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customXml/itemProps2.xml" ContentType="application/vnd.openxmlformats-officedocument.customXmlProperties+xml"/>
  <Override PartName="/customXml/itemProps1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8025"/>
  <workbookPr/>
  <mc:AlternateContent xmlns:mc="http://schemas.openxmlformats.org/markup-compatibility/2006">
    <mc:Choice Requires="x15">
      <x15ac:absPath xmlns:x15ac="http://schemas.microsoft.com/office/spreadsheetml/2010/11/ac" url="C:\Users\7701\Documents\SA1\"/>
    </mc:Choice>
  </mc:AlternateContent>
  <xr:revisionPtr revIDLastSave="0" documentId="8_{CFE58A62-8B5D-4736-A792-A8B14F90FB86}" xr6:coauthVersionLast="47" xr6:coauthVersionMax="47" xr10:uidLastSave="{00000000-0000-0000-0000-000000000000}"/>
  <bookViews>
    <workbookView xWindow="-110" yWindow="-110" windowWidth="19420" windowHeight="10420" xr2:uid="{00000000-000D-0000-FFFF-FFFF00000000}"/>
  </bookViews>
  <sheets>
    <sheet name="NC082" sheetId="1" r:id="rId1"/>
    <sheet name="NC084" sheetId="2" r:id="rId2"/>
    <sheet name="NC087" sheetId="3" r:id="rId3"/>
    <sheet name="NC092" sheetId="4" r:id="rId4"/>
    <sheet name="NC073" sheetId="5" r:id="rId5"/>
    <sheet name="DC9" sheetId="6" r:id="rId6"/>
    <sheet name="NC452" sheetId="7" r:id="rId7"/>
    <sheet name="NC453" sheetId="8" r:id="rId8"/>
    <sheet name="NC065" sheetId="9" r:id="rId9"/>
    <sheet name="NC451" sheetId="10" r:id="rId10"/>
    <sheet name="DC45" sheetId="11" r:id="rId11"/>
    <sheet name="NC064" sheetId="12" r:id="rId12"/>
    <sheet name="NC074" sheetId="13" r:id="rId13"/>
    <sheet name="NC066" sheetId="14" r:id="rId14"/>
    <sheet name="NC086" sheetId="15" r:id="rId15"/>
    <sheet name="NC067" sheetId="16" r:id="rId16"/>
    <sheet name="NC093" sheetId="17" r:id="rId17"/>
    <sheet name="NC062" sheetId="18" r:id="rId18"/>
    <sheet name="DC6" sheetId="19" r:id="rId19"/>
    <sheet name="NC094" sheetId="20" r:id="rId20"/>
    <sheet name="DC7" sheetId="21" r:id="rId21"/>
    <sheet name="NC075" sheetId="22" r:id="rId22"/>
    <sheet name="NC061" sheetId="23" r:id="rId23"/>
    <sheet name="NC078" sheetId="24" r:id="rId24"/>
    <sheet name="NC077" sheetId="25" r:id="rId25"/>
    <sheet name="NC091" sheetId="26" r:id="rId26"/>
    <sheet name="NC076" sheetId="27" r:id="rId27"/>
    <sheet name="NC085" sheetId="28" r:id="rId28"/>
    <sheet name="NC071" sheetId="29" r:id="rId29"/>
    <sheet name="NC072" sheetId="30" r:id="rId30"/>
    <sheet name="DC8" sheetId="31" r:id="rId31"/>
  </sheets>
  <definedNames>
    <definedName name="_xlnm.Print_Area" localSheetId="10">'DC45'!$A$1:$L$183</definedName>
    <definedName name="_xlnm.Print_Area" localSheetId="18">'DC6'!$A$1:$L$183</definedName>
    <definedName name="_xlnm.Print_Area" localSheetId="20">'DC7'!$A$1:$L$183</definedName>
    <definedName name="_xlnm.Print_Area" localSheetId="30">'DC8'!$A$1:$L$183</definedName>
    <definedName name="_xlnm.Print_Area" localSheetId="5">'DC9'!$A$1:$L$183</definedName>
    <definedName name="_xlnm.Print_Area" localSheetId="22">'NC061'!$A$1:$L$183</definedName>
    <definedName name="_xlnm.Print_Area" localSheetId="17">'NC062'!$A$1:$L$183</definedName>
    <definedName name="_xlnm.Print_Area" localSheetId="11">'NC064'!$A$1:$L$183</definedName>
    <definedName name="_xlnm.Print_Area" localSheetId="8">'NC065'!$A$1:$L$183</definedName>
    <definedName name="_xlnm.Print_Area" localSheetId="13">'NC066'!$A$1:$L$183</definedName>
    <definedName name="_xlnm.Print_Area" localSheetId="15">'NC067'!$A$1:$L$183</definedName>
    <definedName name="_xlnm.Print_Area" localSheetId="28">'NC071'!$A$1:$L$183</definedName>
    <definedName name="_xlnm.Print_Area" localSheetId="29">'NC072'!$A$1:$L$183</definedName>
    <definedName name="_xlnm.Print_Area" localSheetId="4">'NC073'!$A$1:$L$183</definedName>
    <definedName name="_xlnm.Print_Area" localSheetId="12">'NC074'!$A$1:$L$183</definedName>
    <definedName name="_xlnm.Print_Area" localSheetId="21">'NC075'!$A$1:$L$183</definedName>
    <definedName name="_xlnm.Print_Area" localSheetId="26">'NC076'!$A$1:$L$183</definedName>
    <definedName name="_xlnm.Print_Area" localSheetId="24">'NC077'!$A$1:$L$183</definedName>
    <definedName name="_xlnm.Print_Area" localSheetId="23">'NC078'!$A$1:$L$183</definedName>
    <definedName name="_xlnm.Print_Area" localSheetId="0">'NC082'!$A$1:$L$183</definedName>
    <definedName name="_xlnm.Print_Area" localSheetId="1">'NC084'!$A$1:$L$183</definedName>
    <definedName name="_xlnm.Print_Area" localSheetId="27">'NC085'!$A$1:$L$183</definedName>
    <definedName name="_xlnm.Print_Area" localSheetId="14">'NC086'!$A$1:$L$183</definedName>
    <definedName name="_xlnm.Print_Area" localSheetId="2">'NC087'!$A$1:$L$183</definedName>
    <definedName name="_xlnm.Print_Area" localSheetId="25">'NC091'!$A$1:$L$183</definedName>
    <definedName name="_xlnm.Print_Area" localSheetId="3">'NC092'!$A$1:$L$183</definedName>
    <definedName name="_xlnm.Print_Area" localSheetId="16">'NC093'!$A$1:$L$183</definedName>
    <definedName name="_xlnm.Print_Area" localSheetId="19">'NC094'!$A$1:$L$183</definedName>
    <definedName name="_xlnm.Print_Area" localSheetId="9">'NC451'!$A$1:$L$183</definedName>
    <definedName name="_xlnm.Print_Area" localSheetId="6">'NC452'!$A$1:$L$183</definedName>
    <definedName name="_xlnm.Print_Area" localSheetId="7">'NC453'!$A$1:$L$183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L169" i="2" l="1"/>
  <c r="K169" i="2"/>
  <c r="J169" i="2"/>
  <c r="I169" i="2"/>
  <c r="H169" i="2"/>
  <c r="G169" i="2"/>
  <c r="F169" i="2"/>
  <c r="E169" i="2"/>
  <c r="D169" i="2"/>
  <c r="C169" i="2"/>
  <c r="L169" i="3"/>
  <c r="K169" i="3"/>
  <c r="J169" i="3"/>
  <c r="I169" i="3"/>
  <c r="H169" i="3"/>
  <c r="G169" i="3"/>
  <c r="F169" i="3"/>
  <c r="E169" i="3"/>
  <c r="D169" i="3"/>
  <c r="C169" i="3"/>
  <c r="L169" i="4"/>
  <c r="K169" i="4"/>
  <c r="J169" i="4"/>
  <c r="I169" i="4"/>
  <c r="H169" i="4"/>
  <c r="G169" i="4"/>
  <c r="F169" i="4"/>
  <c r="E169" i="4"/>
  <c r="D169" i="4"/>
  <c r="C169" i="4"/>
  <c r="L169" i="5"/>
  <c r="K169" i="5"/>
  <c r="J169" i="5"/>
  <c r="I169" i="5"/>
  <c r="H169" i="5"/>
  <c r="G169" i="5"/>
  <c r="F169" i="5"/>
  <c r="E169" i="5"/>
  <c r="D169" i="5"/>
  <c r="C169" i="5"/>
  <c r="L169" i="6"/>
  <c r="K169" i="6"/>
  <c r="J169" i="6"/>
  <c r="I169" i="6"/>
  <c r="H169" i="6"/>
  <c r="G169" i="6"/>
  <c r="F169" i="6"/>
  <c r="E169" i="6"/>
  <c r="D169" i="6"/>
  <c r="C169" i="6"/>
  <c r="L169" i="7"/>
  <c r="K169" i="7"/>
  <c r="J169" i="7"/>
  <c r="I169" i="7"/>
  <c r="H169" i="7"/>
  <c r="G169" i="7"/>
  <c r="F169" i="7"/>
  <c r="E169" i="7"/>
  <c r="D169" i="7"/>
  <c r="C169" i="7"/>
  <c r="L169" i="8"/>
  <c r="K169" i="8"/>
  <c r="J169" i="8"/>
  <c r="I169" i="8"/>
  <c r="H169" i="8"/>
  <c r="G169" i="8"/>
  <c r="F169" i="8"/>
  <c r="E169" i="8"/>
  <c r="D169" i="8"/>
  <c r="C169" i="8"/>
  <c r="L169" i="9"/>
  <c r="K169" i="9"/>
  <c r="J169" i="9"/>
  <c r="I169" i="9"/>
  <c r="H169" i="9"/>
  <c r="G169" i="9"/>
  <c r="F169" i="9"/>
  <c r="E169" i="9"/>
  <c r="D169" i="9"/>
  <c r="C169" i="9"/>
  <c r="L169" i="10"/>
  <c r="K169" i="10"/>
  <c r="J169" i="10"/>
  <c r="I169" i="10"/>
  <c r="H169" i="10"/>
  <c r="G169" i="10"/>
  <c r="F169" i="10"/>
  <c r="E169" i="10"/>
  <c r="D169" i="10"/>
  <c r="C169" i="10"/>
  <c r="L169" i="11"/>
  <c r="K169" i="11"/>
  <c r="J169" i="11"/>
  <c r="I169" i="11"/>
  <c r="H169" i="11"/>
  <c r="G169" i="11"/>
  <c r="F169" i="11"/>
  <c r="E169" i="11"/>
  <c r="D169" i="11"/>
  <c r="C169" i="11"/>
  <c r="L169" i="12"/>
  <c r="K169" i="12"/>
  <c r="J169" i="12"/>
  <c r="I169" i="12"/>
  <c r="H169" i="12"/>
  <c r="G169" i="12"/>
  <c r="F169" i="12"/>
  <c r="E169" i="12"/>
  <c r="D169" i="12"/>
  <c r="C169" i="12"/>
  <c r="L169" i="13"/>
  <c r="K169" i="13"/>
  <c r="J169" i="13"/>
  <c r="I169" i="13"/>
  <c r="H169" i="13"/>
  <c r="G169" i="13"/>
  <c r="F169" i="13"/>
  <c r="E169" i="13"/>
  <c r="D169" i="13"/>
  <c r="C169" i="13"/>
  <c r="L169" i="14"/>
  <c r="K169" i="14"/>
  <c r="J169" i="14"/>
  <c r="I169" i="14"/>
  <c r="H169" i="14"/>
  <c r="G169" i="14"/>
  <c r="F169" i="14"/>
  <c r="E169" i="14"/>
  <c r="D169" i="14"/>
  <c r="C169" i="14"/>
  <c r="L169" i="15"/>
  <c r="K169" i="15"/>
  <c r="J169" i="15"/>
  <c r="I169" i="15"/>
  <c r="H169" i="15"/>
  <c r="G169" i="15"/>
  <c r="F169" i="15"/>
  <c r="E169" i="15"/>
  <c r="D169" i="15"/>
  <c r="C169" i="15"/>
  <c r="L169" i="16"/>
  <c r="K169" i="16"/>
  <c r="J169" i="16"/>
  <c r="I169" i="16"/>
  <c r="H169" i="16"/>
  <c r="G169" i="16"/>
  <c r="F169" i="16"/>
  <c r="E169" i="16"/>
  <c r="D169" i="16"/>
  <c r="C169" i="16"/>
  <c r="L169" i="17"/>
  <c r="K169" i="17"/>
  <c r="J169" i="17"/>
  <c r="I169" i="17"/>
  <c r="H169" i="17"/>
  <c r="G169" i="17"/>
  <c r="F169" i="17"/>
  <c r="E169" i="17"/>
  <c r="D169" i="17"/>
  <c r="C169" i="17"/>
  <c r="L169" i="18"/>
  <c r="K169" i="18"/>
  <c r="J169" i="18"/>
  <c r="I169" i="18"/>
  <c r="H169" i="18"/>
  <c r="G169" i="18"/>
  <c r="F169" i="18"/>
  <c r="E169" i="18"/>
  <c r="D169" i="18"/>
  <c r="C169" i="18"/>
  <c r="L169" i="19"/>
  <c r="K169" i="19"/>
  <c r="J169" i="19"/>
  <c r="I169" i="19"/>
  <c r="H169" i="19"/>
  <c r="G169" i="19"/>
  <c r="F169" i="19"/>
  <c r="E169" i="19"/>
  <c r="D169" i="19"/>
  <c r="C169" i="19"/>
  <c r="L169" i="20"/>
  <c r="K169" i="20"/>
  <c r="J169" i="20"/>
  <c r="I169" i="20"/>
  <c r="H169" i="20"/>
  <c r="G169" i="20"/>
  <c r="F169" i="20"/>
  <c r="E169" i="20"/>
  <c r="D169" i="20"/>
  <c r="C169" i="20"/>
  <c r="L169" i="21"/>
  <c r="K169" i="21"/>
  <c r="J169" i="21"/>
  <c r="I169" i="21"/>
  <c r="H169" i="21"/>
  <c r="G169" i="21"/>
  <c r="F169" i="21"/>
  <c r="E169" i="21"/>
  <c r="D169" i="21"/>
  <c r="C169" i="21"/>
  <c r="L169" i="22"/>
  <c r="K169" i="22"/>
  <c r="J169" i="22"/>
  <c r="I169" i="22"/>
  <c r="H169" i="22"/>
  <c r="G169" i="22"/>
  <c r="F169" i="22"/>
  <c r="E169" i="22"/>
  <c r="D169" i="22"/>
  <c r="C169" i="22"/>
  <c r="L169" i="23"/>
  <c r="K169" i="23"/>
  <c r="J169" i="23"/>
  <c r="I169" i="23"/>
  <c r="H169" i="23"/>
  <c r="G169" i="23"/>
  <c r="F169" i="23"/>
  <c r="E169" i="23"/>
  <c r="D169" i="23"/>
  <c r="C169" i="23"/>
  <c r="L169" i="24"/>
  <c r="K169" i="24"/>
  <c r="J169" i="24"/>
  <c r="I169" i="24"/>
  <c r="H169" i="24"/>
  <c r="G169" i="24"/>
  <c r="F169" i="24"/>
  <c r="E169" i="24"/>
  <c r="D169" i="24"/>
  <c r="C169" i="24"/>
  <c r="L169" i="25"/>
  <c r="K169" i="25"/>
  <c r="J169" i="25"/>
  <c r="I169" i="25"/>
  <c r="H169" i="25"/>
  <c r="G169" i="25"/>
  <c r="F169" i="25"/>
  <c r="E169" i="25"/>
  <c r="D169" i="25"/>
  <c r="C169" i="25"/>
  <c r="L169" i="26"/>
  <c r="K169" i="26"/>
  <c r="J169" i="26"/>
  <c r="I169" i="26"/>
  <c r="H169" i="26"/>
  <c r="G169" i="26"/>
  <c r="F169" i="26"/>
  <c r="E169" i="26"/>
  <c r="D169" i="26"/>
  <c r="C169" i="26"/>
  <c r="L169" i="27"/>
  <c r="K169" i="27"/>
  <c r="J169" i="27"/>
  <c r="I169" i="27"/>
  <c r="H169" i="27"/>
  <c r="G169" i="27"/>
  <c r="F169" i="27"/>
  <c r="E169" i="27"/>
  <c r="D169" i="27"/>
  <c r="C169" i="27"/>
  <c r="L169" i="28"/>
  <c r="K169" i="28"/>
  <c r="J169" i="28"/>
  <c r="I169" i="28"/>
  <c r="H169" i="28"/>
  <c r="G169" i="28"/>
  <c r="F169" i="28"/>
  <c r="E169" i="28"/>
  <c r="D169" i="28"/>
  <c r="C169" i="28"/>
  <c r="L169" i="29"/>
  <c r="K169" i="29"/>
  <c r="J169" i="29"/>
  <c r="I169" i="29"/>
  <c r="H169" i="29"/>
  <c r="G169" i="29"/>
  <c r="F169" i="29"/>
  <c r="E169" i="29"/>
  <c r="D169" i="29"/>
  <c r="C169" i="29"/>
  <c r="L169" i="30"/>
  <c r="K169" i="30"/>
  <c r="J169" i="30"/>
  <c r="I169" i="30"/>
  <c r="H169" i="30"/>
  <c r="G169" i="30"/>
  <c r="F169" i="30"/>
  <c r="E169" i="30"/>
  <c r="D169" i="30"/>
  <c r="C169" i="30"/>
  <c r="L169" i="31"/>
  <c r="K169" i="31"/>
  <c r="J169" i="31"/>
  <c r="I169" i="31"/>
  <c r="H169" i="31"/>
  <c r="G169" i="31"/>
  <c r="F169" i="31"/>
  <c r="E169" i="31"/>
  <c r="D169" i="31"/>
  <c r="C169" i="31"/>
  <c r="L169" i="1"/>
  <c r="K169" i="1"/>
  <c r="J169" i="1"/>
  <c r="I169" i="1"/>
  <c r="H169" i="1"/>
  <c r="G169" i="1"/>
  <c r="F169" i="1"/>
  <c r="E169" i="1"/>
  <c r="D169" i="1"/>
  <c r="C169" i="1"/>
  <c r="L164" i="2"/>
  <c r="K164" i="2"/>
  <c r="J164" i="2"/>
  <c r="I164" i="2"/>
  <c r="H164" i="2"/>
  <c r="G164" i="2"/>
  <c r="F164" i="2"/>
  <c r="E164" i="2"/>
  <c r="D164" i="2"/>
  <c r="C164" i="2"/>
  <c r="L164" i="3"/>
  <c r="K164" i="3"/>
  <c r="J164" i="3"/>
  <c r="I164" i="3"/>
  <c r="H164" i="3"/>
  <c r="G164" i="3"/>
  <c r="F164" i="3"/>
  <c r="E164" i="3"/>
  <c r="D164" i="3"/>
  <c r="C164" i="3"/>
  <c r="L164" i="4"/>
  <c r="K164" i="4"/>
  <c r="J164" i="4"/>
  <c r="I164" i="4"/>
  <c r="H164" i="4"/>
  <c r="G164" i="4"/>
  <c r="F164" i="4"/>
  <c r="E164" i="4"/>
  <c r="D164" i="4"/>
  <c r="C164" i="4"/>
  <c r="L164" i="5"/>
  <c r="K164" i="5"/>
  <c r="J164" i="5"/>
  <c r="I164" i="5"/>
  <c r="H164" i="5"/>
  <c r="G164" i="5"/>
  <c r="F164" i="5"/>
  <c r="E164" i="5"/>
  <c r="D164" i="5"/>
  <c r="C164" i="5"/>
  <c r="L164" i="6"/>
  <c r="K164" i="6"/>
  <c r="J164" i="6"/>
  <c r="I164" i="6"/>
  <c r="H164" i="6"/>
  <c r="G164" i="6"/>
  <c r="F164" i="6"/>
  <c r="E164" i="6"/>
  <c r="D164" i="6"/>
  <c r="C164" i="6"/>
  <c r="L164" i="7"/>
  <c r="K164" i="7"/>
  <c r="J164" i="7"/>
  <c r="I164" i="7"/>
  <c r="H164" i="7"/>
  <c r="G164" i="7"/>
  <c r="F164" i="7"/>
  <c r="E164" i="7"/>
  <c r="D164" i="7"/>
  <c r="C164" i="7"/>
  <c r="L164" i="8"/>
  <c r="K164" i="8"/>
  <c r="J164" i="8"/>
  <c r="I164" i="8"/>
  <c r="H164" i="8"/>
  <c r="G164" i="8"/>
  <c r="F164" i="8"/>
  <c r="E164" i="8"/>
  <c r="D164" i="8"/>
  <c r="C164" i="8"/>
  <c r="L164" i="9"/>
  <c r="K164" i="9"/>
  <c r="J164" i="9"/>
  <c r="I164" i="9"/>
  <c r="H164" i="9"/>
  <c r="G164" i="9"/>
  <c r="F164" i="9"/>
  <c r="E164" i="9"/>
  <c r="D164" i="9"/>
  <c r="C164" i="9"/>
  <c r="L164" i="10"/>
  <c r="K164" i="10"/>
  <c r="J164" i="10"/>
  <c r="I164" i="10"/>
  <c r="H164" i="10"/>
  <c r="G164" i="10"/>
  <c r="F164" i="10"/>
  <c r="E164" i="10"/>
  <c r="D164" i="10"/>
  <c r="C164" i="10"/>
  <c r="L164" i="11"/>
  <c r="K164" i="11"/>
  <c r="J164" i="11"/>
  <c r="I164" i="11"/>
  <c r="H164" i="11"/>
  <c r="G164" i="11"/>
  <c r="F164" i="11"/>
  <c r="E164" i="11"/>
  <c r="D164" i="11"/>
  <c r="C164" i="11"/>
  <c r="L164" i="12"/>
  <c r="K164" i="12"/>
  <c r="J164" i="12"/>
  <c r="I164" i="12"/>
  <c r="H164" i="12"/>
  <c r="G164" i="12"/>
  <c r="F164" i="12"/>
  <c r="E164" i="12"/>
  <c r="D164" i="12"/>
  <c r="C164" i="12"/>
  <c r="L164" i="13"/>
  <c r="K164" i="13"/>
  <c r="J164" i="13"/>
  <c r="I164" i="13"/>
  <c r="H164" i="13"/>
  <c r="G164" i="13"/>
  <c r="F164" i="13"/>
  <c r="E164" i="13"/>
  <c r="D164" i="13"/>
  <c r="C164" i="13"/>
  <c r="L164" i="14"/>
  <c r="K164" i="14"/>
  <c r="J164" i="14"/>
  <c r="I164" i="14"/>
  <c r="H164" i="14"/>
  <c r="G164" i="14"/>
  <c r="F164" i="14"/>
  <c r="E164" i="14"/>
  <c r="D164" i="14"/>
  <c r="C164" i="14"/>
  <c r="L164" i="15"/>
  <c r="K164" i="15"/>
  <c r="J164" i="15"/>
  <c r="I164" i="15"/>
  <c r="H164" i="15"/>
  <c r="G164" i="15"/>
  <c r="F164" i="15"/>
  <c r="E164" i="15"/>
  <c r="D164" i="15"/>
  <c r="C164" i="15"/>
  <c r="L164" i="16"/>
  <c r="K164" i="16"/>
  <c r="J164" i="16"/>
  <c r="I164" i="16"/>
  <c r="H164" i="16"/>
  <c r="G164" i="16"/>
  <c r="F164" i="16"/>
  <c r="E164" i="16"/>
  <c r="D164" i="16"/>
  <c r="C164" i="16"/>
  <c r="L164" i="17"/>
  <c r="K164" i="17"/>
  <c r="J164" i="17"/>
  <c r="I164" i="17"/>
  <c r="H164" i="17"/>
  <c r="G164" i="17"/>
  <c r="F164" i="17"/>
  <c r="E164" i="17"/>
  <c r="D164" i="17"/>
  <c r="C164" i="17"/>
  <c r="L164" i="18"/>
  <c r="K164" i="18"/>
  <c r="J164" i="18"/>
  <c r="I164" i="18"/>
  <c r="H164" i="18"/>
  <c r="G164" i="18"/>
  <c r="F164" i="18"/>
  <c r="E164" i="18"/>
  <c r="D164" i="18"/>
  <c r="C164" i="18"/>
  <c r="L164" i="19"/>
  <c r="K164" i="19"/>
  <c r="J164" i="19"/>
  <c r="I164" i="19"/>
  <c r="H164" i="19"/>
  <c r="G164" i="19"/>
  <c r="F164" i="19"/>
  <c r="E164" i="19"/>
  <c r="D164" i="19"/>
  <c r="C164" i="19"/>
  <c r="L164" i="20"/>
  <c r="K164" i="20"/>
  <c r="J164" i="20"/>
  <c r="I164" i="20"/>
  <c r="H164" i="20"/>
  <c r="G164" i="20"/>
  <c r="F164" i="20"/>
  <c r="E164" i="20"/>
  <c r="D164" i="20"/>
  <c r="C164" i="20"/>
  <c r="L164" i="21"/>
  <c r="K164" i="21"/>
  <c r="J164" i="21"/>
  <c r="I164" i="21"/>
  <c r="H164" i="21"/>
  <c r="G164" i="21"/>
  <c r="F164" i="21"/>
  <c r="E164" i="21"/>
  <c r="D164" i="21"/>
  <c r="C164" i="21"/>
  <c r="L164" i="22"/>
  <c r="K164" i="22"/>
  <c r="J164" i="22"/>
  <c r="I164" i="22"/>
  <c r="H164" i="22"/>
  <c r="G164" i="22"/>
  <c r="F164" i="22"/>
  <c r="E164" i="22"/>
  <c r="D164" i="22"/>
  <c r="C164" i="22"/>
  <c r="L164" i="23"/>
  <c r="K164" i="23"/>
  <c r="J164" i="23"/>
  <c r="I164" i="23"/>
  <c r="H164" i="23"/>
  <c r="G164" i="23"/>
  <c r="F164" i="23"/>
  <c r="E164" i="23"/>
  <c r="D164" i="23"/>
  <c r="C164" i="23"/>
  <c r="L164" i="24"/>
  <c r="K164" i="24"/>
  <c r="J164" i="24"/>
  <c r="I164" i="24"/>
  <c r="H164" i="24"/>
  <c r="G164" i="24"/>
  <c r="F164" i="24"/>
  <c r="E164" i="24"/>
  <c r="D164" i="24"/>
  <c r="C164" i="24"/>
  <c r="L164" i="25"/>
  <c r="K164" i="25"/>
  <c r="J164" i="25"/>
  <c r="I164" i="25"/>
  <c r="H164" i="25"/>
  <c r="G164" i="25"/>
  <c r="F164" i="25"/>
  <c r="E164" i="25"/>
  <c r="D164" i="25"/>
  <c r="C164" i="25"/>
  <c r="L164" i="26"/>
  <c r="K164" i="26"/>
  <c r="J164" i="26"/>
  <c r="I164" i="26"/>
  <c r="H164" i="26"/>
  <c r="G164" i="26"/>
  <c r="F164" i="26"/>
  <c r="E164" i="26"/>
  <c r="D164" i="26"/>
  <c r="C164" i="26"/>
  <c r="L164" i="27"/>
  <c r="K164" i="27"/>
  <c r="J164" i="27"/>
  <c r="I164" i="27"/>
  <c r="H164" i="27"/>
  <c r="G164" i="27"/>
  <c r="F164" i="27"/>
  <c r="E164" i="27"/>
  <c r="D164" i="27"/>
  <c r="C164" i="27"/>
  <c r="L164" i="28"/>
  <c r="K164" i="28"/>
  <c r="J164" i="28"/>
  <c r="I164" i="28"/>
  <c r="H164" i="28"/>
  <c r="G164" i="28"/>
  <c r="F164" i="28"/>
  <c r="E164" i="28"/>
  <c r="D164" i="28"/>
  <c r="C164" i="28"/>
  <c r="L164" i="29"/>
  <c r="K164" i="29"/>
  <c r="J164" i="29"/>
  <c r="I164" i="29"/>
  <c r="H164" i="29"/>
  <c r="G164" i="29"/>
  <c r="F164" i="29"/>
  <c r="E164" i="29"/>
  <c r="D164" i="29"/>
  <c r="C164" i="29"/>
  <c r="L164" i="30"/>
  <c r="K164" i="30"/>
  <c r="J164" i="30"/>
  <c r="I164" i="30"/>
  <c r="H164" i="30"/>
  <c r="G164" i="30"/>
  <c r="F164" i="30"/>
  <c r="E164" i="30"/>
  <c r="D164" i="30"/>
  <c r="C164" i="30"/>
  <c r="L164" i="31"/>
  <c r="K164" i="31"/>
  <c r="J164" i="31"/>
  <c r="I164" i="31"/>
  <c r="H164" i="31"/>
  <c r="G164" i="31"/>
  <c r="F164" i="31"/>
  <c r="E164" i="31"/>
  <c r="D164" i="31"/>
  <c r="C164" i="31"/>
  <c r="L164" i="1"/>
  <c r="K164" i="1"/>
  <c r="J164" i="1"/>
  <c r="I164" i="1"/>
  <c r="H164" i="1"/>
  <c r="G164" i="1"/>
  <c r="F164" i="1"/>
  <c r="E164" i="1"/>
  <c r="D164" i="1"/>
  <c r="C164" i="1"/>
  <c r="L157" i="2"/>
  <c r="K157" i="2"/>
  <c r="J157" i="2"/>
  <c r="I157" i="2"/>
  <c r="H157" i="2"/>
  <c r="G157" i="2"/>
  <c r="F157" i="2"/>
  <c r="E157" i="2"/>
  <c r="D157" i="2"/>
  <c r="C157" i="2"/>
  <c r="L157" i="3"/>
  <c r="K157" i="3"/>
  <c r="J157" i="3"/>
  <c r="I157" i="3"/>
  <c r="H157" i="3"/>
  <c r="G157" i="3"/>
  <c r="F157" i="3"/>
  <c r="E157" i="3"/>
  <c r="D157" i="3"/>
  <c r="C157" i="3"/>
  <c r="L157" i="4"/>
  <c r="K157" i="4"/>
  <c r="J157" i="4"/>
  <c r="I157" i="4"/>
  <c r="H157" i="4"/>
  <c r="G157" i="4"/>
  <c r="F157" i="4"/>
  <c r="E157" i="4"/>
  <c r="D157" i="4"/>
  <c r="C157" i="4"/>
  <c r="L157" i="5"/>
  <c r="K157" i="5"/>
  <c r="J157" i="5"/>
  <c r="I157" i="5"/>
  <c r="H157" i="5"/>
  <c r="G157" i="5"/>
  <c r="F157" i="5"/>
  <c r="E157" i="5"/>
  <c r="D157" i="5"/>
  <c r="C157" i="5"/>
  <c r="L157" i="6"/>
  <c r="K157" i="6"/>
  <c r="J157" i="6"/>
  <c r="I157" i="6"/>
  <c r="H157" i="6"/>
  <c r="G157" i="6"/>
  <c r="F157" i="6"/>
  <c r="E157" i="6"/>
  <c r="D157" i="6"/>
  <c r="C157" i="6"/>
  <c r="L157" i="7"/>
  <c r="K157" i="7"/>
  <c r="J157" i="7"/>
  <c r="I157" i="7"/>
  <c r="H157" i="7"/>
  <c r="G157" i="7"/>
  <c r="F157" i="7"/>
  <c r="E157" i="7"/>
  <c r="D157" i="7"/>
  <c r="C157" i="7"/>
  <c r="L157" i="8"/>
  <c r="K157" i="8"/>
  <c r="J157" i="8"/>
  <c r="I157" i="8"/>
  <c r="H157" i="8"/>
  <c r="G157" i="8"/>
  <c r="F157" i="8"/>
  <c r="E157" i="8"/>
  <c r="D157" i="8"/>
  <c r="C157" i="8"/>
  <c r="L157" i="9"/>
  <c r="K157" i="9"/>
  <c r="J157" i="9"/>
  <c r="I157" i="9"/>
  <c r="H157" i="9"/>
  <c r="G157" i="9"/>
  <c r="F157" i="9"/>
  <c r="E157" i="9"/>
  <c r="D157" i="9"/>
  <c r="C157" i="9"/>
  <c r="L157" i="10"/>
  <c r="K157" i="10"/>
  <c r="J157" i="10"/>
  <c r="I157" i="10"/>
  <c r="H157" i="10"/>
  <c r="G157" i="10"/>
  <c r="F157" i="10"/>
  <c r="E157" i="10"/>
  <c r="D157" i="10"/>
  <c r="C157" i="10"/>
  <c r="L157" i="11"/>
  <c r="K157" i="11"/>
  <c r="J157" i="11"/>
  <c r="I157" i="11"/>
  <c r="H157" i="11"/>
  <c r="G157" i="11"/>
  <c r="F157" i="11"/>
  <c r="E157" i="11"/>
  <c r="D157" i="11"/>
  <c r="C157" i="11"/>
  <c r="L157" i="12"/>
  <c r="K157" i="12"/>
  <c r="J157" i="12"/>
  <c r="I157" i="12"/>
  <c r="H157" i="12"/>
  <c r="G157" i="12"/>
  <c r="F157" i="12"/>
  <c r="E157" i="12"/>
  <c r="D157" i="12"/>
  <c r="C157" i="12"/>
  <c r="L157" i="13"/>
  <c r="K157" i="13"/>
  <c r="J157" i="13"/>
  <c r="I157" i="13"/>
  <c r="H157" i="13"/>
  <c r="G157" i="13"/>
  <c r="F157" i="13"/>
  <c r="E157" i="13"/>
  <c r="D157" i="13"/>
  <c r="C157" i="13"/>
  <c r="L157" i="14"/>
  <c r="K157" i="14"/>
  <c r="J157" i="14"/>
  <c r="I157" i="14"/>
  <c r="H157" i="14"/>
  <c r="G157" i="14"/>
  <c r="F157" i="14"/>
  <c r="E157" i="14"/>
  <c r="D157" i="14"/>
  <c r="C157" i="14"/>
  <c r="L157" i="15"/>
  <c r="K157" i="15"/>
  <c r="J157" i="15"/>
  <c r="I157" i="15"/>
  <c r="H157" i="15"/>
  <c r="G157" i="15"/>
  <c r="F157" i="15"/>
  <c r="E157" i="15"/>
  <c r="D157" i="15"/>
  <c r="C157" i="15"/>
  <c r="L157" i="16"/>
  <c r="K157" i="16"/>
  <c r="J157" i="16"/>
  <c r="I157" i="16"/>
  <c r="H157" i="16"/>
  <c r="G157" i="16"/>
  <c r="F157" i="16"/>
  <c r="E157" i="16"/>
  <c r="D157" i="16"/>
  <c r="C157" i="16"/>
  <c r="L157" i="17"/>
  <c r="K157" i="17"/>
  <c r="J157" i="17"/>
  <c r="I157" i="17"/>
  <c r="H157" i="17"/>
  <c r="G157" i="17"/>
  <c r="F157" i="17"/>
  <c r="E157" i="17"/>
  <c r="D157" i="17"/>
  <c r="C157" i="17"/>
  <c r="L157" i="18"/>
  <c r="K157" i="18"/>
  <c r="J157" i="18"/>
  <c r="I157" i="18"/>
  <c r="H157" i="18"/>
  <c r="G157" i="18"/>
  <c r="F157" i="18"/>
  <c r="E157" i="18"/>
  <c r="D157" i="18"/>
  <c r="C157" i="18"/>
  <c r="L157" i="19"/>
  <c r="K157" i="19"/>
  <c r="J157" i="19"/>
  <c r="I157" i="19"/>
  <c r="H157" i="19"/>
  <c r="G157" i="19"/>
  <c r="F157" i="19"/>
  <c r="E157" i="19"/>
  <c r="D157" i="19"/>
  <c r="C157" i="19"/>
  <c r="L157" i="20"/>
  <c r="K157" i="20"/>
  <c r="J157" i="20"/>
  <c r="I157" i="20"/>
  <c r="H157" i="20"/>
  <c r="G157" i="20"/>
  <c r="F157" i="20"/>
  <c r="E157" i="20"/>
  <c r="D157" i="20"/>
  <c r="C157" i="20"/>
  <c r="L157" i="21"/>
  <c r="K157" i="21"/>
  <c r="J157" i="21"/>
  <c r="I157" i="21"/>
  <c r="H157" i="21"/>
  <c r="G157" i="21"/>
  <c r="F157" i="21"/>
  <c r="E157" i="21"/>
  <c r="D157" i="21"/>
  <c r="C157" i="21"/>
  <c r="L157" i="22"/>
  <c r="K157" i="22"/>
  <c r="J157" i="22"/>
  <c r="I157" i="22"/>
  <c r="H157" i="22"/>
  <c r="G157" i="22"/>
  <c r="F157" i="22"/>
  <c r="E157" i="22"/>
  <c r="D157" i="22"/>
  <c r="C157" i="22"/>
  <c r="L157" i="23"/>
  <c r="K157" i="23"/>
  <c r="J157" i="23"/>
  <c r="I157" i="23"/>
  <c r="H157" i="23"/>
  <c r="G157" i="23"/>
  <c r="F157" i="23"/>
  <c r="E157" i="23"/>
  <c r="D157" i="23"/>
  <c r="C157" i="23"/>
  <c r="L157" i="24"/>
  <c r="K157" i="24"/>
  <c r="J157" i="24"/>
  <c r="I157" i="24"/>
  <c r="H157" i="24"/>
  <c r="G157" i="24"/>
  <c r="F157" i="24"/>
  <c r="E157" i="24"/>
  <c r="D157" i="24"/>
  <c r="C157" i="24"/>
  <c r="L157" i="25"/>
  <c r="K157" i="25"/>
  <c r="J157" i="25"/>
  <c r="I157" i="25"/>
  <c r="H157" i="25"/>
  <c r="G157" i="25"/>
  <c r="F157" i="25"/>
  <c r="E157" i="25"/>
  <c r="D157" i="25"/>
  <c r="C157" i="25"/>
  <c r="L157" i="26"/>
  <c r="K157" i="26"/>
  <c r="J157" i="26"/>
  <c r="I157" i="26"/>
  <c r="H157" i="26"/>
  <c r="G157" i="26"/>
  <c r="F157" i="26"/>
  <c r="E157" i="26"/>
  <c r="D157" i="26"/>
  <c r="C157" i="26"/>
  <c r="L157" i="27"/>
  <c r="K157" i="27"/>
  <c r="J157" i="27"/>
  <c r="I157" i="27"/>
  <c r="H157" i="27"/>
  <c r="G157" i="27"/>
  <c r="F157" i="27"/>
  <c r="E157" i="27"/>
  <c r="D157" i="27"/>
  <c r="C157" i="27"/>
  <c r="L157" i="28"/>
  <c r="K157" i="28"/>
  <c r="J157" i="28"/>
  <c r="I157" i="28"/>
  <c r="H157" i="28"/>
  <c r="G157" i="28"/>
  <c r="F157" i="28"/>
  <c r="E157" i="28"/>
  <c r="D157" i="28"/>
  <c r="C157" i="28"/>
  <c r="L157" i="29"/>
  <c r="K157" i="29"/>
  <c r="J157" i="29"/>
  <c r="I157" i="29"/>
  <c r="H157" i="29"/>
  <c r="G157" i="29"/>
  <c r="F157" i="29"/>
  <c r="E157" i="29"/>
  <c r="D157" i="29"/>
  <c r="C157" i="29"/>
  <c r="L157" i="30"/>
  <c r="K157" i="30"/>
  <c r="J157" i="30"/>
  <c r="I157" i="30"/>
  <c r="H157" i="30"/>
  <c r="G157" i="30"/>
  <c r="F157" i="30"/>
  <c r="E157" i="30"/>
  <c r="D157" i="30"/>
  <c r="C157" i="30"/>
  <c r="L157" i="31"/>
  <c r="K157" i="31"/>
  <c r="J157" i="31"/>
  <c r="I157" i="31"/>
  <c r="H157" i="31"/>
  <c r="G157" i="31"/>
  <c r="F157" i="31"/>
  <c r="E157" i="31"/>
  <c r="D157" i="31"/>
  <c r="C157" i="31"/>
  <c r="L157" i="1"/>
  <c r="K157" i="1"/>
  <c r="J157" i="1"/>
  <c r="I157" i="1"/>
  <c r="H157" i="1"/>
  <c r="G157" i="1"/>
  <c r="F157" i="1"/>
  <c r="E157" i="1"/>
  <c r="D157" i="1"/>
  <c r="C157" i="1"/>
  <c r="L127" i="2"/>
  <c r="K127" i="2"/>
  <c r="J127" i="2"/>
  <c r="I127" i="2"/>
  <c r="H127" i="2"/>
  <c r="G127" i="2"/>
  <c r="F127" i="2"/>
  <c r="E127" i="2"/>
  <c r="D127" i="2"/>
  <c r="C127" i="2"/>
  <c r="L127" i="3"/>
  <c r="K127" i="3"/>
  <c r="J127" i="3"/>
  <c r="I127" i="3"/>
  <c r="H127" i="3"/>
  <c r="G127" i="3"/>
  <c r="F127" i="3"/>
  <c r="E127" i="3"/>
  <c r="D127" i="3"/>
  <c r="C127" i="3"/>
  <c r="L127" i="4"/>
  <c r="K127" i="4"/>
  <c r="J127" i="4"/>
  <c r="I127" i="4"/>
  <c r="H127" i="4"/>
  <c r="G127" i="4"/>
  <c r="F127" i="4"/>
  <c r="E127" i="4"/>
  <c r="D127" i="4"/>
  <c r="C127" i="4"/>
  <c r="L127" i="5"/>
  <c r="K127" i="5"/>
  <c r="J127" i="5"/>
  <c r="I127" i="5"/>
  <c r="H127" i="5"/>
  <c r="G127" i="5"/>
  <c r="F127" i="5"/>
  <c r="E127" i="5"/>
  <c r="D127" i="5"/>
  <c r="C127" i="5"/>
  <c r="L127" i="6"/>
  <c r="K127" i="6"/>
  <c r="J127" i="6"/>
  <c r="I127" i="6"/>
  <c r="H127" i="6"/>
  <c r="G127" i="6"/>
  <c r="F127" i="6"/>
  <c r="E127" i="6"/>
  <c r="D127" i="6"/>
  <c r="C127" i="6"/>
  <c r="L127" i="7"/>
  <c r="K127" i="7"/>
  <c r="J127" i="7"/>
  <c r="I127" i="7"/>
  <c r="H127" i="7"/>
  <c r="G127" i="7"/>
  <c r="F127" i="7"/>
  <c r="E127" i="7"/>
  <c r="D127" i="7"/>
  <c r="C127" i="7"/>
  <c r="L127" i="8"/>
  <c r="K127" i="8"/>
  <c r="J127" i="8"/>
  <c r="I127" i="8"/>
  <c r="H127" i="8"/>
  <c r="G127" i="8"/>
  <c r="F127" i="8"/>
  <c r="E127" i="8"/>
  <c r="D127" i="8"/>
  <c r="C127" i="8"/>
  <c r="L127" i="9"/>
  <c r="K127" i="9"/>
  <c r="J127" i="9"/>
  <c r="I127" i="9"/>
  <c r="H127" i="9"/>
  <c r="G127" i="9"/>
  <c r="F127" i="9"/>
  <c r="E127" i="9"/>
  <c r="D127" i="9"/>
  <c r="C127" i="9"/>
  <c r="L127" i="10"/>
  <c r="K127" i="10"/>
  <c r="J127" i="10"/>
  <c r="I127" i="10"/>
  <c r="H127" i="10"/>
  <c r="G127" i="10"/>
  <c r="F127" i="10"/>
  <c r="E127" i="10"/>
  <c r="D127" i="10"/>
  <c r="C127" i="10"/>
  <c r="L127" i="11"/>
  <c r="K127" i="11"/>
  <c r="J127" i="11"/>
  <c r="I127" i="11"/>
  <c r="H127" i="11"/>
  <c r="G127" i="11"/>
  <c r="F127" i="11"/>
  <c r="E127" i="11"/>
  <c r="D127" i="11"/>
  <c r="C127" i="11"/>
  <c r="L127" i="12"/>
  <c r="K127" i="12"/>
  <c r="J127" i="12"/>
  <c r="I127" i="12"/>
  <c r="H127" i="12"/>
  <c r="G127" i="12"/>
  <c r="F127" i="12"/>
  <c r="E127" i="12"/>
  <c r="D127" i="12"/>
  <c r="C127" i="12"/>
  <c r="L127" i="13"/>
  <c r="K127" i="13"/>
  <c r="J127" i="13"/>
  <c r="I127" i="13"/>
  <c r="H127" i="13"/>
  <c r="G127" i="13"/>
  <c r="F127" i="13"/>
  <c r="E127" i="13"/>
  <c r="D127" i="13"/>
  <c r="C127" i="13"/>
  <c r="L127" i="14"/>
  <c r="K127" i="14"/>
  <c r="J127" i="14"/>
  <c r="I127" i="14"/>
  <c r="H127" i="14"/>
  <c r="G127" i="14"/>
  <c r="F127" i="14"/>
  <c r="E127" i="14"/>
  <c r="D127" i="14"/>
  <c r="C127" i="14"/>
  <c r="L127" i="15"/>
  <c r="K127" i="15"/>
  <c r="J127" i="15"/>
  <c r="I127" i="15"/>
  <c r="H127" i="15"/>
  <c r="G127" i="15"/>
  <c r="F127" i="15"/>
  <c r="E127" i="15"/>
  <c r="D127" i="15"/>
  <c r="C127" i="15"/>
  <c r="L127" i="16"/>
  <c r="K127" i="16"/>
  <c r="J127" i="16"/>
  <c r="I127" i="16"/>
  <c r="H127" i="16"/>
  <c r="G127" i="16"/>
  <c r="F127" i="16"/>
  <c r="E127" i="16"/>
  <c r="D127" i="16"/>
  <c r="C127" i="16"/>
  <c r="L127" i="17"/>
  <c r="K127" i="17"/>
  <c r="J127" i="17"/>
  <c r="I127" i="17"/>
  <c r="H127" i="17"/>
  <c r="G127" i="17"/>
  <c r="F127" i="17"/>
  <c r="E127" i="17"/>
  <c r="D127" i="17"/>
  <c r="C127" i="17"/>
  <c r="L127" i="18"/>
  <c r="K127" i="18"/>
  <c r="J127" i="18"/>
  <c r="I127" i="18"/>
  <c r="H127" i="18"/>
  <c r="G127" i="18"/>
  <c r="F127" i="18"/>
  <c r="E127" i="18"/>
  <c r="D127" i="18"/>
  <c r="C127" i="18"/>
  <c r="L127" i="19"/>
  <c r="K127" i="19"/>
  <c r="J127" i="19"/>
  <c r="I127" i="19"/>
  <c r="H127" i="19"/>
  <c r="G127" i="19"/>
  <c r="F127" i="19"/>
  <c r="E127" i="19"/>
  <c r="D127" i="19"/>
  <c r="C127" i="19"/>
  <c r="L127" i="20"/>
  <c r="K127" i="20"/>
  <c r="J127" i="20"/>
  <c r="I127" i="20"/>
  <c r="H127" i="20"/>
  <c r="G127" i="20"/>
  <c r="F127" i="20"/>
  <c r="E127" i="20"/>
  <c r="D127" i="20"/>
  <c r="C127" i="20"/>
  <c r="L127" i="21"/>
  <c r="K127" i="21"/>
  <c r="J127" i="21"/>
  <c r="I127" i="21"/>
  <c r="H127" i="21"/>
  <c r="G127" i="21"/>
  <c r="F127" i="21"/>
  <c r="E127" i="21"/>
  <c r="D127" i="21"/>
  <c r="C127" i="21"/>
  <c r="L127" i="22"/>
  <c r="K127" i="22"/>
  <c r="J127" i="22"/>
  <c r="I127" i="22"/>
  <c r="H127" i="22"/>
  <c r="G127" i="22"/>
  <c r="F127" i="22"/>
  <c r="E127" i="22"/>
  <c r="D127" i="22"/>
  <c r="C127" i="22"/>
  <c r="L127" i="23"/>
  <c r="K127" i="23"/>
  <c r="J127" i="23"/>
  <c r="I127" i="23"/>
  <c r="H127" i="23"/>
  <c r="G127" i="23"/>
  <c r="F127" i="23"/>
  <c r="E127" i="23"/>
  <c r="D127" i="23"/>
  <c r="C127" i="23"/>
  <c r="L127" i="24"/>
  <c r="K127" i="24"/>
  <c r="J127" i="24"/>
  <c r="I127" i="24"/>
  <c r="H127" i="24"/>
  <c r="G127" i="24"/>
  <c r="F127" i="24"/>
  <c r="E127" i="24"/>
  <c r="D127" i="24"/>
  <c r="C127" i="24"/>
  <c r="L127" i="25"/>
  <c r="K127" i="25"/>
  <c r="J127" i="25"/>
  <c r="I127" i="25"/>
  <c r="H127" i="25"/>
  <c r="G127" i="25"/>
  <c r="F127" i="25"/>
  <c r="E127" i="25"/>
  <c r="D127" i="25"/>
  <c r="C127" i="25"/>
  <c r="L127" i="26"/>
  <c r="K127" i="26"/>
  <c r="J127" i="26"/>
  <c r="I127" i="26"/>
  <c r="H127" i="26"/>
  <c r="G127" i="26"/>
  <c r="F127" i="26"/>
  <c r="E127" i="26"/>
  <c r="D127" i="26"/>
  <c r="C127" i="26"/>
  <c r="L127" i="27"/>
  <c r="K127" i="27"/>
  <c r="J127" i="27"/>
  <c r="I127" i="27"/>
  <c r="H127" i="27"/>
  <c r="G127" i="27"/>
  <c r="F127" i="27"/>
  <c r="E127" i="27"/>
  <c r="D127" i="27"/>
  <c r="C127" i="27"/>
  <c r="L127" i="28"/>
  <c r="K127" i="28"/>
  <c r="J127" i="28"/>
  <c r="I127" i="28"/>
  <c r="H127" i="28"/>
  <c r="G127" i="28"/>
  <c r="F127" i="28"/>
  <c r="E127" i="28"/>
  <c r="D127" i="28"/>
  <c r="C127" i="28"/>
  <c r="L127" i="29"/>
  <c r="K127" i="29"/>
  <c r="J127" i="29"/>
  <c r="I127" i="29"/>
  <c r="H127" i="29"/>
  <c r="G127" i="29"/>
  <c r="F127" i="29"/>
  <c r="E127" i="29"/>
  <c r="D127" i="29"/>
  <c r="C127" i="29"/>
  <c r="L127" i="30"/>
  <c r="K127" i="30"/>
  <c r="J127" i="30"/>
  <c r="I127" i="30"/>
  <c r="H127" i="30"/>
  <c r="G127" i="30"/>
  <c r="F127" i="30"/>
  <c r="E127" i="30"/>
  <c r="D127" i="30"/>
  <c r="C127" i="30"/>
  <c r="L127" i="31"/>
  <c r="K127" i="31"/>
  <c r="J127" i="31"/>
  <c r="I127" i="31"/>
  <c r="H127" i="31"/>
  <c r="G127" i="31"/>
  <c r="F127" i="31"/>
  <c r="E127" i="31"/>
  <c r="D127" i="31"/>
  <c r="C127" i="31"/>
  <c r="L127" i="1"/>
  <c r="K127" i="1"/>
  <c r="J127" i="1"/>
  <c r="I127" i="1"/>
  <c r="H127" i="1"/>
  <c r="G127" i="1"/>
  <c r="F127" i="1"/>
  <c r="E127" i="1"/>
  <c r="D127" i="1"/>
  <c r="C127" i="1"/>
  <c r="L93" i="2"/>
  <c r="K93" i="2"/>
  <c r="J93" i="2"/>
  <c r="I93" i="2"/>
  <c r="H93" i="2"/>
  <c r="G93" i="2"/>
  <c r="F93" i="2"/>
  <c r="E93" i="2"/>
  <c r="D93" i="2"/>
  <c r="C93" i="2"/>
  <c r="L93" i="3"/>
  <c r="K93" i="3"/>
  <c r="J93" i="3"/>
  <c r="I93" i="3"/>
  <c r="H93" i="3"/>
  <c r="G93" i="3"/>
  <c r="F93" i="3"/>
  <c r="E93" i="3"/>
  <c r="D93" i="3"/>
  <c r="C93" i="3"/>
  <c r="L93" i="4"/>
  <c r="K93" i="4"/>
  <c r="J93" i="4"/>
  <c r="I93" i="4"/>
  <c r="H93" i="4"/>
  <c r="G93" i="4"/>
  <c r="F93" i="4"/>
  <c r="E93" i="4"/>
  <c r="D93" i="4"/>
  <c r="C93" i="4"/>
  <c r="L93" i="5"/>
  <c r="K93" i="5"/>
  <c r="J93" i="5"/>
  <c r="I93" i="5"/>
  <c r="H93" i="5"/>
  <c r="G93" i="5"/>
  <c r="F93" i="5"/>
  <c r="E93" i="5"/>
  <c r="D93" i="5"/>
  <c r="C93" i="5"/>
  <c r="L93" i="6"/>
  <c r="K93" i="6"/>
  <c r="J93" i="6"/>
  <c r="I93" i="6"/>
  <c r="H93" i="6"/>
  <c r="G93" i="6"/>
  <c r="F93" i="6"/>
  <c r="E93" i="6"/>
  <c r="D93" i="6"/>
  <c r="C93" i="6"/>
  <c r="L93" i="7"/>
  <c r="K93" i="7"/>
  <c r="J93" i="7"/>
  <c r="I93" i="7"/>
  <c r="H93" i="7"/>
  <c r="G93" i="7"/>
  <c r="F93" i="7"/>
  <c r="E93" i="7"/>
  <c r="D93" i="7"/>
  <c r="C93" i="7"/>
  <c r="L93" i="8"/>
  <c r="K93" i="8"/>
  <c r="J93" i="8"/>
  <c r="I93" i="8"/>
  <c r="H93" i="8"/>
  <c r="G93" i="8"/>
  <c r="F93" i="8"/>
  <c r="E93" i="8"/>
  <c r="D93" i="8"/>
  <c r="C93" i="8"/>
  <c r="L93" i="9"/>
  <c r="K93" i="9"/>
  <c r="J93" i="9"/>
  <c r="I93" i="9"/>
  <c r="H93" i="9"/>
  <c r="G93" i="9"/>
  <c r="F93" i="9"/>
  <c r="E93" i="9"/>
  <c r="D93" i="9"/>
  <c r="C93" i="9"/>
  <c r="L93" i="10"/>
  <c r="K93" i="10"/>
  <c r="J93" i="10"/>
  <c r="I93" i="10"/>
  <c r="H93" i="10"/>
  <c r="G93" i="10"/>
  <c r="F93" i="10"/>
  <c r="E93" i="10"/>
  <c r="D93" i="10"/>
  <c r="C93" i="10"/>
  <c r="L93" i="11"/>
  <c r="K93" i="11"/>
  <c r="J93" i="11"/>
  <c r="I93" i="11"/>
  <c r="H93" i="11"/>
  <c r="G93" i="11"/>
  <c r="F93" i="11"/>
  <c r="E93" i="11"/>
  <c r="D93" i="11"/>
  <c r="C93" i="11"/>
  <c r="L93" i="12"/>
  <c r="K93" i="12"/>
  <c r="J93" i="12"/>
  <c r="I93" i="12"/>
  <c r="H93" i="12"/>
  <c r="G93" i="12"/>
  <c r="F93" i="12"/>
  <c r="E93" i="12"/>
  <c r="D93" i="12"/>
  <c r="C93" i="12"/>
  <c r="L93" i="13"/>
  <c r="K93" i="13"/>
  <c r="J93" i="13"/>
  <c r="I93" i="13"/>
  <c r="H93" i="13"/>
  <c r="G93" i="13"/>
  <c r="F93" i="13"/>
  <c r="E93" i="13"/>
  <c r="D93" i="13"/>
  <c r="C93" i="13"/>
  <c r="L93" i="14"/>
  <c r="K93" i="14"/>
  <c r="J93" i="14"/>
  <c r="I93" i="14"/>
  <c r="H93" i="14"/>
  <c r="G93" i="14"/>
  <c r="F93" i="14"/>
  <c r="E93" i="14"/>
  <c r="D93" i="14"/>
  <c r="C93" i="14"/>
  <c r="L93" i="15"/>
  <c r="K93" i="15"/>
  <c r="J93" i="15"/>
  <c r="I93" i="15"/>
  <c r="H93" i="15"/>
  <c r="G93" i="15"/>
  <c r="F93" i="15"/>
  <c r="E93" i="15"/>
  <c r="D93" i="15"/>
  <c r="C93" i="15"/>
  <c r="L93" i="16"/>
  <c r="K93" i="16"/>
  <c r="J93" i="16"/>
  <c r="I93" i="16"/>
  <c r="H93" i="16"/>
  <c r="G93" i="16"/>
  <c r="F93" i="16"/>
  <c r="E93" i="16"/>
  <c r="D93" i="16"/>
  <c r="C93" i="16"/>
  <c r="L93" i="17"/>
  <c r="K93" i="17"/>
  <c r="J93" i="17"/>
  <c r="I93" i="17"/>
  <c r="H93" i="17"/>
  <c r="G93" i="17"/>
  <c r="F93" i="17"/>
  <c r="E93" i="17"/>
  <c r="D93" i="17"/>
  <c r="C93" i="17"/>
  <c r="L93" i="18"/>
  <c r="K93" i="18"/>
  <c r="J93" i="18"/>
  <c r="I93" i="18"/>
  <c r="H93" i="18"/>
  <c r="G93" i="18"/>
  <c r="F93" i="18"/>
  <c r="E93" i="18"/>
  <c r="D93" i="18"/>
  <c r="C93" i="18"/>
  <c r="L93" i="19"/>
  <c r="K93" i="19"/>
  <c r="J93" i="19"/>
  <c r="I93" i="19"/>
  <c r="H93" i="19"/>
  <c r="G93" i="19"/>
  <c r="F93" i="19"/>
  <c r="E93" i="19"/>
  <c r="D93" i="19"/>
  <c r="C93" i="19"/>
  <c r="L93" i="20"/>
  <c r="K93" i="20"/>
  <c r="J93" i="20"/>
  <c r="I93" i="20"/>
  <c r="H93" i="20"/>
  <c r="G93" i="20"/>
  <c r="F93" i="20"/>
  <c r="E93" i="20"/>
  <c r="D93" i="20"/>
  <c r="C93" i="20"/>
  <c r="L93" i="21"/>
  <c r="K93" i="21"/>
  <c r="J93" i="21"/>
  <c r="I93" i="21"/>
  <c r="H93" i="21"/>
  <c r="G93" i="21"/>
  <c r="F93" i="21"/>
  <c r="E93" i="21"/>
  <c r="D93" i="21"/>
  <c r="C93" i="21"/>
  <c r="L93" i="22"/>
  <c r="K93" i="22"/>
  <c r="J93" i="22"/>
  <c r="I93" i="22"/>
  <c r="H93" i="22"/>
  <c r="G93" i="22"/>
  <c r="F93" i="22"/>
  <c r="E93" i="22"/>
  <c r="D93" i="22"/>
  <c r="C93" i="22"/>
  <c r="L93" i="23"/>
  <c r="K93" i="23"/>
  <c r="J93" i="23"/>
  <c r="I93" i="23"/>
  <c r="H93" i="23"/>
  <c r="G93" i="23"/>
  <c r="F93" i="23"/>
  <c r="E93" i="23"/>
  <c r="D93" i="23"/>
  <c r="C93" i="23"/>
  <c r="L93" i="24"/>
  <c r="K93" i="24"/>
  <c r="J93" i="24"/>
  <c r="I93" i="24"/>
  <c r="H93" i="24"/>
  <c r="G93" i="24"/>
  <c r="F93" i="24"/>
  <c r="E93" i="24"/>
  <c r="D93" i="24"/>
  <c r="C93" i="24"/>
  <c r="L93" i="25"/>
  <c r="K93" i="25"/>
  <c r="J93" i="25"/>
  <c r="I93" i="25"/>
  <c r="H93" i="25"/>
  <c r="G93" i="25"/>
  <c r="F93" i="25"/>
  <c r="E93" i="25"/>
  <c r="D93" i="25"/>
  <c r="C93" i="25"/>
  <c r="L93" i="26"/>
  <c r="K93" i="26"/>
  <c r="J93" i="26"/>
  <c r="I93" i="26"/>
  <c r="H93" i="26"/>
  <c r="G93" i="26"/>
  <c r="F93" i="26"/>
  <c r="E93" i="26"/>
  <c r="D93" i="26"/>
  <c r="C93" i="26"/>
  <c r="L93" i="27"/>
  <c r="K93" i="27"/>
  <c r="J93" i="27"/>
  <c r="I93" i="27"/>
  <c r="H93" i="27"/>
  <c r="G93" i="27"/>
  <c r="F93" i="27"/>
  <c r="E93" i="27"/>
  <c r="D93" i="27"/>
  <c r="C93" i="27"/>
  <c r="L93" i="28"/>
  <c r="K93" i="28"/>
  <c r="J93" i="28"/>
  <c r="I93" i="28"/>
  <c r="H93" i="28"/>
  <c r="G93" i="28"/>
  <c r="F93" i="28"/>
  <c r="E93" i="28"/>
  <c r="D93" i="28"/>
  <c r="C93" i="28"/>
  <c r="L93" i="29"/>
  <c r="K93" i="29"/>
  <c r="J93" i="29"/>
  <c r="I93" i="29"/>
  <c r="H93" i="29"/>
  <c r="G93" i="29"/>
  <c r="F93" i="29"/>
  <c r="E93" i="29"/>
  <c r="D93" i="29"/>
  <c r="C93" i="29"/>
  <c r="L93" i="30"/>
  <c r="K93" i="30"/>
  <c r="J93" i="30"/>
  <c r="I93" i="30"/>
  <c r="H93" i="30"/>
  <c r="G93" i="30"/>
  <c r="F93" i="30"/>
  <c r="E93" i="30"/>
  <c r="D93" i="30"/>
  <c r="C93" i="30"/>
  <c r="L93" i="31"/>
  <c r="K93" i="31"/>
  <c r="J93" i="31"/>
  <c r="I93" i="31"/>
  <c r="H93" i="31"/>
  <c r="G93" i="31"/>
  <c r="F93" i="31"/>
  <c r="E93" i="31"/>
  <c r="D93" i="31"/>
  <c r="C93" i="31"/>
  <c r="L93" i="1"/>
  <c r="K93" i="1"/>
  <c r="J93" i="1"/>
  <c r="I93" i="1"/>
  <c r="H93" i="1"/>
  <c r="G93" i="1"/>
  <c r="F93" i="1"/>
  <c r="E93" i="1"/>
  <c r="D93" i="1"/>
  <c r="C93" i="1"/>
  <c r="L88" i="2"/>
  <c r="K88" i="2"/>
  <c r="J88" i="2"/>
  <c r="I88" i="2"/>
  <c r="H88" i="2"/>
  <c r="G88" i="2"/>
  <c r="F88" i="2"/>
  <c r="E88" i="2"/>
  <c r="D88" i="2"/>
  <c r="C88" i="2"/>
  <c r="L88" i="3"/>
  <c r="K88" i="3"/>
  <c r="J88" i="3"/>
  <c r="I88" i="3"/>
  <c r="H88" i="3"/>
  <c r="G88" i="3"/>
  <c r="F88" i="3"/>
  <c r="E88" i="3"/>
  <c r="D88" i="3"/>
  <c r="C88" i="3"/>
  <c r="L88" i="4"/>
  <c r="K88" i="4"/>
  <c r="J88" i="4"/>
  <c r="I88" i="4"/>
  <c r="H88" i="4"/>
  <c r="G88" i="4"/>
  <c r="F88" i="4"/>
  <c r="E88" i="4"/>
  <c r="D88" i="4"/>
  <c r="C88" i="4"/>
  <c r="L88" i="5"/>
  <c r="K88" i="5"/>
  <c r="J88" i="5"/>
  <c r="I88" i="5"/>
  <c r="H88" i="5"/>
  <c r="G88" i="5"/>
  <c r="F88" i="5"/>
  <c r="E88" i="5"/>
  <c r="D88" i="5"/>
  <c r="C88" i="5"/>
  <c r="L88" i="6"/>
  <c r="K88" i="6"/>
  <c r="J88" i="6"/>
  <c r="I88" i="6"/>
  <c r="H88" i="6"/>
  <c r="G88" i="6"/>
  <c r="F88" i="6"/>
  <c r="E88" i="6"/>
  <c r="D88" i="6"/>
  <c r="C88" i="6"/>
  <c r="L88" i="7"/>
  <c r="K88" i="7"/>
  <c r="J88" i="7"/>
  <c r="I88" i="7"/>
  <c r="H88" i="7"/>
  <c r="G88" i="7"/>
  <c r="F88" i="7"/>
  <c r="E88" i="7"/>
  <c r="D88" i="7"/>
  <c r="C88" i="7"/>
  <c r="L88" i="8"/>
  <c r="K88" i="8"/>
  <c r="J88" i="8"/>
  <c r="I88" i="8"/>
  <c r="H88" i="8"/>
  <c r="G88" i="8"/>
  <c r="F88" i="8"/>
  <c r="E88" i="8"/>
  <c r="D88" i="8"/>
  <c r="C88" i="8"/>
  <c r="L88" i="9"/>
  <c r="K88" i="9"/>
  <c r="J88" i="9"/>
  <c r="I88" i="9"/>
  <c r="H88" i="9"/>
  <c r="G88" i="9"/>
  <c r="F88" i="9"/>
  <c r="E88" i="9"/>
  <c r="D88" i="9"/>
  <c r="C88" i="9"/>
  <c r="L88" i="10"/>
  <c r="K88" i="10"/>
  <c r="J88" i="10"/>
  <c r="I88" i="10"/>
  <c r="H88" i="10"/>
  <c r="G88" i="10"/>
  <c r="F88" i="10"/>
  <c r="E88" i="10"/>
  <c r="D88" i="10"/>
  <c r="C88" i="10"/>
  <c r="L88" i="11"/>
  <c r="K88" i="11"/>
  <c r="J88" i="11"/>
  <c r="I88" i="11"/>
  <c r="H88" i="11"/>
  <c r="G88" i="11"/>
  <c r="F88" i="11"/>
  <c r="E88" i="11"/>
  <c r="D88" i="11"/>
  <c r="C88" i="11"/>
  <c r="L88" i="12"/>
  <c r="K88" i="12"/>
  <c r="J88" i="12"/>
  <c r="I88" i="12"/>
  <c r="H88" i="12"/>
  <c r="G88" i="12"/>
  <c r="F88" i="12"/>
  <c r="E88" i="12"/>
  <c r="D88" i="12"/>
  <c r="C88" i="12"/>
  <c r="L88" i="13"/>
  <c r="K88" i="13"/>
  <c r="J88" i="13"/>
  <c r="I88" i="13"/>
  <c r="H88" i="13"/>
  <c r="G88" i="13"/>
  <c r="F88" i="13"/>
  <c r="E88" i="13"/>
  <c r="D88" i="13"/>
  <c r="C88" i="13"/>
  <c r="L88" i="14"/>
  <c r="K88" i="14"/>
  <c r="J88" i="14"/>
  <c r="I88" i="14"/>
  <c r="H88" i="14"/>
  <c r="G88" i="14"/>
  <c r="F88" i="14"/>
  <c r="E88" i="14"/>
  <c r="D88" i="14"/>
  <c r="C88" i="14"/>
  <c r="L88" i="15"/>
  <c r="K88" i="15"/>
  <c r="J88" i="15"/>
  <c r="I88" i="15"/>
  <c r="H88" i="15"/>
  <c r="G88" i="15"/>
  <c r="F88" i="15"/>
  <c r="E88" i="15"/>
  <c r="D88" i="15"/>
  <c r="C88" i="15"/>
  <c r="L88" i="16"/>
  <c r="K88" i="16"/>
  <c r="J88" i="16"/>
  <c r="I88" i="16"/>
  <c r="H88" i="16"/>
  <c r="G88" i="16"/>
  <c r="F88" i="16"/>
  <c r="E88" i="16"/>
  <c r="D88" i="16"/>
  <c r="C88" i="16"/>
  <c r="L88" i="17"/>
  <c r="K88" i="17"/>
  <c r="J88" i="17"/>
  <c r="I88" i="17"/>
  <c r="H88" i="17"/>
  <c r="G88" i="17"/>
  <c r="F88" i="17"/>
  <c r="E88" i="17"/>
  <c r="D88" i="17"/>
  <c r="C88" i="17"/>
  <c r="L88" i="18"/>
  <c r="K88" i="18"/>
  <c r="J88" i="18"/>
  <c r="I88" i="18"/>
  <c r="H88" i="18"/>
  <c r="G88" i="18"/>
  <c r="F88" i="18"/>
  <c r="E88" i="18"/>
  <c r="D88" i="18"/>
  <c r="C88" i="18"/>
  <c r="L88" i="19"/>
  <c r="K88" i="19"/>
  <c r="J88" i="19"/>
  <c r="I88" i="19"/>
  <c r="H88" i="19"/>
  <c r="G88" i="19"/>
  <c r="F88" i="19"/>
  <c r="E88" i="19"/>
  <c r="D88" i="19"/>
  <c r="C88" i="19"/>
  <c r="L88" i="20"/>
  <c r="K88" i="20"/>
  <c r="J88" i="20"/>
  <c r="I88" i="20"/>
  <c r="H88" i="20"/>
  <c r="G88" i="20"/>
  <c r="F88" i="20"/>
  <c r="E88" i="20"/>
  <c r="D88" i="20"/>
  <c r="C88" i="20"/>
  <c r="L88" i="21"/>
  <c r="K88" i="21"/>
  <c r="J88" i="21"/>
  <c r="I88" i="21"/>
  <c r="H88" i="21"/>
  <c r="G88" i="21"/>
  <c r="F88" i="21"/>
  <c r="E88" i="21"/>
  <c r="D88" i="21"/>
  <c r="C88" i="21"/>
  <c r="L88" i="22"/>
  <c r="K88" i="22"/>
  <c r="J88" i="22"/>
  <c r="I88" i="22"/>
  <c r="H88" i="22"/>
  <c r="G88" i="22"/>
  <c r="F88" i="22"/>
  <c r="E88" i="22"/>
  <c r="D88" i="22"/>
  <c r="C88" i="22"/>
  <c r="L88" i="23"/>
  <c r="K88" i="23"/>
  <c r="J88" i="23"/>
  <c r="I88" i="23"/>
  <c r="H88" i="23"/>
  <c r="G88" i="23"/>
  <c r="F88" i="23"/>
  <c r="E88" i="23"/>
  <c r="D88" i="23"/>
  <c r="C88" i="23"/>
  <c r="L88" i="24"/>
  <c r="K88" i="24"/>
  <c r="J88" i="24"/>
  <c r="I88" i="24"/>
  <c r="H88" i="24"/>
  <c r="G88" i="24"/>
  <c r="F88" i="24"/>
  <c r="E88" i="24"/>
  <c r="D88" i="24"/>
  <c r="C88" i="24"/>
  <c r="L88" i="25"/>
  <c r="K88" i="25"/>
  <c r="J88" i="25"/>
  <c r="I88" i="25"/>
  <c r="H88" i="25"/>
  <c r="G88" i="25"/>
  <c r="F88" i="25"/>
  <c r="E88" i="25"/>
  <c r="D88" i="25"/>
  <c r="C88" i="25"/>
  <c r="L88" i="26"/>
  <c r="K88" i="26"/>
  <c r="J88" i="26"/>
  <c r="I88" i="26"/>
  <c r="H88" i="26"/>
  <c r="G88" i="26"/>
  <c r="F88" i="26"/>
  <c r="E88" i="26"/>
  <c r="D88" i="26"/>
  <c r="C88" i="26"/>
  <c r="L88" i="27"/>
  <c r="K88" i="27"/>
  <c r="J88" i="27"/>
  <c r="I88" i="27"/>
  <c r="H88" i="27"/>
  <c r="G88" i="27"/>
  <c r="F88" i="27"/>
  <c r="E88" i="27"/>
  <c r="D88" i="27"/>
  <c r="C88" i="27"/>
  <c r="L88" i="28"/>
  <c r="K88" i="28"/>
  <c r="J88" i="28"/>
  <c r="I88" i="28"/>
  <c r="H88" i="28"/>
  <c r="G88" i="28"/>
  <c r="F88" i="28"/>
  <c r="E88" i="28"/>
  <c r="D88" i="28"/>
  <c r="C88" i="28"/>
  <c r="L88" i="29"/>
  <c r="K88" i="29"/>
  <c r="J88" i="29"/>
  <c r="I88" i="29"/>
  <c r="H88" i="29"/>
  <c r="G88" i="29"/>
  <c r="F88" i="29"/>
  <c r="E88" i="29"/>
  <c r="D88" i="29"/>
  <c r="C88" i="29"/>
  <c r="L88" i="30"/>
  <c r="K88" i="30"/>
  <c r="J88" i="30"/>
  <c r="I88" i="30"/>
  <c r="H88" i="30"/>
  <c r="G88" i="30"/>
  <c r="F88" i="30"/>
  <c r="E88" i="30"/>
  <c r="D88" i="30"/>
  <c r="C88" i="30"/>
  <c r="L88" i="31"/>
  <c r="K88" i="31"/>
  <c r="J88" i="31"/>
  <c r="I88" i="31"/>
  <c r="H88" i="31"/>
  <c r="G88" i="31"/>
  <c r="F88" i="31"/>
  <c r="E88" i="31"/>
  <c r="D88" i="31"/>
  <c r="C88" i="31"/>
  <c r="L88" i="1"/>
  <c r="K88" i="1"/>
  <c r="J88" i="1"/>
  <c r="I88" i="1"/>
  <c r="H88" i="1"/>
  <c r="G88" i="1"/>
  <c r="F88" i="1"/>
  <c r="E88" i="1"/>
  <c r="D88" i="1"/>
  <c r="C88" i="1"/>
  <c r="L83" i="2"/>
  <c r="K83" i="2"/>
  <c r="J83" i="2"/>
  <c r="I83" i="2"/>
  <c r="H83" i="2"/>
  <c r="G83" i="2"/>
  <c r="F83" i="2"/>
  <c r="E83" i="2"/>
  <c r="D83" i="2"/>
  <c r="C83" i="2"/>
  <c r="L83" i="3"/>
  <c r="K83" i="3"/>
  <c r="J83" i="3"/>
  <c r="I83" i="3"/>
  <c r="H83" i="3"/>
  <c r="G83" i="3"/>
  <c r="F83" i="3"/>
  <c r="E83" i="3"/>
  <c r="D83" i="3"/>
  <c r="C83" i="3"/>
  <c r="L83" i="4"/>
  <c r="K83" i="4"/>
  <c r="J83" i="4"/>
  <c r="I83" i="4"/>
  <c r="H83" i="4"/>
  <c r="G83" i="4"/>
  <c r="F83" i="4"/>
  <c r="E83" i="4"/>
  <c r="D83" i="4"/>
  <c r="C83" i="4"/>
  <c r="L83" i="5"/>
  <c r="K83" i="5"/>
  <c r="J83" i="5"/>
  <c r="I83" i="5"/>
  <c r="H83" i="5"/>
  <c r="G83" i="5"/>
  <c r="F83" i="5"/>
  <c r="E83" i="5"/>
  <c r="D83" i="5"/>
  <c r="C83" i="5"/>
  <c r="L83" i="6"/>
  <c r="K83" i="6"/>
  <c r="J83" i="6"/>
  <c r="I83" i="6"/>
  <c r="H83" i="6"/>
  <c r="G83" i="6"/>
  <c r="F83" i="6"/>
  <c r="E83" i="6"/>
  <c r="D83" i="6"/>
  <c r="C83" i="6"/>
  <c r="L83" i="7"/>
  <c r="K83" i="7"/>
  <c r="J83" i="7"/>
  <c r="I83" i="7"/>
  <c r="H83" i="7"/>
  <c r="G83" i="7"/>
  <c r="F83" i="7"/>
  <c r="E83" i="7"/>
  <c r="D83" i="7"/>
  <c r="C83" i="7"/>
  <c r="L83" i="8"/>
  <c r="K83" i="8"/>
  <c r="J83" i="8"/>
  <c r="I83" i="8"/>
  <c r="H83" i="8"/>
  <c r="G83" i="8"/>
  <c r="F83" i="8"/>
  <c r="E83" i="8"/>
  <c r="D83" i="8"/>
  <c r="C83" i="8"/>
  <c r="L83" i="9"/>
  <c r="K83" i="9"/>
  <c r="J83" i="9"/>
  <c r="I83" i="9"/>
  <c r="H83" i="9"/>
  <c r="G83" i="9"/>
  <c r="F83" i="9"/>
  <c r="E83" i="9"/>
  <c r="D83" i="9"/>
  <c r="C83" i="9"/>
  <c r="L83" i="10"/>
  <c r="K83" i="10"/>
  <c r="J83" i="10"/>
  <c r="I83" i="10"/>
  <c r="H83" i="10"/>
  <c r="G83" i="10"/>
  <c r="F83" i="10"/>
  <c r="E83" i="10"/>
  <c r="D83" i="10"/>
  <c r="C83" i="10"/>
  <c r="L83" i="11"/>
  <c r="K83" i="11"/>
  <c r="J83" i="11"/>
  <c r="I83" i="11"/>
  <c r="H83" i="11"/>
  <c r="G83" i="11"/>
  <c r="F83" i="11"/>
  <c r="E83" i="11"/>
  <c r="D83" i="11"/>
  <c r="C83" i="11"/>
  <c r="L83" i="12"/>
  <c r="K83" i="12"/>
  <c r="J83" i="12"/>
  <c r="I83" i="12"/>
  <c r="H83" i="12"/>
  <c r="G83" i="12"/>
  <c r="F83" i="12"/>
  <c r="E83" i="12"/>
  <c r="D83" i="12"/>
  <c r="C83" i="12"/>
  <c r="L83" i="13"/>
  <c r="K83" i="13"/>
  <c r="J83" i="13"/>
  <c r="I83" i="13"/>
  <c r="H83" i="13"/>
  <c r="G83" i="13"/>
  <c r="F83" i="13"/>
  <c r="E83" i="13"/>
  <c r="D83" i="13"/>
  <c r="C83" i="13"/>
  <c r="L83" i="14"/>
  <c r="K83" i="14"/>
  <c r="J83" i="14"/>
  <c r="I83" i="14"/>
  <c r="H83" i="14"/>
  <c r="G83" i="14"/>
  <c r="F83" i="14"/>
  <c r="E83" i="14"/>
  <c r="D83" i="14"/>
  <c r="C83" i="14"/>
  <c r="L83" i="15"/>
  <c r="K83" i="15"/>
  <c r="J83" i="15"/>
  <c r="I83" i="15"/>
  <c r="H83" i="15"/>
  <c r="G83" i="15"/>
  <c r="F83" i="15"/>
  <c r="E83" i="15"/>
  <c r="D83" i="15"/>
  <c r="C83" i="15"/>
  <c r="L83" i="16"/>
  <c r="K83" i="16"/>
  <c r="J83" i="16"/>
  <c r="I83" i="16"/>
  <c r="H83" i="16"/>
  <c r="G83" i="16"/>
  <c r="F83" i="16"/>
  <c r="E83" i="16"/>
  <c r="D83" i="16"/>
  <c r="C83" i="16"/>
  <c r="L83" i="17"/>
  <c r="K83" i="17"/>
  <c r="J83" i="17"/>
  <c r="I83" i="17"/>
  <c r="H83" i="17"/>
  <c r="G83" i="17"/>
  <c r="F83" i="17"/>
  <c r="E83" i="17"/>
  <c r="D83" i="17"/>
  <c r="C83" i="17"/>
  <c r="L83" i="18"/>
  <c r="K83" i="18"/>
  <c r="J83" i="18"/>
  <c r="I83" i="18"/>
  <c r="H83" i="18"/>
  <c r="G83" i="18"/>
  <c r="F83" i="18"/>
  <c r="E83" i="18"/>
  <c r="D83" i="18"/>
  <c r="C83" i="18"/>
  <c r="L83" i="19"/>
  <c r="K83" i="19"/>
  <c r="J83" i="19"/>
  <c r="I83" i="19"/>
  <c r="H83" i="19"/>
  <c r="G83" i="19"/>
  <c r="F83" i="19"/>
  <c r="E83" i="19"/>
  <c r="D83" i="19"/>
  <c r="C83" i="19"/>
  <c r="L83" i="20"/>
  <c r="K83" i="20"/>
  <c r="J83" i="20"/>
  <c r="I83" i="20"/>
  <c r="H83" i="20"/>
  <c r="G83" i="20"/>
  <c r="F83" i="20"/>
  <c r="E83" i="20"/>
  <c r="D83" i="20"/>
  <c r="C83" i="20"/>
  <c r="L83" i="21"/>
  <c r="K83" i="21"/>
  <c r="J83" i="21"/>
  <c r="I83" i="21"/>
  <c r="H83" i="21"/>
  <c r="G83" i="21"/>
  <c r="F83" i="21"/>
  <c r="E83" i="21"/>
  <c r="D83" i="21"/>
  <c r="C83" i="21"/>
  <c r="L83" i="22"/>
  <c r="K83" i="22"/>
  <c r="J83" i="22"/>
  <c r="I83" i="22"/>
  <c r="H83" i="22"/>
  <c r="G83" i="22"/>
  <c r="F83" i="22"/>
  <c r="E83" i="22"/>
  <c r="D83" i="22"/>
  <c r="C83" i="22"/>
  <c r="L83" i="23"/>
  <c r="K83" i="23"/>
  <c r="J83" i="23"/>
  <c r="I83" i="23"/>
  <c r="H83" i="23"/>
  <c r="G83" i="23"/>
  <c r="F83" i="23"/>
  <c r="E83" i="23"/>
  <c r="D83" i="23"/>
  <c r="C83" i="23"/>
  <c r="L83" i="24"/>
  <c r="K83" i="24"/>
  <c r="J83" i="24"/>
  <c r="I83" i="24"/>
  <c r="H83" i="24"/>
  <c r="G83" i="24"/>
  <c r="F83" i="24"/>
  <c r="E83" i="24"/>
  <c r="D83" i="24"/>
  <c r="C83" i="24"/>
  <c r="L83" i="25"/>
  <c r="K83" i="25"/>
  <c r="J83" i="25"/>
  <c r="I83" i="25"/>
  <c r="H83" i="25"/>
  <c r="G83" i="25"/>
  <c r="F83" i="25"/>
  <c r="E83" i="25"/>
  <c r="D83" i="25"/>
  <c r="C83" i="25"/>
  <c r="L83" i="26"/>
  <c r="K83" i="26"/>
  <c r="J83" i="26"/>
  <c r="I83" i="26"/>
  <c r="H83" i="26"/>
  <c r="G83" i="26"/>
  <c r="F83" i="26"/>
  <c r="E83" i="26"/>
  <c r="D83" i="26"/>
  <c r="C83" i="26"/>
  <c r="L83" i="27"/>
  <c r="K83" i="27"/>
  <c r="J83" i="27"/>
  <c r="I83" i="27"/>
  <c r="H83" i="27"/>
  <c r="G83" i="27"/>
  <c r="F83" i="27"/>
  <c r="E83" i="27"/>
  <c r="D83" i="27"/>
  <c r="C83" i="27"/>
  <c r="L83" i="28"/>
  <c r="K83" i="28"/>
  <c r="J83" i="28"/>
  <c r="I83" i="28"/>
  <c r="H83" i="28"/>
  <c r="G83" i="28"/>
  <c r="F83" i="28"/>
  <c r="E83" i="28"/>
  <c r="D83" i="28"/>
  <c r="C83" i="28"/>
  <c r="L83" i="29"/>
  <c r="K83" i="29"/>
  <c r="J83" i="29"/>
  <c r="I83" i="29"/>
  <c r="H83" i="29"/>
  <c r="G83" i="29"/>
  <c r="F83" i="29"/>
  <c r="E83" i="29"/>
  <c r="D83" i="29"/>
  <c r="C83" i="29"/>
  <c r="L83" i="30"/>
  <c r="K83" i="30"/>
  <c r="J83" i="30"/>
  <c r="I83" i="30"/>
  <c r="H83" i="30"/>
  <c r="G83" i="30"/>
  <c r="F83" i="30"/>
  <c r="E83" i="30"/>
  <c r="D83" i="30"/>
  <c r="C83" i="30"/>
  <c r="L83" i="31"/>
  <c r="K83" i="31"/>
  <c r="J83" i="31"/>
  <c r="I83" i="31"/>
  <c r="H83" i="31"/>
  <c r="G83" i="31"/>
  <c r="F83" i="31"/>
  <c r="E83" i="31"/>
  <c r="D83" i="31"/>
  <c r="C83" i="31"/>
  <c r="L83" i="1"/>
  <c r="K83" i="1"/>
  <c r="J83" i="1"/>
  <c r="I83" i="1"/>
  <c r="H83" i="1"/>
  <c r="G83" i="1"/>
  <c r="F83" i="1"/>
  <c r="E83" i="1"/>
  <c r="D83" i="1"/>
  <c r="C83" i="1"/>
  <c r="I71" i="2"/>
  <c r="F71" i="2"/>
  <c r="E71" i="2"/>
  <c r="K71" i="3"/>
  <c r="H71" i="3"/>
  <c r="G71" i="3"/>
  <c r="C71" i="3"/>
  <c r="J71" i="4"/>
  <c r="I71" i="4"/>
  <c r="E71" i="4"/>
  <c r="L71" i="5"/>
  <c r="K71" i="5"/>
  <c r="G71" i="5"/>
  <c r="D71" i="5"/>
  <c r="C71" i="5"/>
  <c r="I71" i="6"/>
  <c r="F71" i="6"/>
  <c r="E71" i="6"/>
  <c r="K71" i="7"/>
  <c r="H71" i="7"/>
  <c r="G71" i="7"/>
  <c r="C71" i="7"/>
  <c r="J71" i="8"/>
  <c r="I71" i="8"/>
  <c r="E71" i="8"/>
  <c r="L71" i="9"/>
  <c r="K71" i="9"/>
  <c r="G71" i="9"/>
  <c r="D71" i="9"/>
  <c r="C71" i="9"/>
  <c r="I71" i="10"/>
  <c r="F71" i="10"/>
  <c r="E71" i="10"/>
  <c r="K71" i="11"/>
  <c r="H71" i="11"/>
  <c r="G71" i="11"/>
  <c r="C71" i="11"/>
  <c r="J71" i="12"/>
  <c r="I71" i="12"/>
  <c r="E71" i="12"/>
  <c r="L71" i="13"/>
  <c r="K71" i="13"/>
  <c r="G71" i="13"/>
  <c r="D71" i="13"/>
  <c r="C71" i="13"/>
  <c r="I71" i="14"/>
  <c r="F71" i="14"/>
  <c r="E71" i="14"/>
  <c r="K71" i="15"/>
  <c r="H71" i="15"/>
  <c r="G71" i="15"/>
  <c r="C71" i="15"/>
  <c r="J71" i="16"/>
  <c r="I71" i="16"/>
  <c r="E71" i="16"/>
  <c r="L71" i="17"/>
  <c r="K71" i="17"/>
  <c r="G71" i="17"/>
  <c r="D71" i="17"/>
  <c r="C71" i="17"/>
  <c r="I71" i="18"/>
  <c r="F71" i="18"/>
  <c r="E71" i="18"/>
  <c r="K71" i="19"/>
  <c r="H71" i="19"/>
  <c r="G71" i="19"/>
  <c r="C71" i="19"/>
  <c r="J71" i="20"/>
  <c r="I71" i="20"/>
  <c r="E71" i="20"/>
  <c r="L71" i="21"/>
  <c r="K71" i="21"/>
  <c r="J71" i="21"/>
  <c r="G71" i="21"/>
  <c r="D71" i="21"/>
  <c r="C71" i="21"/>
  <c r="L71" i="22"/>
  <c r="I71" i="22"/>
  <c r="F71" i="22"/>
  <c r="E71" i="22"/>
  <c r="D71" i="22"/>
  <c r="K71" i="23"/>
  <c r="H71" i="23"/>
  <c r="G71" i="23"/>
  <c r="F71" i="23"/>
  <c r="C71" i="23"/>
  <c r="J71" i="24"/>
  <c r="I71" i="24"/>
  <c r="H71" i="24"/>
  <c r="E71" i="24"/>
  <c r="L71" i="25"/>
  <c r="K71" i="25"/>
  <c r="J71" i="25"/>
  <c r="G71" i="25"/>
  <c r="D71" i="25"/>
  <c r="C71" i="25"/>
  <c r="L71" i="26"/>
  <c r="I71" i="26"/>
  <c r="F71" i="26"/>
  <c r="E71" i="26"/>
  <c r="D71" i="26"/>
  <c r="K71" i="27"/>
  <c r="H71" i="27"/>
  <c r="G71" i="27"/>
  <c r="F71" i="27"/>
  <c r="C71" i="27"/>
  <c r="J71" i="28"/>
  <c r="I71" i="28"/>
  <c r="H71" i="28"/>
  <c r="E71" i="28"/>
  <c r="L71" i="29"/>
  <c r="K71" i="29"/>
  <c r="J71" i="29"/>
  <c r="G71" i="29"/>
  <c r="D71" i="29"/>
  <c r="C71" i="29"/>
  <c r="L71" i="30"/>
  <c r="I71" i="30"/>
  <c r="F71" i="30"/>
  <c r="E71" i="30"/>
  <c r="D71" i="30"/>
  <c r="K71" i="31"/>
  <c r="H71" i="31"/>
  <c r="G71" i="31"/>
  <c r="F71" i="31"/>
  <c r="C71" i="31"/>
  <c r="J71" i="1"/>
  <c r="I71" i="1"/>
  <c r="H71" i="1"/>
  <c r="E71" i="1"/>
  <c r="L69" i="2"/>
  <c r="L71" i="2" s="1"/>
  <c r="K69" i="2"/>
  <c r="K71" i="2" s="1"/>
  <c r="J69" i="2"/>
  <c r="J71" i="2" s="1"/>
  <c r="I69" i="2"/>
  <c r="H69" i="2"/>
  <c r="H71" i="2" s="1"/>
  <c r="G69" i="2"/>
  <c r="G71" i="2" s="1"/>
  <c r="F69" i="2"/>
  <c r="E69" i="2"/>
  <c r="D69" i="2"/>
  <c r="D71" i="2" s="1"/>
  <c r="C69" i="2"/>
  <c r="C71" i="2" s="1"/>
  <c r="L69" i="3"/>
  <c r="L71" i="3" s="1"/>
  <c r="K69" i="3"/>
  <c r="J69" i="3"/>
  <c r="J71" i="3" s="1"/>
  <c r="I69" i="3"/>
  <c r="I71" i="3" s="1"/>
  <c r="H69" i="3"/>
  <c r="G69" i="3"/>
  <c r="F69" i="3"/>
  <c r="F71" i="3" s="1"/>
  <c r="E69" i="3"/>
  <c r="E71" i="3" s="1"/>
  <c r="D69" i="3"/>
  <c r="D71" i="3" s="1"/>
  <c r="C69" i="3"/>
  <c r="L69" i="4"/>
  <c r="L71" i="4" s="1"/>
  <c r="K69" i="4"/>
  <c r="K71" i="4" s="1"/>
  <c r="J69" i="4"/>
  <c r="I69" i="4"/>
  <c r="H69" i="4"/>
  <c r="H71" i="4" s="1"/>
  <c r="G69" i="4"/>
  <c r="G71" i="4" s="1"/>
  <c r="F69" i="4"/>
  <c r="F71" i="4" s="1"/>
  <c r="E69" i="4"/>
  <c r="D69" i="4"/>
  <c r="D71" i="4" s="1"/>
  <c r="C69" i="4"/>
  <c r="C71" i="4" s="1"/>
  <c r="L69" i="5"/>
  <c r="K69" i="5"/>
  <c r="J69" i="5"/>
  <c r="J71" i="5" s="1"/>
  <c r="I69" i="5"/>
  <c r="I71" i="5" s="1"/>
  <c r="H69" i="5"/>
  <c r="H71" i="5" s="1"/>
  <c r="G69" i="5"/>
  <c r="F69" i="5"/>
  <c r="F71" i="5" s="1"/>
  <c r="E69" i="5"/>
  <c r="E71" i="5" s="1"/>
  <c r="D69" i="5"/>
  <c r="C69" i="5"/>
  <c r="L69" i="6"/>
  <c r="L71" i="6" s="1"/>
  <c r="K69" i="6"/>
  <c r="K71" i="6" s="1"/>
  <c r="J69" i="6"/>
  <c r="J71" i="6" s="1"/>
  <c r="I69" i="6"/>
  <c r="H69" i="6"/>
  <c r="H71" i="6" s="1"/>
  <c r="G69" i="6"/>
  <c r="G71" i="6" s="1"/>
  <c r="F69" i="6"/>
  <c r="E69" i="6"/>
  <c r="D69" i="6"/>
  <c r="D71" i="6" s="1"/>
  <c r="C69" i="6"/>
  <c r="C71" i="6" s="1"/>
  <c r="L69" i="7"/>
  <c r="L71" i="7" s="1"/>
  <c r="K69" i="7"/>
  <c r="J69" i="7"/>
  <c r="J71" i="7" s="1"/>
  <c r="I69" i="7"/>
  <c r="I71" i="7" s="1"/>
  <c r="H69" i="7"/>
  <c r="G69" i="7"/>
  <c r="F69" i="7"/>
  <c r="F71" i="7" s="1"/>
  <c r="E69" i="7"/>
  <c r="E71" i="7" s="1"/>
  <c r="D69" i="7"/>
  <c r="D71" i="7" s="1"/>
  <c r="C69" i="7"/>
  <c r="L69" i="8"/>
  <c r="L71" i="8" s="1"/>
  <c r="K69" i="8"/>
  <c r="K71" i="8" s="1"/>
  <c r="J69" i="8"/>
  <c r="I69" i="8"/>
  <c r="H69" i="8"/>
  <c r="H71" i="8" s="1"/>
  <c r="G69" i="8"/>
  <c r="G71" i="8" s="1"/>
  <c r="F69" i="8"/>
  <c r="F71" i="8" s="1"/>
  <c r="E69" i="8"/>
  <c r="D69" i="8"/>
  <c r="D71" i="8" s="1"/>
  <c r="C69" i="8"/>
  <c r="C71" i="8" s="1"/>
  <c r="L69" i="9"/>
  <c r="K69" i="9"/>
  <c r="J69" i="9"/>
  <c r="J71" i="9" s="1"/>
  <c r="I69" i="9"/>
  <c r="I71" i="9" s="1"/>
  <c r="H69" i="9"/>
  <c r="H71" i="9" s="1"/>
  <c r="G69" i="9"/>
  <c r="F69" i="9"/>
  <c r="F71" i="9" s="1"/>
  <c r="E69" i="9"/>
  <c r="E71" i="9" s="1"/>
  <c r="D69" i="9"/>
  <c r="C69" i="9"/>
  <c r="L69" i="10"/>
  <c r="L71" i="10" s="1"/>
  <c r="K69" i="10"/>
  <c r="K71" i="10" s="1"/>
  <c r="J69" i="10"/>
  <c r="J71" i="10" s="1"/>
  <c r="I69" i="10"/>
  <c r="H69" i="10"/>
  <c r="H71" i="10" s="1"/>
  <c r="G69" i="10"/>
  <c r="G71" i="10" s="1"/>
  <c r="F69" i="10"/>
  <c r="E69" i="10"/>
  <c r="D69" i="10"/>
  <c r="D71" i="10" s="1"/>
  <c r="C69" i="10"/>
  <c r="C71" i="10" s="1"/>
  <c r="L69" i="11"/>
  <c r="L71" i="11" s="1"/>
  <c r="K69" i="11"/>
  <c r="J69" i="11"/>
  <c r="J71" i="11" s="1"/>
  <c r="I69" i="11"/>
  <c r="I71" i="11" s="1"/>
  <c r="H69" i="11"/>
  <c r="G69" i="11"/>
  <c r="F69" i="11"/>
  <c r="F71" i="11" s="1"/>
  <c r="E69" i="11"/>
  <c r="E71" i="11" s="1"/>
  <c r="D69" i="11"/>
  <c r="D71" i="11" s="1"/>
  <c r="C69" i="11"/>
  <c r="L69" i="12"/>
  <c r="L71" i="12" s="1"/>
  <c r="K69" i="12"/>
  <c r="K71" i="12" s="1"/>
  <c r="J69" i="12"/>
  <c r="I69" i="12"/>
  <c r="H69" i="12"/>
  <c r="H71" i="12" s="1"/>
  <c r="G69" i="12"/>
  <c r="G71" i="12" s="1"/>
  <c r="F69" i="12"/>
  <c r="F71" i="12" s="1"/>
  <c r="E69" i="12"/>
  <c r="D69" i="12"/>
  <c r="D71" i="12" s="1"/>
  <c r="C69" i="12"/>
  <c r="C71" i="12" s="1"/>
  <c r="L69" i="13"/>
  <c r="K69" i="13"/>
  <c r="J69" i="13"/>
  <c r="J71" i="13" s="1"/>
  <c r="I69" i="13"/>
  <c r="I71" i="13" s="1"/>
  <c r="H69" i="13"/>
  <c r="H71" i="13" s="1"/>
  <c r="G69" i="13"/>
  <c r="F69" i="13"/>
  <c r="F71" i="13" s="1"/>
  <c r="E69" i="13"/>
  <c r="E71" i="13" s="1"/>
  <c r="D69" i="13"/>
  <c r="C69" i="13"/>
  <c r="L69" i="14"/>
  <c r="L71" i="14" s="1"/>
  <c r="K69" i="14"/>
  <c r="K71" i="14" s="1"/>
  <c r="J69" i="14"/>
  <c r="J71" i="14" s="1"/>
  <c r="I69" i="14"/>
  <c r="H69" i="14"/>
  <c r="H71" i="14" s="1"/>
  <c r="G69" i="14"/>
  <c r="G71" i="14" s="1"/>
  <c r="F69" i="14"/>
  <c r="E69" i="14"/>
  <c r="D69" i="14"/>
  <c r="D71" i="14" s="1"/>
  <c r="C69" i="14"/>
  <c r="C71" i="14" s="1"/>
  <c r="L69" i="15"/>
  <c r="L71" i="15" s="1"/>
  <c r="K69" i="15"/>
  <c r="J69" i="15"/>
  <c r="J71" i="15" s="1"/>
  <c r="I69" i="15"/>
  <c r="I71" i="15" s="1"/>
  <c r="H69" i="15"/>
  <c r="G69" i="15"/>
  <c r="F69" i="15"/>
  <c r="F71" i="15" s="1"/>
  <c r="E69" i="15"/>
  <c r="E71" i="15" s="1"/>
  <c r="D69" i="15"/>
  <c r="D71" i="15" s="1"/>
  <c r="C69" i="15"/>
  <c r="L69" i="16"/>
  <c r="L71" i="16" s="1"/>
  <c r="K69" i="16"/>
  <c r="K71" i="16" s="1"/>
  <c r="J69" i="16"/>
  <c r="I69" i="16"/>
  <c r="H69" i="16"/>
  <c r="H71" i="16" s="1"/>
  <c r="G69" i="16"/>
  <c r="G71" i="16" s="1"/>
  <c r="F69" i="16"/>
  <c r="F71" i="16" s="1"/>
  <c r="E69" i="16"/>
  <c r="D69" i="16"/>
  <c r="D71" i="16" s="1"/>
  <c r="C69" i="16"/>
  <c r="C71" i="16" s="1"/>
  <c r="L69" i="17"/>
  <c r="K69" i="17"/>
  <c r="J69" i="17"/>
  <c r="J71" i="17" s="1"/>
  <c r="I69" i="17"/>
  <c r="I71" i="17" s="1"/>
  <c r="H69" i="17"/>
  <c r="H71" i="17" s="1"/>
  <c r="G69" i="17"/>
  <c r="F69" i="17"/>
  <c r="F71" i="17" s="1"/>
  <c r="E69" i="17"/>
  <c r="E71" i="17" s="1"/>
  <c r="D69" i="17"/>
  <c r="C69" i="17"/>
  <c r="L69" i="18"/>
  <c r="L71" i="18" s="1"/>
  <c r="K69" i="18"/>
  <c r="K71" i="18" s="1"/>
  <c r="J69" i="18"/>
  <c r="J71" i="18" s="1"/>
  <c r="I69" i="18"/>
  <c r="H69" i="18"/>
  <c r="H71" i="18" s="1"/>
  <c r="G69" i="18"/>
  <c r="G71" i="18" s="1"/>
  <c r="F69" i="18"/>
  <c r="E69" i="18"/>
  <c r="D69" i="18"/>
  <c r="D71" i="18" s="1"/>
  <c r="C69" i="18"/>
  <c r="C71" i="18" s="1"/>
  <c r="L69" i="19"/>
  <c r="L71" i="19" s="1"/>
  <c r="K69" i="19"/>
  <c r="J69" i="19"/>
  <c r="J71" i="19" s="1"/>
  <c r="I69" i="19"/>
  <c r="I71" i="19" s="1"/>
  <c r="H69" i="19"/>
  <c r="G69" i="19"/>
  <c r="F69" i="19"/>
  <c r="F71" i="19" s="1"/>
  <c r="E69" i="19"/>
  <c r="E71" i="19" s="1"/>
  <c r="D69" i="19"/>
  <c r="D71" i="19" s="1"/>
  <c r="C69" i="19"/>
  <c r="L69" i="20"/>
  <c r="L71" i="20" s="1"/>
  <c r="K69" i="20"/>
  <c r="K71" i="20" s="1"/>
  <c r="J69" i="20"/>
  <c r="I69" i="20"/>
  <c r="H69" i="20"/>
  <c r="H71" i="20" s="1"/>
  <c r="G69" i="20"/>
  <c r="G71" i="20" s="1"/>
  <c r="F69" i="20"/>
  <c r="F71" i="20" s="1"/>
  <c r="E69" i="20"/>
  <c r="D69" i="20"/>
  <c r="D71" i="20" s="1"/>
  <c r="C69" i="20"/>
  <c r="C71" i="20" s="1"/>
  <c r="L69" i="21"/>
  <c r="K69" i="21"/>
  <c r="J69" i="21"/>
  <c r="I69" i="21"/>
  <c r="I71" i="21" s="1"/>
  <c r="H69" i="21"/>
  <c r="H71" i="21" s="1"/>
  <c r="G69" i="21"/>
  <c r="F69" i="21"/>
  <c r="F71" i="21" s="1"/>
  <c r="E69" i="21"/>
  <c r="E71" i="21" s="1"/>
  <c r="D69" i="21"/>
  <c r="C69" i="21"/>
  <c r="L69" i="22"/>
  <c r="K69" i="22"/>
  <c r="K71" i="22" s="1"/>
  <c r="J69" i="22"/>
  <c r="J71" i="22" s="1"/>
  <c r="I69" i="22"/>
  <c r="H69" i="22"/>
  <c r="H71" i="22" s="1"/>
  <c r="G69" i="22"/>
  <c r="G71" i="22" s="1"/>
  <c r="F69" i="22"/>
  <c r="E69" i="22"/>
  <c r="D69" i="22"/>
  <c r="C69" i="22"/>
  <c r="C71" i="22" s="1"/>
  <c r="L69" i="23"/>
  <c r="L71" i="23" s="1"/>
  <c r="K69" i="23"/>
  <c r="J69" i="23"/>
  <c r="J71" i="23" s="1"/>
  <c r="I69" i="23"/>
  <c r="I71" i="23" s="1"/>
  <c r="H69" i="23"/>
  <c r="G69" i="23"/>
  <c r="F69" i="23"/>
  <c r="E69" i="23"/>
  <c r="E71" i="23" s="1"/>
  <c r="D69" i="23"/>
  <c r="D71" i="23" s="1"/>
  <c r="C69" i="23"/>
  <c r="L69" i="24"/>
  <c r="L71" i="24" s="1"/>
  <c r="K69" i="24"/>
  <c r="K71" i="24" s="1"/>
  <c r="J69" i="24"/>
  <c r="I69" i="24"/>
  <c r="H69" i="24"/>
  <c r="G69" i="24"/>
  <c r="G71" i="24" s="1"/>
  <c r="F69" i="24"/>
  <c r="F71" i="24" s="1"/>
  <c r="E69" i="24"/>
  <c r="D69" i="24"/>
  <c r="D71" i="24" s="1"/>
  <c r="C69" i="24"/>
  <c r="C71" i="24" s="1"/>
  <c r="L69" i="25"/>
  <c r="K69" i="25"/>
  <c r="J69" i="25"/>
  <c r="I69" i="25"/>
  <c r="I71" i="25" s="1"/>
  <c r="H69" i="25"/>
  <c r="H71" i="25" s="1"/>
  <c r="G69" i="25"/>
  <c r="F69" i="25"/>
  <c r="F71" i="25" s="1"/>
  <c r="E69" i="25"/>
  <c r="E71" i="25" s="1"/>
  <c r="D69" i="25"/>
  <c r="C69" i="25"/>
  <c r="L69" i="26"/>
  <c r="K69" i="26"/>
  <c r="K71" i="26" s="1"/>
  <c r="J69" i="26"/>
  <c r="J71" i="26" s="1"/>
  <c r="I69" i="26"/>
  <c r="H69" i="26"/>
  <c r="H71" i="26" s="1"/>
  <c r="G69" i="26"/>
  <c r="G71" i="26" s="1"/>
  <c r="F69" i="26"/>
  <c r="E69" i="26"/>
  <c r="D69" i="26"/>
  <c r="C69" i="26"/>
  <c r="C71" i="26" s="1"/>
  <c r="L69" i="27"/>
  <c r="L71" i="27" s="1"/>
  <c r="K69" i="27"/>
  <c r="J69" i="27"/>
  <c r="J71" i="27" s="1"/>
  <c r="I69" i="27"/>
  <c r="I71" i="27" s="1"/>
  <c r="H69" i="27"/>
  <c r="G69" i="27"/>
  <c r="F69" i="27"/>
  <c r="E69" i="27"/>
  <c r="E71" i="27" s="1"/>
  <c r="D69" i="27"/>
  <c r="D71" i="27" s="1"/>
  <c r="C69" i="27"/>
  <c r="L69" i="28"/>
  <c r="L71" i="28" s="1"/>
  <c r="K69" i="28"/>
  <c r="K71" i="28" s="1"/>
  <c r="J69" i="28"/>
  <c r="I69" i="28"/>
  <c r="H69" i="28"/>
  <c r="G69" i="28"/>
  <c r="G71" i="28" s="1"/>
  <c r="F69" i="28"/>
  <c r="F71" i="28" s="1"/>
  <c r="E69" i="28"/>
  <c r="D69" i="28"/>
  <c r="D71" i="28" s="1"/>
  <c r="C69" i="28"/>
  <c r="C71" i="28" s="1"/>
  <c r="L69" i="29"/>
  <c r="K69" i="29"/>
  <c r="J69" i="29"/>
  <c r="I69" i="29"/>
  <c r="I71" i="29" s="1"/>
  <c r="H69" i="29"/>
  <c r="H71" i="29" s="1"/>
  <c r="G69" i="29"/>
  <c r="F69" i="29"/>
  <c r="F71" i="29" s="1"/>
  <c r="E69" i="29"/>
  <c r="E71" i="29" s="1"/>
  <c r="D69" i="29"/>
  <c r="C69" i="29"/>
  <c r="L69" i="30"/>
  <c r="K69" i="30"/>
  <c r="K71" i="30" s="1"/>
  <c r="J69" i="30"/>
  <c r="J71" i="30" s="1"/>
  <c r="I69" i="30"/>
  <c r="H69" i="30"/>
  <c r="H71" i="30" s="1"/>
  <c r="G69" i="30"/>
  <c r="G71" i="30" s="1"/>
  <c r="F69" i="30"/>
  <c r="E69" i="30"/>
  <c r="D69" i="30"/>
  <c r="C69" i="30"/>
  <c r="C71" i="30" s="1"/>
  <c r="L69" i="31"/>
  <c r="L71" i="31" s="1"/>
  <c r="K69" i="31"/>
  <c r="J69" i="31"/>
  <c r="J71" i="31" s="1"/>
  <c r="I69" i="31"/>
  <c r="I71" i="31" s="1"/>
  <c r="H69" i="31"/>
  <c r="G69" i="31"/>
  <c r="F69" i="31"/>
  <c r="E69" i="31"/>
  <c r="E71" i="31" s="1"/>
  <c r="D69" i="31"/>
  <c r="D71" i="31" s="1"/>
  <c r="C69" i="31"/>
  <c r="L69" i="1"/>
  <c r="L71" i="1" s="1"/>
  <c r="K69" i="1"/>
  <c r="K71" i="1" s="1"/>
  <c r="J69" i="1"/>
  <c r="I69" i="1"/>
  <c r="H69" i="1"/>
  <c r="G69" i="1"/>
  <c r="G71" i="1" s="1"/>
  <c r="F69" i="1"/>
  <c r="F71" i="1" s="1"/>
  <c r="E69" i="1"/>
  <c r="D69" i="1"/>
  <c r="D71" i="1" s="1"/>
  <c r="C69" i="1"/>
  <c r="C71" i="1" s="1"/>
  <c r="L36" i="2"/>
  <c r="K36" i="2"/>
  <c r="J36" i="2"/>
  <c r="I36" i="2"/>
  <c r="H36" i="2"/>
  <c r="G36" i="2"/>
  <c r="F36" i="2"/>
  <c r="E36" i="2"/>
  <c r="D36" i="2"/>
  <c r="C36" i="2"/>
  <c r="L36" i="3"/>
  <c r="K36" i="3"/>
  <c r="J36" i="3"/>
  <c r="I36" i="3"/>
  <c r="H36" i="3"/>
  <c r="G36" i="3"/>
  <c r="F36" i="3"/>
  <c r="E36" i="3"/>
  <c r="D36" i="3"/>
  <c r="C36" i="3"/>
  <c r="L36" i="4"/>
  <c r="K36" i="4"/>
  <c r="J36" i="4"/>
  <c r="I36" i="4"/>
  <c r="H36" i="4"/>
  <c r="G36" i="4"/>
  <c r="F36" i="4"/>
  <c r="E36" i="4"/>
  <c r="D36" i="4"/>
  <c r="C36" i="4"/>
  <c r="L36" i="5"/>
  <c r="K36" i="5"/>
  <c r="J36" i="5"/>
  <c r="I36" i="5"/>
  <c r="H36" i="5"/>
  <c r="G36" i="5"/>
  <c r="F36" i="5"/>
  <c r="E36" i="5"/>
  <c r="D36" i="5"/>
  <c r="C36" i="5"/>
  <c r="L36" i="6"/>
  <c r="K36" i="6"/>
  <c r="J36" i="6"/>
  <c r="I36" i="6"/>
  <c r="H36" i="6"/>
  <c r="G36" i="6"/>
  <c r="F36" i="6"/>
  <c r="E36" i="6"/>
  <c r="D36" i="6"/>
  <c r="C36" i="6"/>
  <c r="L36" i="7"/>
  <c r="K36" i="7"/>
  <c r="J36" i="7"/>
  <c r="I36" i="7"/>
  <c r="H36" i="7"/>
  <c r="G36" i="7"/>
  <c r="F36" i="7"/>
  <c r="E36" i="7"/>
  <c r="D36" i="7"/>
  <c r="C36" i="7"/>
  <c r="L36" i="8"/>
  <c r="K36" i="8"/>
  <c r="J36" i="8"/>
  <c r="I36" i="8"/>
  <c r="H36" i="8"/>
  <c r="G36" i="8"/>
  <c r="F36" i="8"/>
  <c r="E36" i="8"/>
  <c r="D36" i="8"/>
  <c r="C36" i="8"/>
  <c r="L36" i="9"/>
  <c r="K36" i="9"/>
  <c r="J36" i="9"/>
  <c r="I36" i="9"/>
  <c r="H36" i="9"/>
  <c r="G36" i="9"/>
  <c r="F36" i="9"/>
  <c r="E36" i="9"/>
  <c r="D36" i="9"/>
  <c r="C36" i="9"/>
  <c r="L36" i="10"/>
  <c r="K36" i="10"/>
  <c r="J36" i="10"/>
  <c r="I36" i="10"/>
  <c r="H36" i="10"/>
  <c r="G36" i="10"/>
  <c r="F36" i="10"/>
  <c r="E36" i="10"/>
  <c r="D36" i="10"/>
  <c r="C36" i="10"/>
  <c r="L36" i="11"/>
  <c r="K36" i="11"/>
  <c r="J36" i="11"/>
  <c r="I36" i="11"/>
  <c r="H36" i="11"/>
  <c r="G36" i="11"/>
  <c r="F36" i="11"/>
  <c r="E36" i="11"/>
  <c r="D36" i="11"/>
  <c r="C36" i="11"/>
  <c r="L36" i="12"/>
  <c r="K36" i="12"/>
  <c r="J36" i="12"/>
  <c r="I36" i="12"/>
  <c r="H36" i="12"/>
  <c r="G36" i="12"/>
  <c r="F36" i="12"/>
  <c r="E36" i="12"/>
  <c r="D36" i="12"/>
  <c r="C36" i="12"/>
  <c r="L36" i="13"/>
  <c r="K36" i="13"/>
  <c r="J36" i="13"/>
  <c r="I36" i="13"/>
  <c r="H36" i="13"/>
  <c r="G36" i="13"/>
  <c r="F36" i="13"/>
  <c r="E36" i="13"/>
  <c r="D36" i="13"/>
  <c r="C36" i="13"/>
  <c r="L36" i="14"/>
  <c r="K36" i="14"/>
  <c r="J36" i="14"/>
  <c r="I36" i="14"/>
  <c r="H36" i="14"/>
  <c r="G36" i="14"/>
  <c r="F36" i="14"/>
  <c r="E36" i="14"/>
  <c r="D36" i="14"/>
  <c r="C36" i="14"/>
  <c r="L36" i="15"/>
  <c r="K36" i="15"/>
  <c r="J36" i="15"/>
  <c r="I36" i="15"/>
  <c r="H36" i="15"/>
  <c r="G36" i="15"/>
  <c r="F36" i="15"/>
  <c r="E36" i="15"/>
  <c r="D36" i="15"/>
  <c r="C36" i="15"/>
  <c r="L36" i="16"/>
  <c r="K36" i="16"/>
  <c r="J36" i="16"/>
  <c r="I36" i="16"/>
  <c r="H36" i="16"/>
  <c r="G36" i="16"/>
  <c r="F36" i="16"/>
  <c r="E36" i="16"/>
  <c r="D36" i="16"/>
  <c r="C36" i="16"/>
  <c r="L36" i="17"/>
  <c r="K36" i="17"/>
  <c r="J36" i="17"/>
  <c r="I36" i="17"/>
  <c r="H36" i="17"/>
  <c r="G36" i="17"/>
  <c r="F36" i="17"/>
  <c r="E36" i="17"/>
  <c r="D36" i="17"/>
  <c r="C36" i="17"/>
  <c r="L36" i="18"/>
  <c r="K36" i="18"/>
  <c r="J36" i="18"/>
  <c r="I36" i="18"/>
  <c r="H36" i="18"/>
  <c r="G36" i="18"/>
  <c r="F36" i="18"/>
  <c r="E36" i="18"/>
  <c r="D36" i="18"/>
  <c r="C36" i="18"/>
  <c r="L36" i="19"/>
  <c r="K36" i="19"/>
  <c r="J36" i="19"/>
  <c r="I36" i="19"/>
  <c r="H36" i="19"/>
  <c r="G36" i="19"/>
  <c r="F36" i="19"/>
  <c r="E36" i="19"/>
  <c r="D36" i="19"/>
  <c r="C36" i="19"/>
  <c r="L36" i="20"/>
  <c r="K36" i="20"/>
  <c r="J36" i="20"/>
  <c r="I36" i="20"/>
  <c r="H36" i="20"/>
  <c r="G36" i="20"/>
  <c r="F36" i="20"/>
  <c r="E36" i="20"/>
  <c r="D36" i="20"/>
  <c r="C36" i="20"/>
  <c r="L36" i="21"/>
  <c r="K36" i="21"/>
  <c r="J36" i="21"/>
  <c r="I36" i="21"/>
  <c r="H36" i="21"/>
  <c r="G36" i="21"/>
  <c r="F36" i="21"/>
  <c r="E36" i="21"/>
  <c r="D36" i="21"/>
  <c r="C36" i="21"/>
  <c r="L36" i="22"/>
  <c r="K36" i="22"/>
  <c r="J36" i="22"/>
  <c r="I36" i="22"/>
  <c r="H36" i="22"/>
  <c r="G36" i="22"/>
  <c r="F36" i="22"/>
  <c r="E36" i="22"/>
  <c r="D36" i="22"/>
  <c r="C36" i="22"/>
  <c r="L36" i="23"/>
  <c r="K36" i="23"/>
  <c r="J36" i="23"/>
  <c r="I36" i="23"/>
  <c r="H36" i="23"/>
  <c r="G36" i="23"/>
  <c r="F36" i="23"/>
  <c r="E36" i="23"/>
  <c r="D36" i="23"/>
  <c r="C36" i="23"/>
  <c r="L36" i="24"/>
  <c r="K36" i="24"/>
  <c r="J36" i="24"/>
  <c r="I36" i="24"/>
  <c r="H36" i="24"/>
  <c r="G36" i="24"/>
  <c r="F36" i="24"/>
  <c r="E36" i="24"/>
  <c r="D36" i="24"/>
  <c r="C36" i="24"/>
  <c r="L36" i="25"/>
  <c r="K36" i="25"/>
  <c r="J36" i="25"/>
  <c r="I36" i="25"/>
  <c r="H36" i="25"/>
  <c r="G36" i="25"/>
  <c r="F36" i="25"/>
  <c r="E36" i="25"/>
  <c r="D36" i="25"/>
  <c r="C36" i="25"/>
  <c r="L36" i="26"/>
  <c r="K36" i="26"/>
  <c r="J36" i="26"/>
  <c r="I36" i="26"/>
  <c r="H36" i="26"/>
  <c r="G36" i="26"/>
  <c r="F36" i="26"/>
  <c r="E36" i="26"/>
  <c r="D36" i="26"/>
  <c r="C36" i="26"/>
  <c r="L36" i="27"/>
  <c r="K36" i="27"/>
  <c r="J36" i="27"/>
  <c r="I36" i="27"/>
  <c r="H36" i="27"/>
  <c r="G36" i="27"/>
  <c r="F36" i="27"/>
  <c r="E36" i="27"/>
  <c r="D36" i="27"/>
  <c r="C36" i="27"/>
  <c r="L36" i="28"/>
  <c r="K36" i="28"/>
  <c r="J36" i="28"/>
  <c r="I36" i="28"/>
  <c r="H36" i="28"/>
  <c r="G36" i="28"/>
  <c r="F36" i="28"/>
  <c r="E36" i="28"/>
  <c r="D36" i="28"/>
  <c r="C36" i="28"/>
  <c r="L36" i="29"/>
  <c r="K36" i="29"/>
  <c r="J36" i="29"/>
  <c r="I36" i="29"/>
  <c r="H36" i="29"/>
  <c r="G36" i="29"/>
  <c r="F36" i="29"/>
  <c r="E36" i="29"/>
  <c r="D36" i="29"/>
  <c r="C36" i="29"/>
  <c r="L36" i="30"/>
  <c r="K36" i="30"/>
  <c r="J36" i="30"/>
  <c r="I36" i="30"/>
  <c r="H36" i="30"/>
  <c r="G36" i="30"/>
  <c r="F36" i="30"/>
  <c r="E36" i="30"/>
  <c r="D36" i="30"/>
  <c r="C36" i="30"/>
  <c r="L36" i="31"/>
  <c r="K36" i="31"/>
  <c r="J36" i="31"/>
  <c r="I36" i="31"/>
  <c r="H36" i="31"/>
  <c r="G36" i="31"/>
  <c r="F36" i="31"/>
  <c r="E36" i="31"/>
  <c r="D36" i="31"/>
  <c r="C36" i="31"/>
  <c r="L36" i="1"/>
  <c r="K36" i="1"/>
  <c r="J36" i="1"/>
  <c r="I36" i="1"/>
  <c r="H36" i="1"/>
  <c r="G36" i="1"/>
  <c r="F36" i="1"/>
  <c r="E36" i="1"/>
  <c r="D36" i="1"/>
  <c r="C36" i="1"/>
  <c r="L29" i="2"/>
  <c r="K29" i="2"/>
  <c r="J29" i="2"/>
  <c r="I29" i="2"/>
  <c r="H29" i="2"/>
  <c r="G29" i="2"/>
  <c r="F29" i="2"/>
  <c r="E29" i="2"/>
  <c r="D29" i="2"/>
  <c r="C29" i="2"/>
  <c r="L29" i="3"/>
  <c r="K29" i="3"/>
  <c r="J29" i="3"/>
  <c r="I29" i="3"/>
  <c r="H29" i="3"/>
  <c r="G29" i="3"/>
  <c r="F29" i="3"/>
  <c r="E29" i="3"/>
  <c r="D29" i="3"/>
  <c r="C29" i="3"/>
  <c r="L29" i="4"/>
  <c r="K29" i="4"/>
  <c r="J29" i="4"/>
  <c r="I29" i="4"/>
  <c r="H29" i="4"/>
  <c r="G29" i="4"/>
  <c r="F29" i="4"/>
  <c r="E29" i="4"/>
  <c r="D29" i="4"/>
  <c r="C29" i="4"/>
  <c r="L29" i="5"/>
  <c r="K29" i="5"/>
  <c r="J29" i="5"/>
  <c r="I29" i="5"/>
  <c r="H29" i="5"/>
  <c r="G29" i="5"/>
  <c r="F29" i="5"/>
  <c r="E29" i="5"/>
  <c r="D29" i="5"/>
  <c r="C29" i="5"/>
  <c r="L29" i="6"/>
  <c r="K29" i="6"/>
  <c r="J29" i="6"/>
  <c r="I29" i="6"/>
  <c r="H29" i="6"/>
  <c r="G29" i="6"/>
  <c r="F29" i="6"/>
  <c r="E29" i="6"/>
  <c r="D29" i="6"/>
  <c r="C29" i="6"/>
  <c r="L29" i="7"/>
  <c r="K29" i="7"/>
  <c r="J29" i="7"/>
  <c r="I29" i="7"/>
  <c r="H29" i="7"/>
  <c r="G29" i="7"/>
  <c r="F29" i="7"/>
  <c r="E29" i="7"/>
  <c r="D29" i="7"/>
  <c r="C29" i="7"/>
  <c r="L29" i="8"/>
  <c r="K29" i="8"/>
  <c r="J29" i="8"/>
  <c r="I29" i="8"/>
  <c r="H29" i="8"/>
  <c r="G29" i="8"/>
  <c r="F29" i="8"/>
  <c r="E29" i="8"/>
  <c r="D29" i="8"/>
  <c r="C29" i="8"/>
  <c r="L29" i="9"/>
  <c r="K29" i="9"/>
  <c r="J29" i="9"/>
  <c r="I29" i="9"/>
  <c r="H29" i="9"/>
  <c r="G29" i="9"/>
  <c r="F29" i="9"/>
  <c r="E29" i="9"/>
  <c r="D29" i="9"/>
  <c r="C29" i="9"/>
  <c r="L29" i="10"/>
  <c r="K29" i="10"/>
  <c r="J29" i="10"/>
  <c r="I29" i="10"/>
  <c r="H29" i="10"/>
  <c r="G29" i="10"/>
  <c r="F29" i="10"/>
  <c r="E29" i="10"/>
  <c r="D29" i="10"/>
  <c r="C29" i="10"/>
  <c r="L29" i="11"/>
  <c r="K29" i="11"/>
  <c r="J29" i="11"/>
  <c r="I29" i="11"/>
  <c r="H29" i="11"/>
  <c r="G29" i="11"/>
  <c r="F29" i="11"/>
  <c r="E29" i="11"/>
  <c r="D29" i="11"/>
  <c r="C29" i="11"/>
  <c r="L29" i="12"/>
  <c r="K29" i="12"/>
  <c r="J29" i="12"/>
  <c r="I29" i="12"/>
  <c r="H29" i="12"/>
  <c r="G29" i="12"/>
  <c r="F29" i="12"/>
  <c r="E29" i="12"/>
  <c r="D29" i="12"/>
  <c r="C29" i="12"/>
  <c r="L29" i="13"/>
  <c r="K29" i="13"/>
  <c r="J29" i="13"/>
  <c r="I29" i="13"/>
  <c r="H29" i="13"/>
  <c r="G29" i="13"/>
  <c r="F29" i="13"/>
  <c r="E29" i="13"/>
  <c r="D29" i="13"/>
  <c r="C29" i="13"/>
  <c r="L29" i="14"/>
  <c r="K29" i="14"/>
  <c r="J29" i="14"/>
  <c r="I29" i="14"/>
  <c r="H29" i="14"/>
  <c r="G29" i="14"/>
  <c r="F29" i="14"/>
  <c r="E29" i="14"/>
  <c r="D29" i="14"/>
  <c r="C29" i="14"/>
  <c r="L29" i="15"/>
  <c r="K29" i="15"/>
  <c r="J29" i="15"/>
  <c r="I29" i="15"/>
  <c r="H29" i="15"/>
  <c r="G29" i="15"/>
  <c r="F29" i="15"/>
  <c r="E29" i="15"/>
  <c r="D29" i="15"/>
  <c r="C29" i="15"/>
  <c r="L29" i="16"/>
  <c r="K29" i="16"/>
  <c r="J29" i="16"/>
  <c r="I29" i="16"/>
  <c r="H29" i="16"/>
  <c r="G29" i="16"/>
  <c r="F29" i="16"/>
  <c r="E29" i="16"/>
  <c r="D29" i="16"/>
  <c r="C29" i="16"/>
  <c r="L29" i="17"/>
  <c r="K29" i="17"/>
  <c r="J29" i="17"/>
  <c r="I29" i="17"/>
  <c r="H29" i="17"/>
  <c r="G29" i="17"/>
  <c r="F29" i="17"/>
  <c r="E29" i="17"/>
  <c r="D29" i="17"/>
  <c r="C29" i="17"/>
  <c r="L29" i="18"/>
  <c r="K29" i="18"/>
  <c r="J29" i="18"/>
  <c r="I29" i="18"/>
  <c r="H29" i="18"/>
  <c r="G29" i="18"/>
  <c r="F29" i="18"/>
  <c r="E29" i="18"/>
  <c r="D29" i="18"/>
  <c r="C29" i="18"/>
  <c r="L29" i="19"/>
  <c r="K29" i="19"/>
  <c r="J29" i="19"/>
  <c r="I29" i="19"/>
  <c r="H29" i="19"/>
  <c r="G29" i="19"/>
  <c r="F29" i="19"/>
  <c r="E29" i="19"/>
  <c r="D29" i="19"/>
  <c r="C29" i="19"/>
  <c r="L29" i="20"/>
  <c r="K29" i="20"/>
  <c r="J29" i="20"/>
  <c r="I29" i="20"/>
  <c r="H29" i="20"/>
  <c r="G29" i="20"/>
  <c r="F29" i="20"/>
  <c r="E29" i="20"/>
  <c r="D29" i="20"/>
  <c r="C29" i="20"/>
  <c r="L29" i="21"/>
  <c r="K29" i="21"/>
  <c r="J29" i="21"/>
  <c r="I29" i="21"/>
  <c r="H29" i="21"/>
  <c r="G29" i="21"/>
  <c r="F29" i="21"/>
  <c r="E29" i="21"/>
  <c r="D29" i="21"/>
  <c r="C29" i="21"/>
  <c r="L29" i="22"/>
  <c r="K29" i="22"/>
  <c r="J29" i="22"/>
  <c r="I29" i="22"/>
  <c r="H29" i="22"/>
  <c r="G29" i="22"/>
  <c r="F29" i="22"/>
  <c r="E29" i="22"/>
  <c r="D29" i="22"/>
  <c r="C29" i="22"/>
  <c r="L29" i="23"/>
  <c r="K29" i="23"/>
  <c r="J29" i="23"/>
  <c r="I29" i="23"/>
  <c r="H29" i="23"/>
  <c r="G29" i="23"/>
  <c r="F29" i="23"/>
  <c r="E29" i="23"/>
  <c r="D29" i="23"/>
  <c r="C29" i="23"/>
  <c r="L29" i="24"/>
  <c r="K29" i="24"/>
  <c r="J29" i="24"/>
  <c r="I29" i="24"/>
  <c r="H29" i="24"/>
  <c r="G29" i="24"/>
  <c r="F29" i="24"/>
  <c r="E29" i="24"/>
  <c r="D29" i="24"/>
  <c r="C29" i="24"/>
  <c r="L29" i="25"/>
  <c r="K29" i="25"/>
  <c r="J29" i="25"/>
  <c r="I29" i="25"/>
  <c r="H29" i="25"/>
  <c r="G29" i="25"/>
  <c r="F29" i="25"/>
  <c r="E29" i="25"/>
  <c r="D29" i="25"/>
  <c r="C29" i="25"/>
  <c r="L29" i="26"/>
  <c r="K29" i="26"/>
  <c r="J29" i="26"/>
  <c r="I29" i="26"/>
  <c r="H29" i="26"/>
  <c r="G29" i="26"/>
  <c r="F29" i="26"/>
  <c r="E29" i="26"/>
  <c r="D29" i="26"/>
  <c r="C29" i="26"/>
  <c r="L29" i="27"/>
  <c r="K29" i="27"/>
  <c r="J29" i="27"/>
  <c r="I29" i="27"/>
  <c r="H29" i="27"/>
  <c r="G29" i="27"/>
  <c r="F29" i="27"/>
  <c r="E29" i="27"/>
  <c r="D29" i="27"/>
  <c r="C29" i="27"/>
  <c r="L29" i="28"/>
  <c r="K29" i="28"/>
  <c r="J29" i="28"/>
  <c r="I29" i="28"/>
  <c r="H29" i="28"/>
  <c r="G29" i="28"/>
  <c r="F29" i="28"/>
  <c r="E29" i="28"/>
  <c r="D29" i="28"/>
  <c r="C29" i="28"/>
  <c r="L29" i="29"/>
  <c r="K29" i="29"/>
  <c r="J29" i="29"/>
  <c r="I29" i="29"/>
  <c r="H29" i="29"/>
  <c r="G29" i="29"/>
  <c r="F29" i="29"/>
  <c r="E29" i="29"/>
  <c r="D29" i="29"/>
  <c r="C29" i="29"/>
  <c r="L29" i="30"/>
  <c r="K29" i="30"/>
  <c r="J29" i="30"/>
  <c r="I29" i="30"/>
  <c r="H29" i="30"/>
  <c r="G29" i="30"/>
  <c r="F29" i="30"/>
  <c r="E29" i="30"/>
  <c r="D29" i="30"/>
  <c r="C29" i="30"/>
  <c r="L29" i="31"/>
  <c r="K29" i="31"/>
  <c r="J29" i="31"/>
  <c r="I29" i="31"/>
  <c r="H29" i="31"/>
  <c r="G29" i="31"/>
  <c r="F29" i="31"/>
  <c r="E29" i="31"/>
  <c r="D29" i="31"/>
  <c r="C29" i="31"/>
  <c r="L29" i="1"/>
  <c r="K29" i="1"/>
  <c r="J29" i="1"/>
  <c r="I29" i="1"/>
  <c r="H29" i="1"/>
  <c r="G29" i="1"/>
  <c r="F29" i="1"/>
  <c r="E29" i="1"/>
  <c r="D29" i="1"/>
  <c r="C29" i="1"/>
  <c r="L23" i="2"/>
  <c r="K23" i="2"/>
  <c r="J23" i="2"/>
  <c r="I23" i="2"/>
  <c r="H23" i="2"/>
  <c r="G23" i="2"/>
  <c r="F23" i="2"/>
  <c r="E23" i="2"/>
  <c r="D23" i="2"/>
  <c r="C23" i="2"/>
  <c r="L23" i="3"/>
  <c r="K23" i="3"/>
  <c r="J23" i="3"/>
  <c r="I23" i="3"/>
  <c r="H23" i="3"/>
  <c r="G23" i="3"/>
  <c r="F23" i="3"/>
  <c r="E23" i="3"/>
  <c r="D23" i="3"/>
  <c r="C23" i="3"/>
  <c r="L23" i="4"/>
  <c r="K23" i="4"/>
  <c r="J23" i="4"/>
  <c r="I23" i="4"/>
  <c r="H23" i="4"/>
  <c r="G23" i="4"/>
  <c r="F23" i="4"/>
  <c r="E23" i="4"/>
  <c r="D23" i="4"/>
  <c r="C23" i="4"/>
  <c r="L23" i="5"/>
  <c r="K23" i="5"/>
  <c r="J23" i="5"/>
  <c r="I23" i="5"/>
  <c r="H23" i="5"/>
  <c r="G23" i="5"/>
  <c r="F23" i="5"/>
  <c r="E23" i="5"/>
  <c r="D23" i="5"/>
  <c r="C23" i="5"/>
  <c r="L23" i="6"/>
  <c r="K23" i="6"/>
  <c r="J23" i="6"/>
  <c r="I23" i="6"/>
  <c r="H23" i="6"/>
  <c r="G23" i="6"/>
  <c r="F23" i="6"/>
  <c r="E23" i="6"/>
  <c r="D23" i="6"/>
  <c r="C23" i="6"/>
  <c r="L23" i="7"/>
  <c r="K23" i="7"/>
  <c r="J23" i="7"/>
  <c r="I23" i="7"/>
  <c r="H23" i="7"/>
  <c r="G23" i="7"/>
  <c r="F23" i="7"/>
  <c r="E23" i="7"/>
  <c r="D23" i="7"/>
  <c r="C23" i="7"/>
  <c r="L23" i="8"/>
  <c r="K23" i="8"/>
  <c r="J23" i="8"/>
  <c r="I23" i="8"/>
  <c r="H23" i="8"/>
  <c r="G23" i="8"/>
  <c r="F23" i="8"/>
  <c r="E23" i="8"/>
  <c r="D23" i="8"/>
  <c r="C23" i="8"/>
  <c r="L23" i="9"/>
  <c r="K23" i="9"/>
  <c r="J23" i="9"/>
  <c r="I23" i="9"/>
  <c r="H23" i="9"/>
  <c r="G23" i="9"/>
  <c r="F23" i="9"/>
  <c r="E23" i="9"/>
  <c r="D23" i="9"/>
  <c r="C23" i="9"/>
  <c r="L23" i="10"/>
  <c r="K23" i="10"/>
  <c r="J23" i="10"/>
  <c r="I23" i="10"/>
  <c r="H23" i="10"/>
  <c r="G23" i="10"/>
  <c r="F23" i="10"/>
  <c r="E23" i="10"/>
  <c r="D23" i="10"/>
  <c r="C23" i="10"/>
  <c r="L23" i="11"/>
  <c r="K23" i="11"/>
  <c r="J23" i="11"/>
  <c r="I23" i="11"/>
  <c r="H23" i="11"/>
  <c r="G23" i="11"/>
  <c r="F23" i="11"/>
  <c r="E23" i="11"/>
  <c r="D23" i="11"/>
  <c r="C23" i="11"/>
  <c r="L23" i="12"/>
  <c r="K23" i="12"/>
  <c r="J23" i="12"/>
  <c r="I23" i="12"/>
  <c r="H23" i="12"/>
  <c r="G23" i="12"/>
  <c r="F23" i="12"/>
  <c r="E23" i="12"/>
  <c r="D23" i="12"/>
  <c r="C23" i="12"/>
  <c r="L23" i="13"/>
  <c r="K23" i="13"/>
  <c r="J23" i="13"/>
  <c r="I23" i="13"/>
  <c r="H23" i="13"/>
  <c r="G23" i="13"/>
  <c r="F23" i="13"/>
  <c r="E23" i="13"/>
  <c r="D23" i="13"/>
  <c r="C23" i="13"/>
  <c r="L23" i="14"/>
  <c r="K23" i="14"/>
  <c r="J23" i="14"/>
  <c r="I23" i="14"/>
  <c r="H23" i="14"/>
  <c r="G23" i="14"/>
  <c r="F23" i="14"/>
  <c r="E23" i="14"/>
  <c r="D23" i="14"/>
  <c r="C23" i="14"/>
  <c r="L23" i="15"/>
  <c r="K23" i="15"/>
  <c r="J23" i="15"/>
  <c r="I23" i="15"/>
  <c r="H23" i="15"/>
  <c r="G23" i="15"/>
  <c r="F23" i="15"/>
  <c r="E23" i="15"/>
  <c r="D23" i="15"/>
  <c r="C23" i="15"/>
  <c r="L23" i="16"/>
  <c r="K23" i="16"/>
  <c r="J23" i="16"/>
  <c r="I23" i="16"/>
  <c r="H23" i="16"/>
  <c r="G23" i="16"/>
  <c r="F23" i="16"/>
  <c r="E23" i="16"/>
  <c r="D23" i="16"/>
  <c r="C23" i="16"/>
  <c r="L23" i="17"/>
  <c r="K23" i="17"/>
  <c r="J23" i="17"/>
  <c r="I23" i="17"/>
  <c r="H23" i="17"/>
  <c r="G23" i="17"/>
  <c r="F23" i="17"/>
  <c r="E23" i="17"/>
  <c r="D23" i="17"/>
  <c r="C23" i="17"/>
  <c r="L23" i="18"/>
  <c r="K23" i="18"/>
  <c r="J23" i="18"/>
  <c r="I23" i="18"/>
  <c r="H23" i="18"/>
  <c r="G23" i="18"/>
  <c r="F23" i="18"/>
  <c r="E23" i="18"/>
  <c r="D23" i="18"/>
  <c r="C23" i="18"/>
  <c r="L23" i="19"/>
  <c r="K23" i="19"/>
  <c r="J23" i="19"/>
  <c r="I23" i="19"/>
  <c r="H23" i="19"/>
  <c r="G23" i="19"/>
  <c r="F23" i="19"/>
  <c r="E23" i="19"/>
  <c r="D23" i="19"/>
  <c r="C23" i="19"/>
  <c r="L23" i="20"/>
  <c r="K23" i="20"/>
  <c r="J23" i="20"/>
  <c r="I23" i="20"/>
  <c r="H23" i="20"/>
  <c r="G23" i="20"/>
  <c r="F23" i="20"/>
  <c r="E23" i="20"/>
  <c r="D23" i="20"/>
  <c r="C23" i="20"/>
  <c r="L23" i="21"/>
  <c r="K23" i="21"/>
  <c r="J23" i="21"/>
  <c r="I23" i="21"/>
  <c r="H23" i="21"/>
  <c r="G23" i="21"/>
  <c r="F23" i="21"/>
  <c r="E23" i="21"/>
  <c r="D23" i="21"/>
  <c r="C23" i="21"/>
  <c r="L23" i="22"/>
  <c r="K23" i="22"/>
  <c r="J23" i="22"/>
  <c r="I23" i="22"/>
  <c r="H23" i="22"/>
  <c r="G23" i="22"/>
  <c r="F23" i="22"/>
  <c r="E23" i="22"/>
  <c r="D23" i="22"/>
  <c r="C23" i="22"/>
  <c r="L23" i="23"/>
  <c r="K23" i="23"/>
  <c r="J23" i="23"/>
  <c r="I23" i="23"/>
  <c r="H23" i="23"/>
  <c r="G23" i="23"/>
  <c r="F23" i="23"/>
  <c r="E23" i="23"/>
  <c r="D23" i="23"/>
  <c r="C23" i="23"/>
  <c r="L23" i="24"/>
  <c r="K23" i="24"/>
  <c r="J23" i="24"/>
  <c r="I23" i="24"/>
  <c r="H23" i="24"/>
  <c r="G23" i="24"/>
  <c r="F23" i="24"/>
  <c r="E23" i="24"/>
  <c r="D23" i="24"/>
  <c r="C23" i="24"/>
  <c r="L23" i="25"/>
  <c r="K23" i="25"/>
  <c r="J23" i="25"/>
  <c r="I23" i="25"/>
  <c r="H23" i="25"/>
  <c r="G23" i="25"/>
  <c r="F23" i="25"/>
  <c r="E23" i="25"/>
  <c r="D23" i="25"/>
  <c r="C23" i="25"/>
  <c r="L23" i="26"/>
  <c r="K23" i="26"/>
  <c r="J23" i="26"/>
  <c r="I23" i="26"/>
  <c r="H23" i="26"/>
  <c r="G23" i="26"/>
  <c r="F23" i="26"/>
  <c r="E23" i="26"/>
  <c r="D23" i="26"/>
  <c r="C23" i="26"/>
  <c r="L23" i="27"/>
  <c r="K23" i="27"/>
  <c r="J23" i="27"/>
  <c r="I23" i="27"/>
  <c r="H23" i="27"/>
  <c r="G23" i="27"/>
  <c r="F23" i="27"/>
  <c r="E23" i="27"/>
  <c r="D23" i="27"/>
  <c r="C23" i="27"/>
  <c r="L23" i="28"/>
  <c r="K23" i="28"/>
  <c r="J23" i="28"/>
  <c r="I23" i="28"/>
  <c r="H23" i="28"/>
  <c r="G23" i="28"/>
  <c r="F23" i="28"/>
  <c r="E23" i="28"/>
  <c r="D23" i="28"/>
  <c r="C23" i="28"/>
  <c r="L23" i="29"/>
  <c r="K23" i="29"/>
  <c r="J23" i="29"/>
  <c r="I23" i="29"/>
  <c r="H23" i="29"/>
  <c r="G23" i="29"/>
  <c r="F23" i="29"/>
  <c r="E23" i="29"/>
  <c r="D23" i="29"/>
  <c r="C23" i="29"/>
  <c r="L23" i="30"/>
  <c r="K23" i="30"/>
  <c r="J23" i="30"/>
  <c r="I23" i="30"/>
  <c r="H23" i="30"/>
  <c r="G23" i="30"/>
  <c r="F23" i="30"/>
  <c r="E23" i="30"/>
  <c r="D23" i="30"/>
  <c r="C23" i="30"/>
  <c r="L23" i="31"/>
  <c r="K23" i="31"/>
  <c r="J23" i="31"/>
  <c r="I23" i="31"/>
  <c r="H23" i="31"/>
  <c r="G23" i="31"/>
  <c r="F23" i="31"/>
  <c r="E23" i="31"/>
  <c r="D23" i="31"/>
  <c r="C23" i="31"/>
  <c r="L23" i="1"/>
  <c r="K23" i="1"/>
  <c r="J23" i="1"/>
  <c r="I23" i="1"/>
  <c r="H23" i="1"/>
  <c r="G23" i="1"/>
  <c r="F23" i="1"/>
  <c r="E23" i="1"/>
  <c r="D23" i="1"/>
  <c r="C23" i="1"/>
  <c r="L17" i="2"/>
  <c r="K17" i="2"/>
  <c r="J17" i="2"/>
  <c r="I17" i="2"/>
  <c r="H17" i="2"/>
  <c r="G17" i="2"/>
  <c r="F17" i="2"/>
  <c r="E17" i="2"/>
  <c r="D17" i="2"/>
  <c r="C17" i="2"/>
  <c r="L17" i="3"/>
  <c r="K17" i="3"/>
  <c r="J17" i="3"/>
  <c r="I17" i="3"/>
  <c r="H17" i="3"/>
  <c r="G17" i="3"/>
  <c r="F17" i="3"/>
  <c r="E17" i="3"/>
  <c r="D17" i="3"/>
  <c r="C17" i="3"/>
  <c r="L17" i="4"/>
  <c r="K17" i="4"/>
  <c r="J17" i="4"/>
  <c r="I17" i="4"/>
  <c r="H17" i="4"/>
  <c r="G17" i="4"/>
  <c r="F17" i="4"/>
  <c r="E17" i="4"/>
  <c r="D17" i="4"/>
  <c r="C17" i="4"/>
  <c r="L17" i="5"/>
  <c r="K17" i="5"/>
  <c r="J17" i="5"/>
  <c r="I17" i="5"/>
  <c r="H17" i="5"/>
  <c r="G17" i="5"/>
  <c r="F17" i="5"/>
  <c r="E17" i="5"/>
  <c r="D17" i="5"/>
  <c r="C17" i="5"/>
  <c r="L17" i="6"/>
  <c r="K17" i="6"/>
  <c r="J17" i="6"/>
  <c r="I17" i="6"/>
  <c r="H17" i="6"/>
  <c r="G17" i="6"/>
  <c r="F17" i="6"/>
  <c r="E17" i="6"/>
  <c r="D17" i="6"/>
  <c r="C17" i="6"/>
  <c r="L17" i="7"/>
  <c r="K17" i="7"/>
  <c r="J17" i="7"/>
  <c r="I17" i="7"/>
  <c r="H17" i="7"/>
  <c r="G17" i="7"/>
  <c r="F17" i="7"/>
  <c r="E17" i="7"/>
  <c r="D17" i="7"/>
  <c r="C17" i="7"/>
  <c r="L17" i="8"/>
  <c r="K17" i="8"/>
  <c r="J17" i="8"/>
  <c r="I17" i="8"/>
  <c r="H17" i="8"/>
  <c r="G17" i="8"/>
  <c r="F17" i="8"/>
  <c r="E17" i="8"/>
  <c r="D17" i="8"/>
  <c r="C17" i="8"/>
  <c r="L17" i="9"/>
  <c r="K17" i="9"/>
  <c r="J17" i="9"/>
  <c r="I17" i="9"/>
  <c r="H17" i="9"/>
  <c r="G17" i="9"/>
  <c r="F17" i="9"/>
  <c r="E17" i="9"/>
  <c r="D17" i="9"/>
  <c r="C17" i="9"/>
  <c r="L17" i="10"/>
  <c r="K17" i="10"/>
  <c r="J17" i="10"/>
  <c r="I17" i="10"/>
  <c r="H17" i="10"/>
  <c r="G17" i="10"/>
  <c r="F17" i="10"/>
  <c r="E17" i="10"/>
  <c r="D17" i="10"/>
  <c r="C17" i="10"/>
  <c r="L17" i="11"/>
  <c r="K17" i="11"/>
  <c r="J17" i="11"/>
  <c r="I17" i="11"/>
  <c r="H17" i="11"/>
  <c r="G17" i="11"/>
  <c r="F17" i="11"/>
  <c r="E17" i="11"/>
  <c r="D17" i="11"/>
  <c r="C17" i="11"/>
  <c r="L17" i="12"/>
  <c r="K17" i="12"/>
  <c r="J17" i="12"/>
  <c r="I17" i="12"/>
  <c r="H17" i="12"/>
  <c r="G17" i="12"/>
  <c r="F17" i="12"/>
  <c r="E17" i="12"/>
  <c r="D17" i="12"/>
  <c r="C17" i="12"/>
  <c r="L17" i="13"/>
  <c r="K17" i="13"/>
  <c r="J17" i="13"/>
  <c r="I17" i="13"/>
  <c r="H17" i="13"/>
  <c r="G17" i="13"/>
  <c r="F17" i="13"/>
  <c r="E17" i="13"/>
  <c r="D17" i="13"/>
  <c r="C17" i="13"/>
  <c r="L17" i="14"/>
  <c r="K17" i="14"/>
  <c r="J17" i="14"/>
  <c r="I17" i="14"/>
  <c r="H17" i="14"/>
  <c r="G17" i="14"/>
  <c r="F17" i="14"/>
  <c r="E17" i="14"/>
  <c r="D17" i="14"/>
  <c r="C17" i="14"/>
  <c r="L17" i="15"/>
  <c r="K17" i="15"/>
  <c r="J17" i="15"/>
  <c r="I17" i="15"/>
  <c r="H17" i="15"/>
  <c r="G17" i="15"/>
  <c r="F17" i="15"/>
  <c r="E17" i="15"/>
  <c r="D17" i="15"/>
  <c r="C17" i="15"/>
  <c r="L17" i="16"/>
  <c r="K17" i="16"/>
  <c r="J17" i="16"/>
  <c r="I17" i="16"/>
  <c r="H17" i="16"/>
  <c r="G17" i="16"/>
  <c r="F17" i="16"/>
  <c r="E17" i="16"/>
  <c r="D17" i="16"/>
  <c r="C17" i="16"/>
  <c r="L17" i="17"/>
  <c r="K17" i="17"/>
  <c r="J17" i="17"/>
  <c r="I17" i="17"/>
  <c r="H17" i="17"/>
  <c r="G17" i="17"/>
  <c r="F17" i="17"/>
  <c r="E17" i="17"/>
  <c r="D17" i="17"/>
  <c r="C17" i="17"/>
  <c r="L17" i="18"/>
  <c r="K17" i="18"/>
  <c r="J17" i="18"/>
  <c r="I17" i="18"/>
  <c r="H17" i="18"/>
  <c r="G17" i="18"/>
  <c r="F17" i="18"/>
  <c r="E17" i="18"/>
  <c r="D17" i="18"/>
  <c r="C17" i="18"/>
  <c r="L17" i="19"/>
  <c r="K17" i="19"/>
  <c r="J17" i="19"/>
  <c r="I17" i="19"/>
  <c r="H17" i="19"/>
  <c r="G17" i="19"/>
  <c r="F17" i="19"/>
  <c r="E17" i="19"/>
  <c r="D17" i="19"/>
  <c r="C17" i="19"/>
  <c r="L17" i="20"/>
  <c r="K17" i="20"/>
  <c r="J17" i="20"/>
  <c r="I17" i="20"/>
  <c r="H17" i="20"/>
  <c r="G17" i="20"/>
  <c r="F17" i="20"/>
  <c r="E17" i="20"/>
  <c r="D17" i="20"/>
  <c r="C17" i="20"/>
  <c r="L17" i="21"/>
  <c r="K17" i="21"/>
  <c r="J17" i="21"/>
  <c r="I17" i="21"/>
  <c r="H17" i="21"/>
  <c r="G17" i="21"/>
  <c r="F17" i="21"/>
  <c r="E17" i="21"/>
  <c r="D17" i="21"/>
  <c r="C17" i="21"/>
  <c r="L17" i="22"/>
  <c r="K17" i="22"/>
  <c r="J17" i="22"/>
  <c r="I17" i="22"/>
  <c r="H17" i="22"/>
  <c r="G17" i="22"/>
  <c r="F17" i="22"/>
  <c r="E17" i="22"/>
  <c r="D17" i="22"/>
  <c r="C17" i="22"/>
  <c r="L17" i="23"/>
  <c r="K17" i="23"/>
  <c r="J17" i="23"/>
  <c r="I17" i="23"/>
  <c r="H17" i="23"/>
  <c r="G17" i="23"/>
  <c r="F17" i="23"/>
  <c r="E17" i="23"/>
  <c r="D17" i="23"/>
  <c r="C17" i="23"/>
  <c r="L17" i="24"/>
  <c r="K17" i="24"/>
  <c r="J17" i="24"/>
  <c r="I17" i="24"/>
  <c r="H17" i="24"/>
  <c r="G17" i="24"/>
  <c r="F17" i="24"/>
  <c r="E17" i="24"/>
  <c r="D17" i="24"/>
  <c r="C17" i="24"/>
  <c r="L17" i="25"/>
  <c r="K17" i="25"/>
  <c r="J17" i="25"/>
  <c r="I17" i="25"/>
  <c r="H17" i="25"/>
  <c r="G17" i="25"/>
  <c r="F17" i="25"/>
  <c r="E17" i="25"/>
  <c r="D17" i="25"/>
  <c r="C17" i="25"/>
  <c r="L17" i="26"/>
  <c r="K17" i="26"/>
  <c r="J17" i="26"/>
  <c r="I17" i="26"/>
  <c r="H17" i="26"/>
  <c r="G17" i="26"/>
  <c r="F17" i="26"/>
  <c r="E17" i="26"/>
  <c r="D17" i="26"/>
  <c r="C17" i="26"/>
  <c r="L17" i="27"/>
  <c r="K17" i="27"/>
  <c r="J17" i="27"/>
  <c r="I17" i="27"/>
  <c r="H17" i="27"/>
  <c r="G17" i="27"/>
  <c r="F17" i="27"/>
  <c r="E17" i="27"/>
  <c r="D17" i="27"/>
  <c r="C17" i="27"/>
  <c r="L17" i="28"/>
  <c r="K17" i="28"/>
  <c r="J17" i="28"/>
  <c r="I17" i="28"/>
  <c r="H17" i="28"/>
  <c r="G17" i="28"/>
  <c r="F17" i="28"/>
  <c r="E17" i="28"/>
  <c r="D17" i="28"/>
  <c r="C17" i="28"/>
  <c r="L17" i="29"/>
  <c r="K17" i="29"/>
  <c r="J17" i="29"/>
  <c r="I17" i="29"/>
  <c r="H17" i="29"/>
  <c r="G17" i="29"/>
  <c r="F17" i="29"/>
  <c r="E17" i="29"/>
  <c r="D17" i="29"/>
  <c r="C17" i="29"/>
  <c r="L17" i="30"/>
  <c r="K17" i="30"/>
  <c r="J17" i="30"/>
  <c r="I17" i="30"/>
  <c r="H17" i="30"/>
  <c r="G17" i="30"/>
  <c r="F17" i="30"/>
  <c r="E17" i="30"/>
  <c r="D17" i="30"/>
  <c r="C17" i="30"/>
  <c r="L17" i="31"/>
  <c r="K17" i="31"/>
  <c r="J17" i="31"/>
  <c r="I17" i="31"/>
  <c r="H17" i="31"/>
  <c r="G17" i="31"/>
  <c r="F17" i="31"/>
  <c r="E17" i="31"/>
  <c r="D17" i="31"/>
  <c r="C17" i="31"/>
  <c r="L17" i="1"/>
  <c r="K17" i="1"/>
  <c r="J17" i="1"/>
  <c r="I17" i="1"/>
  <c r="H17" i="1"/>
  <c r="G17" i="1"/>
  <c r="F17" i="1"/>
  <c r="E17" i="1"/>
  <c r="D17" i="1"/>
  <c r="C17" i="1"/>
  <c r="L10" i="2"/>
  <c r="K10" i="2"/>
  <c r="J10" i="2"/>
  <c r="I10" i="2"/>
  <c r="H10" i="2"/>
  <c r="G10" i="2"/>
  <c r="F10" i="2"/>
  <c r="E10" i="2"/>
  <c r="D10" i="2"/>
  <c r="C10" i="2"/>
  <c r="L10" i="3"/>
  <c r="K10" i="3"/>
  <c r="J10" i="3"/>
  <c r="I10" i="3"/>
  <c r="H10" i="3"/>
  <c r="G10" i="3"/>
  <c r="F10" i="3"/>
  <c r="E10" i="3"/>
  <c r="D10" i="3"/>
  <c r="C10" i="3"/>
  <c r="L10" i="4"/>
  <c r="K10" i="4"/>
  <c r="J10" i="4"/>
  <c r="I10" i="4"/>
  <c r="H10" i="4"/>
  <c r="G10" i="4"/>
  <c r="F10" i="4"/>
  <c r="E10" i="4"/>
  <c r="D10" i="4"/>
  <c r="C10" i="4"/>
  <c r="L10" i="5"/>
  <c r="K10" i="5"/>
  <c r="J10" i="5"/>
  <c r="I10" i="5"/>
  <c r="H10" i="5"/>
  <c r="G10" i="5"/>
  <c r="F10" i="5"/>
  <c r="E10" i="5"/>
  <c r="D10" i="5"/>
  <c r="C10" i="5"/>
  <c r="L10" i="6"/>
  <c r="K10" i="6"/>
  <c r="J10" i="6"/>
  <c r="I10" i="6"/>
  <c r="H10" i="6"/>
  <c r="G10" i="6"/>
  <c r="F10" i="6"/>
  <c r="E10" i="6"/>
  <c r="D10" i="6"/>
  <c r="C10" i="6"/>
  <c r="L10" i="7"/>
  <c r="K10" i="7"/>
  <c r="J10" i="7"/>
  <c r="I10" i="7"/>
  <c r="H10" i="7"/>
  <c r="G10" i="7"/>
  <c r="F10" i="7"/>
  <c r="E10" i="7"/>
  <c r="D10" i="7"/>
  <c r="C10" i="7"/>
  <c r="L10" i="8"/>
  <c r="K10" i="8"/>
  <c r="J10" i="8"/>
  <c r="I10" i="8"/>
  <c r="H10" i="8"/>
  <c r="G10" i="8"/>
  <c r="F10" i="8"/>
  <c r="E10" i="8"/>
  <c r="D10" i="8"/>
  <c r="C10" i="8"/>
  <c r="L10" i="9"/>
  <c r="K10" i="9"/>
  <c r="J10" i="9"/>
  <c r="I10" i="9"/>
  <c r="H10" i="9"/>
  <c r="G10" i="9"/>
  <c r="F10" i="9"/>
  <c r="E10" i="9"/>
  <c r="D10" i="9"/>
  <c r="C10" i="9"/>
  <c r="L10" i="10"/>
  <c r="K10" i="10"/>
  <c r="J10" i="10"/>
  <c r="I10" i="10"/>
  <c r="H10" i="10"/>
  <c r="G10" i="10"/>
  <c r="F10" i="10"/>
  <c r="E10" i="10"/>
  <c r="D10" i="10"/>
  <c r="C10" i="10"/>
  <c r="L10" i="11"/>
  <c r="K10" i="11"/>
  <c r="J10" i="11"/>
  <c r="I10" i="11"/>
  <c r="H10" i="11"/>
  <c r="G10" i="11"/>
  <c r="F10" i="11"/>
  <c r="E10" i="11"/>
  <c r="D10" i="11"/>
  <c r="C10" i="11"/>
  <c r="L10" i="12"/>
  <c r="K10" i="12"/>
  <c r="J10" i="12"/>
  <c r="I10" i="12"/>
  <c r="H10" i="12"/>
  <c r="G10" i="12"/>
  <c r="F10" i="12"/>
  <c r="E10" i="12"/>
  <c r="D10" i="12"/>
  <c r="C10" i="12"/>
  <c r="L10" i="13"/>
  <c r="K10" i="13"/>
  <c r="J10" i="13"/>
  <c r="I10" i="13"/>
  <c r="H10" i="13"/>
  <c r="G10" i="13"/>
  <c r="F10" i="13"/>
  <c r="E10" i="13"/>
  <c r="D10" i="13"/>
  <c r="C10" i="13"/>
  <c r="L10" i="14"/>
  <c r="K10" i="14"/>
  <c r="J10" i="14"/>
  <c r="I10" i="14"/>
  <c r="H10" i="14"/>
  <c r="G10" i="14"/>
  <c r="F10" i="14"/>
  <c r="E10" i="14"/>
  <c r="D10" i="14"/>
  <c r="C10" i="14"/>
  <c r="L10" i="15"/>
  <c r="K10" i="15"/>
  <c r="J10" i="15"/>
  <c r="I10" i="15"/>
  <c r="H10" i="15"/>
  <c r="G10" i="15"/>
  <c r="F10" i="15"/>
  <c r="E10" i="15"/>
  <c r="D10" i="15"/>
  <c r="C10" i="15"/>
  <c r="L10" i="16"/>
  <c r="K10" i="16"/>
  <c r="J10" i="16"/>
  <c r="I10" i="16"/>
  <c r="H10" i="16"/>
  <c r="G10" i="16"/>
  <c r="F10" i="16"/>
  <c r="E10" i="16"/>
  <c r="D10" i="16"/>
  <c r="C10" i="16"/>
  <c r="L10" i="17"/>
  <c r="K10" i="17"/>
  <c r="J10" i="17"/>
  <c r="I10" i="17"/>
  <c r="H10" i="17"/>
  <c r="G10" i="17"/>
  <c r="F10" i="17"/>
  <c r="E10" i="17"/>
  <c r="D10" i="17"/>
  <c r="C10" i="17"/>
  <c r="L10" i="18"/>
  <c r="K10" i="18"/>
  <c r="J10" i="18"/>
  <c r="I10" i="18"/>
  <c r="H10" i="18"/>
  <c r="G10" i="18"/>
  <c r="F10" i="18"/>
  <c r="E10" i="18"/>
  <c r="D10" i="18"/>
  <c r="C10" i="18"/>
  <c r="L10" i="19"/>
  <c r="K10" i="19"/>
  <c r="J10" i="19"/>
  <c r="I10" i="19"/>
  <c r="H10" i="19"/>
  <c r="G10" i="19"/>
  <c r="F10" i="19"/>
  <c r="E10" i="19"/>
  <c r="D10" i="19"/>
  <c r="C10" i="19"/>
  <c r="L10" i="20"/>
  <c r="K10" i="20"/>
  <c r="J10" i="20"/>
  <c r="I10" i="20"/>
  <c r="H10" i="20"/>
  <c r="G10" i="20"/>
  <c r="F10" i="20"/>
  <c r="E10" i="20"/>
  <c r="D10" i="20"/>
  <c r="C10" i="20"/>
  <c r="L10" i="21"/>
  <c r="K10" i="21"/>
  <c r="J10" i="21"/>
  <c r="I10" i="21"/>
  <c r="H10" i="21"/>
  <c r="G10" i="21"/>
  <c r="F10" i="21"/>
  <c r="E10" i="21"/>
  <c r="D10" i="21"/>
  <c r="C10" i="21"/>
  <c r="L10" i="22"/>
  <c r="K10" i="22"/>
  <c r="J10" i="22"/>
  <c r="I10" i="22"/>
  <c r="H10" i="22"/>
  <c r="G10" i="22"/>
  <c r="F10" i="22"/>
  <c r="E10" i="22"/>
  <c r="D10" i="22"/>
  <c r="C10" i="22"/>
  <c r="L10" i="23"/>
  <c r="K10" i="23"/>
  <c r="J10" i="23"/>
  <c r="I10" i="23"/>
  <c r="H10" i="23"/>
  <c r="G10" i="23"/>
  <c r="F10" i="23"/>
  <c r="E10" i="23"/>
  <c r="D10" i="23"/>
  <c r="C10" i="23"/>
  <c r="L10" i="24"/>
  <c r="K10" i="24"/>
  <c r="J10" i="24"/>
  <c r="I10" i="24"/>
  <c r="H10" i="24"/>
  <c r="G10" i="24"/>
  <c r="F10" i="24"/>
  <c r="E10" i="24"/>
  <c r="D10" i="24"/>
  <c r="C10" i="24"/>
  <c r="L10" i="25"/>
  <c r="K10" i="25"/>
  <c r="J10" i="25"/>
  <c r="I10" i="25"/>
  <c r="H10" i="25"/>
  <c r="G10" i="25"/>
  <c r="F10" i="25"/>
  <c r="E10" i="25"/>
  <c r="D10" i="25"/>
  <c r="C10" i="25"/>
  <c r="L10" i="26"/>
  <c r="K10" i="26"/>
  <c r="J10" i="26"/>
  <c r="I10" i="26"/>
  <c r="H10" i="26"/>
  <c r="G10" i="26"/>
  <c r="F10" i="26"/>
  <c r="E10" i="26"/>
  <c r="D10" i="26"/>
  <c r="C10" i="26"/>
  <c r="L10" i="27"/>
  <c r="K10" i="27"/>
  <c r="J10" i="27"/>
  <c r="I10" i="27"/>
  <c r="H10" i="27"/>
  <c r="G10" i="27"/>
  <c r="F10" i="27"/>
  <c r="E10" i="27"/>
  <c r="D10" i="27"/>
  <c r="C10" i="27"/>
  <c r="L10" i="28"/>
  <c r="K10" i="28"/>
  <c r="J10" i="28"/>
  <c r="I10" i="28"/>
  <c r="H10" i="28"/>
  <c r="G10" i="28"/>
  <c r="F10" i="28"/>
  <c r="E10" i="28"/>
  <c r="D10" i="28"/>
  <c r="C10" i="28"/>
  <c r="L10" i="29"/>
  <c r="K10" i="29"/>
  <c r="J10" i="29"/>
  <c r="I10" i="29"/>
  <c r="H10" i="29"/>
  <c r="G10" i="29"/>
  <c r="F10" i="29"/>
  <c r="E10" i="29"/>
  <c r="D10" i="29"/>
  <c r="C10" i="29"/>
  <c r="L10" i="30"/>
  <c r="K10" i="30"/>
  <c r="J10" i="30"/>
  <c r="I10" i="30"/>
  <c r="H10" i="30"/>
  <c r="G10" i="30"/>
  <c r="F10" i="30"/>
  <c r="E10" i="30"/>
  <c r="D10" i="30"/>
  <c r="C10" i="30"/>
  <c r="L10" i="31"/>
  <c r="K10" i="31"/>
  <c r="J10" i="31"/>
  <c r="I10" i="31"/>
  <c r="H10" i="31"/>
  <c r="G10" i="31"/>
  <c r="F10" i="31"/>
  <c r="E10" i="31"/>
  <c r="D10" i="31"/>
  <c r="C10" i="31"/>
  <c r="L10" i="1"/>
  <c r="K10" i="1"/>
  <c r="J10" i="1"/>
  <c r="I10" i="1"/>
  <c r="H10" i="1"/>
  <c r="G10" i="1"/>
  <c r="F10" i="1"/>
  <c r="E10" i="1"/>
  <c r="D10" i="1"/>
  <c r="C10" i="1"/>
</calcChain>
</file>

<file path=xl/sharedStrings.xml><?xml version="1.0" encoding="utf-8"?>
<sst xmlns="http://schemas.openxmlformats.org/spreadsheetml/2006/main" count="11129" uniqueCount="145">
  <si>
    <t>Northern Cape:!Kai! Garib (NC082) - Supporting Table SA1 Budgeted Financial Performance ( All ) for 4th Quarter ended 30 June 2024 (Figures Finalised as at 2024/07/29)</t>
  </si>
  <si>
    <t>Description</t>
  </si>
  <si>
    <t>Ref</t>
  </si>
  <si>
    <t>2020/21</t>
  </si>
  <si>
    <t>2021/22</t>
  </si>
  <si>
    <t>2022/23</t>
  </si>
  <si>
    <t>Current year 2023/24</t>
  </si>
  <si>
    <t>2024/25 Medium Term Revenue &amp; Expenditure Framework</t>
  </si>
  <si>
    <t>R thousands</t>
  </si>
  <si>
    <t/>
  </si>
  <si>
    <t>Audited Outcome</t>
  </si>
  <si>
    <t>Original Budget</t>
  </si>
  <si>
    <t>Adjusted Budget</t>
  </si>
  <si>
    <t>Full Year Forecast</t>
  </si>
  <si>
    <t>Pre-audit Outcome</t>
  </si>
  <si>
    <t>Budget Year 2024/25</t>
  </si>
  <si>
    <t>Budget Year 2025/26</t>
  </si>
  <si>
    <t>Budget Year 2026/27</t>
  </si>
  <si>
    <t>REVENUE ITEMS:</t>
  </si>
  <si>
    <t xml:space="preserve"> </t>
  </si>
  <si>
    <t>Non-exchange revenue by source</t>
  </si>
  <si>
    <t>Property rates</t>
  </si>
  <si>
    <t>6</t>
  </si>
  <si>
    <t>Total Property Rates</t>
  </si>
  <si>
    <t>less Revenue Foregone (exemptions, reductions and rebates and impermissable values in excess of section 17 of MPRA)</t>
  </si>
  <si>
    <t>Net Property Rates</t>
  </si>
  <si>
    <t>Exchange revenue service charges</t>
  </si>
  <si>
    <t>Service charges - electricity revenue</t>
  </si>
  <si>
    <t>Total Service charges - electricity revenue</t>
  </si>
  <si>
    <t>less Revenue Foregone (in excess of 50 kwh per indigent household per month)</t>
  </si>
  <si>
    <t>less Cost of Free Basis Services (50 kwh per indigent household per month)</t>
  </si>
  <si>
    <t>Net Service charges - electricity revenue</t>
  </si>
  <si>
    <t>Service charges - water revenue</t>
  </si>
  <si>
    <t>Total Service charges - water revenue</t>
  </si>
  <si>
    <t>less Revenue Foregone (in excess of 6 kilolitres per indigent household per month)</t>
  </si>
  <si>
    <t>less Cost of Free Basis Services (6 kilolitres per indigent household per month)</t>
  </si>
  <si>
    <t>Net Service charges - water revenue</t>
  </si>
  <si>
    <t>Service charges - sanitation revenue</t>
  </si>
  <si>
    <t>Total Service charges - sanitation revenue</t>
  </si>
  <si>
    <t>less Revenue Foregone (in excess of free sanitation service to indigent households)</t>
  </si>
  <si>
    <t>less Cost of Free Basis Services (free sanitation service to indigent households)</t>
  </si>
  <si>
    <t>Net Service charges - sanitation revenue</t>
  </si>
  <si>
    <t>Service charges - refuse revenue</t>
  </si>
  <si>
    <t>Total refuse removal revenue</t>
  </si>
  <si>
    <t>Total landfill revenue</t>
  </si>
  <si>
    <t>less Revenue Foregone (in excess of one removal a week to indigent households)</t>
  </si>
  <si>
    <t>less Cost of Free Basis Services  (removed once a week to indigent households)</t>
  </si>
  <si>
    <t>Net Service charges - refuse revenue</t>
  </si>
  <si>
    <t>EXPENDITURE ITEMS:</t>
  </si>
  <si>
    <t>Employee related costs</t>
  </si>
  <si>
    <t>Basic Salaries and Wages</t>
  </si>
  <si>
    <t>2</t>
  </si>
  <si>
    <t>Pension, UIF and Group life Contributions</t>
  </si>
  <si>
    <t>Medical Aid Contributions</t>
  </si>
  <si>
    <t>Overtime</t>
  </si>
  <si>
    <t>Performance Bonus</t>
  </si>
  <si>
    <t>Motor Vehicle Allowance</t>
  </si>
  <si>
    <t>Cellphone Allowance</t>
  </si>
  <si>
    <t>Housing Allowances</t>
  </si>
  <si>
    <t>Other benefits and allowances</t>
  </si>
  <si>
    <t>Payments in lieu of leave</t>
  </si>
  <si>
    <t>Long service awards</t>
  </si>
  <si>
    <t>Post-retirement benefit obligations</t>
  </si>
  <si>
    <t>4</t>
  </si>
  <si>
    <t>Entertainment</t>
  </si>
  <si>
    <t>Scarcity</t>
  </si>
  <si>
    <t>Acting and post related allowance</t>
  </si>
  <si>
    <t>In kind benefits</t>
  </si>
  <si>
    <t>sub-total</t>
  </si>
  <si>
    <t>5</t>
  </si>
  <si>
    <t>Less: Employees costs capitalised to PPE</t>
  </si>
  <si>
    <t>Total Employee related costs</t>
  </si>
  <si>
    <t>1</t>
  </si>
  <si>
    <t>Depreciation and asset impairment</t>
  </si>
  <si>
    <t>Depreciation of Property, Plant and Equipment</t>
  </si>
  <si>
    <t>Lease amortisation</t>
  </si>
  <si>
    <t>Capital asset impairment</t>
  </si>
  <si>
    <t>Total Depreciation and asset impairment</t>
  </si>
  <si>
    <t>Bulk purchases - electricity</t>
  </si>
  <si>
    <t>Electricity Bulk Purchases</t>
  </si>
  <si>
    <t>Total bulk purchases - electricity</t>
  </si>
  <si>
    <t>Transfers and grants</t>
  </si>
  <si>
    <t>Cash transfers and grants</t>
  </si>
  <si>
    <t>Non-cash transfers and grants</t>
  </si>
  <si>
    <t>Total transfers and grants</t>
  </si>
  <si>
    <t>Contracted services</t>
  </si>
  <si>
    <t>Outsourced Services</t>
  </si>
  <si>
    <t>Consultants and Professional Services</t>
  </si>
  <si>
    <t>Contractors</t>
  </si>
  <si>
    <t>Total contracted services</t>
  </si>
  <si>
    <t>Operational Costs</t>
  </si>
  <si>
    <t>Collection costs</t>
  </si>
  <si>
    <t>Contributions to 'other' provisions</t>
  </si>
  <si>
    <t>Audit fees</t>
  </si>
  <si>
    <t>Other Operational Costs</t>
  </si>
  <si>
    <t>Total Operational Costs</t>
  </si>
  <si>
    <t>Repairs and Maintenance by Expenditure Item</t>
  </si>
  <si>
    <t>8</t>
  </si>
  <si>
    <t>Inventory Consumed (Project Maintenance)</t>
  </si>
  <si>
    <t>Contracted Services</t>
  </si>
  <si>
    <t>Other Expenditure</t>
  </si>
  <si>
    <t>Total Repairs and Maintenance Expenditure</t>
  </si>
  <si>
    <t>9</t>
  </si>
  <si>
    <t>Inventory Consumed</t>
  </si>
  <si>
    <t>Inventory Consumed - Water</t>
  </si>
  <si>
    <t>Inventory Consumed - Other</t>
  </si>
  <si>
    <t>Total Inventory Consumed and Other Material</t>
  </si>
  <si>
    <t>Northern Cape:!Kheis (NC084) - Supporting Table SA1 Budgeted Financial Performance ( All ) for 4th Quarter ended 30 June 2024 (Figures Finalised as at 2024/07/29)</t>
  </si>
  <si>
    <t>Northern Cape:Dawid Kruiper (NC087) - Supporting Table SA1 Budgeted Financial Performance ( All ) for 4th Quarter ended 30 June 2024 (Figures Finalised as at 2024/07/29)</t>
  </si>
  <si>
    <t>Northern Cape:Dikgatlong (NC092) - Supporting Table SA1 Budgeted Financial Performance ( All ) for 4th Quarter ended 30 June 2024 (Figures Finalised as at 2024/07/29)</t>
  </si>
  <si>
    <t>Northern Cape:Emthanjeni (NC073) - Supporting Table SA1 Budgeted Financial Performance ( All ) for 4th Quarter ended 30 June 2024 (Figures Finalised as at 2024/07/29)</t>
  </si>
  <si>
    <t>Northern Cape:Frances Baard (DC9) - Supporting Table SA1 Budgeted Financial Performance ( All ) for 4th Quarter ended 30 June 2024 (Figures Finalised as at 2024/07/29)</t>
  </si>
  <si>
    <t>Northern Cape:Ga-Segonyana (NC452) - Supporting Table SA1 Budgeted Financial Performance ( All ) for 4th Quarter ended 30 June 2024 (Figures Finalised as at 2024/07/29)</t>
  </si>
  <si>
    <t>Northern Cape:Gamagara (NC453) - Supporting Table SA1 Budgeted Financial Performance ( All ) for 4th Quarter ended 30 June 2024 (Figures Finalised as at 2024/07/29)</t>
  </si>
  <si>
    <t>Northern Cape:Hantam (NC065) - Supporting Table SA1 Budgeted Financial Performance ( All ) for 4th Quarter ended 30 June 2024 (Figures Finalised as at 2024/07/29)</t>
  </si>
  <si>
    <t>Northern Cape:Joe Morolong (NC451) - Supporting Table SA1 Budgeted Financial Performance ( All ) for 4th Quarter ended 30 June 2024 (Figures Finalised as at 2024/07/29)</t>
  </si>
  <si>
    <t>Northern Cape:John Taolo Gaetsewe (DC45) - Supporting Table SA1 Budgeted Financial Performance ( All ) for 4th Quarter ended 30 June 2024 (Figures Finalised as at 2024/07/29)</t>
  </si>
  <si>
    <t>Northern Cape:Kamiesberg (NC064) - Supporting Table SA1 Budgeted Financial Performance ( All ) for 4th Quarter ended 30 June 2024 (Figures Finalised as at 2024/07/29)</t>
  </si>
  <si>
    <t>Northern Cape:Kareeberg (NC074) - Supporting Table SA1 Budgeted Financial Performance ( All ) for 4th Quarter ended 30 June 2024 (Figures Finalised as at 2024/07/29)</t>
  </si>
  <si>
    <t>Northern Cape:Karoo Hoogland (NC066) - Supporting Table SA1 Budgeted Financial Performance ( All ) for 4th Quarter ended 30 June 2024 (Figures Finalised as at 2024/07/29)</t>
  </si>
  <si>
    <t>Northern Cape:Kgatelopele (NC086) - Supporting Table SA1 Budgeted Financial Performance ( All ) for 4th Quarter ended 30 June 2024 (Figures Finalised as at 2024/07/29)</t>
  </si>
  <si>
    <t>Northern Cape:Khai-Ma (NC067) - Supporting Table SA1 Budgeted Financial Performance ( All ) for 4th Quarter ended 30 June 2024 (Figures Finalised as at 2024/07/29)</t>
  </si>
  <si>
    <t>Northern Cape:Magareng (NC093) - Supporting Table SA1 Budgeted Financial Performance ( All ) for 4th Quarter ended 30 June 2024 (Figures Finalised as at 2024/07/29)</t>
  </si>
  <si>
    <t>Northern Cape:Nama Khoi (NC062) - Supporting Table SA1 Budgeted Financial Performance ( All ) for 4th Quarter ended 30 June 2024 (Figures Finalised as at 2024/07/29)</t>
  </si>
  <si>
    <t>Northern Cape:Namakwa (DC6) - Supporting Table SA1 Budgeted Financial Performance ( All ) for 4th Quarter ended 30 June 2024 (Figures Finalised as at 2024/07/29)</t>
  </si>
  <si>
    <t>Northern Cape:Phokwane (NC094) - Supporting Table SA1 Budgeted Financial Performance ( All ) for 4th Quarter ended 30 June 2024 (Figures Finalised as at 2024/07/29)</t>
  </si>
  <si>
    <t>Northern Cape:Pixley Ka Seme (NC) (DC7) - Supporting Table SA1 Budgeted Financial Performance ( All ) for 4th Quarter ended 30 June 2024 (Figures Finalised as at 2024/07/29)</t>
  </si>
  <si>
    <t>Northern Cape:Renosterberg (NC075) - Supporting Table SA1 Budgeted Financial Performance ( All ) for 4th Quarter ended 30 June 2024 (Figures Finalised as at 2024/07/29)</t>
  </si>
  <si>
    <t>Northern Cape:Richtersveld (NC061) - Supporting Table SA1 Budgeted Financial Performance ( All ) for 4th Quarter ended 30 June 2024 (Figures Finalised as at 2024/07/29)</t>
  </si>
  <si>
    <t>Northern Cape:Siyancuma (NC078) - Supporting Table SA1 Budgeted Financial Performance ( All ) for 4th Quarter ended 30 June 2024 (Figures Finalised as at 2024/07/29)</t>
  </si>
  <si>
    <t>Northern Cape:Siyathemba (NC077) - Supporting Table SA1 Budgeted Financial Performance ( All ) for 4th Quarter ended 30 June 2024 (Figures Finalised as at 2024/07/29)</t>
  </si>
  <si>
    <t>Northern Cape:Sol Plaatje (NC091) - Supporting Table SA1 Budgeted Financial Performance ( All ) for 4th Quarter ended 30 June 2024 (Figures Finalised as at 2024/07/29)</t>
  </si>
  <si>
    <t>Northern Cape:Thembelihle (NC076) - Supporting Table SA1 Budgeted Financial Performance ( All ) for 4th Quarter ended 30 June 2024 (Figures Finalised as at 2024/07/29)</t>
  </si>
  <si>
    <t>Northern Cape:Tsantsabane (NC085) - Supporting Table SA1 Budgeted Financial Performance ( All ) for 4th Quarter ended 30 June 2024 (Figures Finalised as at 2024/07/29)</t>
  </si>
  <si>
    <t>Northern Cape:Ubuntu (NC071) - Supporting Table SA1 Budgeted Financial Performance ( All ) for 4th Quarter ended 30 June 2024 (Figures Finalised as at 2024/07/29)</t>
  </si>
  <si>
    <t>Northern Cape:Umsobomvu (NC072) - Supporting Table SA1 Budgeted Financial Performance ( All ) for 4th Quarter ended 30 June 2024 (Figures Finalised as at 2024/07/29)</t>
  </si>
  <si>
    <t>Northern Cape:Z F Mgcawu (DC8) - Supporting Table SA1 Budgeted Financial Performance ( All ) for 4th Quarter ended 30 June 2024 (Figures Finalised as at 2024/07/29)</t>
  </si>
  <si>
    <t>References</t>
  </si>
  <si>
    <t>1. Must reconcile with 'Budgeted Financial Performance (Revenue and Expenditure)</t>
  </si>
  <si>
    <t>2. Must reconcile to supporting documentation on staff salaries</t>
  </si>
  <si>
    <t>4. Expenditure to meet any 'unfunded obligations'</t>
  </si>
  <si>
    <t>5 This sub-total must agree with the total on SA22, but excluding councillor and board member items</t>
  </si>
  <si>
    <t>6. Include a note for each revenue item that is affected by 'revenue foregone'</t>
  </si>
  <si>
    <t>8. Repairs and Maintenance is not a GRAP item. However to facilitate transparency, municipalities must provide a breakdown of the amounts included in the relevant GRAP items that will be spent on Repairs and Maintenance.</t>
  </si>
  <si>
    <t>9. Must reconcile with Repairs and Maintenance by Asset Class (Total Repairs and Maintenance) on Table SA34c.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</si>
</sst>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#,###,;\(#,###,\)"/>
    <numFmt numFmtId="165" formatCode="_(* #,##0,_);_(* \(#,##0,\);_(* &quot;–&quot;?_);_(@_)"/>
    <numFmt numFmtId="166" formatCode="_(* #,##0,_);_(* \(#,##0,\);_(* &quot;- &quot;?_);_(@_)"/>
  </numFmts>
  <fonts count="9" x14ac:knownFonts="1">
    <font>
      <sz val="10"/>
      <color rgb="FF000000"/>
      <name val="ARIAL"/>
    </font>
    <font>
      <b/>
      <sz val="10"/>
      <name val="Arial Narrow"/>
      <family val="2"/>
    </font>
    <font>
      <b/>
      <sz val="8"/>
      <name val="Arial Narrow"/>
      <family val="2"/>
    </font>
    <font>
      <b/>
      <u/>
      <sz val="8"/>
      <name val="Arial Narrow"/>
      <family val="2"/>
    </font>
    <font>
      <sz val="8"/>
      <name val="Arial Narrow"/>
      <family val="2"/>
    </font>
    <font>
      <i/>
      <sz val="8"/>
      <name val="Arial Narrow"/>
      <family val="2"/>
    </font>
    <font>
      <b/>
      <i/>
      <sz val="8"/>
      <name val="Arial Narrow"/>
      <family val="2"/>
    </font>
    <font>
      <u/>
      <sz val="8"/>
      <name val="Arial Narrow"/>
      <family val="2"/>
    </font>
    <font>
      <i/>
      <u/>
      <sz val="8"/>
      <name val="Arial Narrow"/>
      <family val="2"/>
    </font>
  </fonts>
  <fills count="2">
    <fill>
      <patternFill patternType="none"/>
    </fill>
    <fill>
      <patternFill patternType="gray125"/>
    </fill>
  </fills>
  <borders count="38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/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 style="hair">
        <color indexed="64"/>
      </left>
      <right style="hair">
        <color indexed="64"/>
      </right>
      <top style="thin">
        <color indexed="64"/>
      </top>
      <bottom style="hair">
        <color indexed="64"/>
      </bottom>
      <diagonal/>
    </border>
    <border>
      <left/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/>
      <top style="thin">
        <color indexed="64"/>
      </top>
      <bottom style="hair">
        <color indexed="64"/>
      </bottom>
      <diagonal/>
    </border>
    <border>
      <left/>
      <right/>
      <top style="thin">
        <color indexed="64"/>
      </top>
      <bottom style="hair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hair">
        <color indexed="64"/>
      </left>
      <right style="hair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hair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hair">
        <color indexed="64"/>
      </left>
      <right style="hair">
        <color indexed="64"/>
      </right>
      <top/>
      <bottom/>
      <diagonal/>
    </border>
    <border>
      <left style="hair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hair">
        <color indexed="64"/>
      </right>
      <top/>
      <bottom/>
      <diagonal/>
    </border>
    <border>
      <left style="hair">
        <color indexed="64"/>
      </left>
      <right/>
      <top/>
      <bottom/>
      <diagonal/>
    </border>
    <border>
      <left/>
      <right style="hair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/>
      <diagonal/>
    </border>
    <border>
      <left/>
      <right style="thin">
        <color indexed="64"/>
      </right>
      <top style="hair">
        <color indexed="64"/>
      </top>
      <bottom/>
      <diagonal/>
    </border>
    <border>
      <left style="thin">
        <color indexed="64"/>
      </left>
      <right/>
      <top style="hair">
        <color indexed="64"/>
      </top>
      <bottom/>
      <diagonal/>
    </border>
    <border>
      <left/>
      <right/>
      <top style="hair">
        <color indexed="64"/>
      </top>
      <bottom/>
      <diagonal/>
    </border>
    <border>
      <left style="thin">
        <color indexed="64"/>
      </left>
      <right style="hair">
        <color indexed="64"/>
      </right>
      <top style="hair">
        <color indexed="64"/>
      </top>
      <bottom/>
      <diagonal/>
    </border>
    <border>
      <left style="hair">
        <color indexed="64"/>
      </left>
      <right style="thin">
        <color indexed="64"/>
      </right>
      <top/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>
      <left/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/>
      <top style="hair">
        <color indexed="64"/>
      </top>
      <bottom style="thin">
        <color indexed="64"/>
      </bottom>
      <diagonal/>
    </border>
    <border>
      <left/>
      <right/>
      <top style="hair">
        <color indexed="64"/>
      </top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>
      <left/>
      <right style="hair">
        <color indexed="64"/>
      </right>
      <top style="thin">
        <color indexed="64"/>
      </top>
      <bottom/>
      <diagonal/>
    </border>
    <border>
      <left/>
      <right style="hair">
        <color indexed="64"/>
      </right>
      <top/>
      <bottom style="thin">
        <color indexed="64"/>
      </bottom>
      <diagonal/>
    </border>
    <border>
      <left style="hair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hair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93">
    <xf numFmtId="0" fontId="0" fillId="0" borderId="0" xfId="0"/>
    <xf numFmtId="0" fontId="4" fillId="0" borderId="0" xfId="0" applyFont="1"/>
    <xf numFmtId="0" fontId="5" fillId="0" borderId="0" xfId="0" applyFont="1"/>
    <xf numFmtId="0" fontId="2" fillId="0" borderId="2" xfId="0" applyFont="1" applyBorder="1" applyAlignment="1">
      <alignment horizontal="center" vertical="center"/>
    </xf>
    <xf numFmtId="0" fontId="2" fillId="0" borderId="3" xfId="0" applyFont="1" applyBorder="1" applyAlignment="1">
      <alignment vertical="center"/>
    </xf>
    <xf numFmtId="0" fontId="2" fillId="0" borderId="4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left" vertical="center"/>
    </xf>
    <xf numFmtId="0" fontId="2" fillId="0" borderId="9" xfId="0" applyFont="1" applyBorder="1" applyAlignment="1">
      <alignment horizontal="center" vertical="center"/>
    </xf>
    <xf numFmtId="0" fontId="2" fillId="0" borderId="9" xfId="0" applyFont="1" applyBorder="1" applyAlignment="1">
      <alignment horizontal="center" vertical="center" wrapText="1"/>
    </xf>
    <xf numFmtId="0" fontId="2" fillId="0" borderId="10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0" fontId="3" fillId="0" borderId="11" xfId="0" applyFont="1" applyBorder="1"/>
    <xf numFmtId="0" fontId="4" fillId="0" borderId="3" xfId="0" applyFont="1" applyBorder="1" applyAlignment="1">
      <alignment horizontal="center"/>
    </xf>
    <xf numFmtId="0" fontId="2" fillId="0" borderId="3" xfId="0" applyFont="1" applyBorder="1" applyAlignment="1">
      <alignment horizontal="center"/>
    </xf>
    <xf numFmtId="164" fontId="2" fillId="0" borderId="12" xfId="0" applyNumberFormat="1" applyFont="1" applyBorder="1" applyAlignment="1">
      <alignment horizontal="center"/>
    </xf>
    <xf numFmtId="0" fontId="2" fillId="0" borderId="13" xfId="0" applyFont="1" applyBorder="1" applyAlignment="1">
      <alignment horizontal="center"/>
    </xf>
    <xf numFmtId="0" fontId="2" fillId="0" borderId="14" xfId="0" applyFont="1" applyBorder="1" applyAlignment="1">
      <alignment horizontal="center"/>
    </xf>
    <xf numFmtId="0" fontId="2" fillId="0" borderId="15" xfId="0" applyFont="1" applyBorder="1" applyAlignment="1">
      <alignment horizontal="center"/>
    </xf>
    <xf numFmtId="0" fontId="2" fillId="0" borderId="2" xfId="0" applyFont="1" applyBorder="1" applyAlignment="1">
      <alignment horizontal="center"/>
    </xf>
    <xf numFmtId="0" fontId="4" fillId="0" borderId="16" xfId="0" applyFont="1" applyBorder="1" applyAlignment="1">
      <alignment horizontal="center"/>
    </xf>
    <xf numFmtId="0" fontId="2" fillId="0" borderId="16" xfId="0" applyFont="1" applyBorder="1" applyAlignment="1">
      <alignment horizontal="center"/>
    </xf>
    <xf numFmtId="164" fontId="2" fillId="0" borderId="0" xfId="0" applyNumberFormat="1" applyFont="1" applyAlignment="1">
      <alignment horizontal="center"/>
    </xf>
    <xf numFmtId="0" fontId="2" fillId="0" borderId="11" xfId="0" applyFont="1" applyBorder="1" applyAlignment="1">
      <alignment horizontal="center"/>
    </xf>
    <xf numFmtId="0" fontId="2" fillId="0" borderId="17" xfId="0" applyFont="1" applyBorder="1" applyAlignment="1">
      <alignment horizontal="center"/>
    </xf>
    <xf numFmtId="0" fontId="2" fillId="0" borderId="0" xfId="0" applyFont="1" applyAlignment="1">
      <alignment horizontal="center"/>
    </xf>
    <xf numFmtId="0" fontId="2" fillId="0" borderId="18" xfId="0" applyFont="1" applyBorder="1" applyAlignment="1">
      <alignment horizontal="center"/>
    </xf>
    <xf numFmtId="165" fontId="4" fillId="0" borderId="16" xfId="0" applyNumberFormat="1" applyFont="1" applyBorder="1"/>
    <xf numFmtId="165" fontId="4" fillId="0" borderId="19" xfId="0" applyNumberFormat="1" applyFont="1" applyBorder="1"/>
    <xf numFmtId="165" fontId="4" fillId="0" borderId="18" xfId="0" applyNumberFormat="1" applyFont="1" applyBorder="1"/>
    <xf numFmtId="165" fontId="4" fillId="0" borderId="17" xfId="0" applyNumberFormat="1" applyFont="1" applyBorder="1"/>
    <xf numFmtId="165" fontId="4" fillId="0" borderId="0" xfId="0" applyNumberFormat="1" applyFont="1"/>
    <xf numFmtId="165" fontId="4" fillId="0" borderId="20" xfId="0" applyNumberFormat="1" applyFont="1" applyBorder="1"/>
    <xf numFmtId="165" fontId="4" fillId="0" borderId="21" xfId="0" applyNumberFormat="1" applyFont="1" applyBorder="1"/>
    <xf numFmtId="0" fontId="4" fillId="0" borderId="11" xfId="0" applyFont="1" applyBorder="1" applyAlignment="1">
      <alignment horizontal="left" indent="1"/>
    </xf>
    <xf numFmtId="166" fontId="4" fillId="0" borderId="16" xfId="0" applyNumberFormat="1" applyFont="1" applyBorder="1"/>
    <xf numFmtId="166" fontId="4" fillId="0" borderId="17" xfId="0" applyNumberFormat="1" applyFont="1" applyBorder="1"/>
    <xf numFmtId="166" fontId="4" fillId="0" borderId="20" xfId="0" applyNumberFormat="1" applyFont="1" applyBorder="1"/>
    <xf numFmtId="166" fontId="4" fillId="0" borderId="22" xfId="0" applyNumberFormat="1" applyFont="1" applyBorder="1"/>
    <xf numFmtId="0" fontId="5" fillId="0" borderId="11" xfId="0" applyFont="1" applyBorder="1" applyAlignment="1">
      <alignment horizontal="left" wrapText="1" indent="1"/>
    </xf>
    <xf numFmtId="0" fontId="2" fillId="0" borderId="11" xfId="0" applyFont="1" applyBorder="1" applyAlignment="1">
      <alignment horizontal="left"/>
    </xf>
    <xf numFmtId="166" fontId="2" fillId="0" borderId="23" xfId="0" applyNumberFormat="1" applyFont="1" applyBorder="1"/>
    <xf numFmtId="166" fontId="2" fillId="0" borderId="24" xfId="0" applyNumberFormat="1" applyFont="1" applyBorder="1"/>
    <xf numFmtId="166" fontId="2" fillId="0" borderId="25" xfId="0" applyNumberFormat="1" applyFont="1" applyBorder="1"/>
    <xf numFmtId="166" fontId="2" fillId="0" borderId="26" xfId="0" applyNumberFormat="1" applyFont="1" applyBorder="1"/>
    <xf numFmtId="166" fontId="2" fillId="0" borderId="27" xfId="0" applyNumberFormat="1" applyFont="1" applyBorder="1"/>
    <xf numFmtId="0" fontId="6" fillId="0" borderId="11" xfId="0" applyFont="1" applyBorder="1" applyAlignment="1">
      <alignment horizontal="left" wrapText="1" indent="1"/>
    </xf>
    <xf numFmtId="0" fontId="3" fillId="0" borderId="11" xfId="0" applyFont="1" applyBorder="1" applyAlignment="1">
      <alignment horizontal="left"/>
    </xf>
    <xf numFmtId="166" fontId="4" fillId="0" borderId="0" xfId="0" applyNumberFormat="1" applyFont="1"/>
    <xf numFmtId="166" fontId="4" fillId="0" borderId="28" xfId="0" applyNumberFormat="1" applyFont="1" applyBorder="1"/>
    <xf numFmtId="0" fontId="4" fillId="0" borderId="16" xfId="0" applyFont="1" applyBorder="1" applyAlignment="1">
      <alignment horizontal="center" vertical="top"/>
    </xf>
    <xf numFmtId="0" fontId="2" fillId="0" borderId="11" xfId="0" applyFont="1" applyBorder="1" applyAlignment="1">
      <alignment horizontal="left" indent="1"/>
    </xf>
    <xf numFmtId="166" fontId="4" fillId="0" borderId="21" xfId="0" applyNumberFormat="1" applyFont="1" applyBorder="1"/>
    <xf numFmtId="0" fontId="7" fillId="0" borderId="16" xfId="0" applyFont="1" applyBorder="1" applyAlignment="1">
      <alignment horizontal="center"/>
    </xf>
    <xf numFmtId="0" fontId="4" fillId="0" borderId="11" xfId="0" applyFont="1" applyBorder="1"/>
    <xf numFmtId="0" fontId="5" fillId="0" borderId="11" xfId="0" applyFont="1" applyBorder="1" applyAlignment="1">
      <alignment horizontal="left" indent="1"/>
    </xf>
    <xf numFmtId="0" fontId="2" fillId="0" borderId="25" xfId="0" applyFont="1" applyBorder="1"/>
    <xf numFmtId="0" fontId="6" fillId="0" borderId="11" xfId="0" applyFont="1" applyBorder="1" applyAlignment="1">
      <alignment horizontal="right"/>
    </xf>
    <xf numFmtId="0" fontId="7" fillId="0" borderId="11" xfId="0" applyFont="1" applyBorder="1" applyAlignment="1">
      <alignment horizontal="left" indent="1"/>
    </xf>
    <xf numFmtId="0" fontId="2" fillId="0" borderId="11" xfId="0" applyFont="1" applyBorder="1"/>
    <xf numFmtId="0" fontId="3" fillId="0" borderId="11" xfId="0" applyFont="1" applyBorder="1" applyAlignment="1">
      <alignment wrapText="1"/>
    </xf>
    <xf numFmtId="0" fontId="5" fillId="0" borderId="11" xfId="0" applyFont="1" applyBorder="1" applyAlignment="1">
      <alignment horizontal="left" wrapText="1"/>
    </xf>
    <xf numFmtId="0" fontId="6" fillId="0" borderId="11" xfId="0" applyFont="1" applyBorder="1" applyAlignment="1">
      <alignment horizontal="right" indent="1"/>
    </xf>
    <xf numFmtId="0" fontId="4" fillId="0" borderId="11" xfId="0" applyFont="1" applyBorder="1" applyAlignment="1">
      <alignment horizontal="left" indent="2"/>
    </xf>
    <xf numFmtId="0" fontId="2" fillId="0" borderId="8" xfId="0" applyFont="1" applyBorder="1"/>
    <xf numFmtId="0" fontId="4" fillId="0" borderId="9" xfId="0" applyFont="1" applyBorder="1" applyAlignment="1">
      <alignment horizontal="center"/>
    </xf>
    <xf numFmtId="166" fontId="2" fillId="0" borderId="29" xfId="0" applyNumberFormat="1" applyFont="1" applyBorder="1"/>
    <xf numFmtId="166" fontId="2" fillId="0" borderId="30" xfId="0" applyNumberFormat="1" applyFont="1" applyBorder="1"/>
    <xf numFmtId="166" fontId="2" fillId="0" borderId="31" xfId="0" applyNumberFormat="1" applyFont="1" applyBorder="1"/>
    <xf numFmtId="166" fontId="2" fillId="0" borderId="32" xfId="0" applyNumberFormat="1" applyFont="1" applyBorder="1"/>
    <xf numFmtId="166" fontId="2" fillId="0" borderId="33" xfId="0" applyNumberFormat="1" applyFont="1" applyBorder="1"/>
    <xf numFmtId="0" fontId="2" fillId="0" borderId="0" xfId="0" applyFont="1"/>
    <xf numFmtId="0" fontId="4" fillId="0" borderId="0" xfId="0" applyFont="1" applyAlignment="1">
      <alignment horizontal="center"/>
    </xf>
    <xf numFmtId="166" fontId="2" fillId="0" borderId="0" xfId="0" applyNumberFormat="1" applyFont="1"/>
    <xf numFmtId="0" fontId="2" fillId="0" borderId="13" xfId="0" applyFont="1" applyBorder="1" applyAlignment="1">
      <alignment wrapText="1"/>
    </xf>
    <xf numFmtId="166" fontId="4" fillId="0" borderId="34" xfId="0" applyNumberFormat="1" applyFont="1" applyBorder="1"/>
    <xf numFmtId="166" fontId="4" fillId="0" borderId="3" xfId="0" applyNumberFormat="1" applyFont="1" applyBorder="1"/>
    <xf numFmtId="166" fontId="4" fillId="0" borderId="14" xfId="0" applyNumberFormat="1" applyFont="1" applyBorder="1"/>
    <xf numFmtId="166" fontId="4" fillId="0" borderId="13" xfId="0" applyNumberFormat="1" applyFont="1" applyBorder="1"/>
    <xf numFmtId="166" fontId="4" fillId="0" borderId="2" xfId="0" applyNumberFormat="1" applyFont="1" applyBorder="1"/>
    <xf numFmtId="166" fontId="2" fillId="0" borderId="35" xfId="0" applyNumberFormat="1" applyFont="1" applyBorder="1"/>
    <xf numFmtId="166" fontId="2" fillId="0" borderId="9" xfId="0" applyNumberFormat="1" applyFont="1" applyBorder="1"/>
    <xf numFmtId="166" fontId="2" fillId="0" borderId="36" xfId="0" applyNumberFormat="1" applyFont="1" applyBorder="1"/>
    <xf numFmtId="166" fontId="2" fillId="0" borderId="8" xfId="0" applyNumberFormat="1" applyFont="1" applyBorder="1"/>
    <xf numFmtId="166" fontId="2" fillId="0" borderId="37" xfId="0" applyNumberFormat="1" applyFont="1" applyBorder="1"/>
    <xf numFmtId="0" fontId="8" fillId="0" borderId="0" xfId="0" applyFont="1"/>
    <xf numFmtId="0" fontId="1" fillId="0" borderId="1" xfId="0" applyFont="1" applyBorder="1" applyAlignment="1">
      <alignment horizontal="left"/>
    </xf>
    <xf numFmtId="0" fontId="2" fillId="0" borderId="6" xfId="0" applyFont="1" applyBorder="1" applyAlignment="1">
      <alignment horizontal="center" vertical="center"/>
    </xf>
    <xf numFmtId="0" fontId="2" fillId="0" borderId="7" xfId="0" applyFont="1" applyBorder="1" applyAlignment="1">
      <alignment horizontal="center" vertical="center"/>
    </xf>
    <xf numFmtId="0" fontId="2" fillId="0" borderId="5" xfId="0" applyFont="1" applyBorder="1" applyAlignment="1">
      <alignment horizontal="center" vertical="center"/>
    </xf>
    <xf numFmtId="0" fontId="2" fillId="0" borderId="6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21" Type="http://schemas.openxmlformats.org/officeDocument/2006/relationships/worksheet" Target="worksheets/sheet21.xml"/><Relationship Id="rId34" Type="http://schemas.openxmlformats.org/officeDocument/2006/relationships/sharedStrings" Target="sharedStrings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styles" Target="styles.xml"/><Relationship Id="rId38" Type="http://schemas.openxmlformats.org/officeDocument/2006/relationships/customXml" Target="../customXml/item3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worksheet" Target="worksheets/sheet29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theme" Target="theme/theme1.xml"/><Relationship Id="rId37" Type="http://schemas.openxmlformats.org/officeDocument/2006/relationships/customXml" Target="../customXml/item2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36" Type="http://schemas.openxmlformats.org/officeDocument/2006/relationships/customXml" Target="../customXml/item1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worksheet" Target="worksheets/sheet3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worksheet" Target="worksheets/sheet30.xml"/><Relationship Id="rId35" Type="http://schemas.openxmlformats.org/officeDocument/2006/relationships/calcChain" Target="calcChain.xml"/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.bin"/></Relationships>
</file>

<file path=xl/worksheets/_rels/sheet2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.bin"/></Relationships>
</file>

<file path=xl/worksheets/_rels/sheet2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2.bin"/></Relationships>
</file>

<file path=xl/worksheets/_rels/sheet2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3.bin"/></Relationships>
</file>

<file path=xl/worksheets/_rels/sheet2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4.bin"/></Relationships>
</file>

<file path=xl/worksheets/_rels/sheet2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5.bin"/></Relationships>
</file>

<file path=xl/worksheets/_rels/sheet2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6.bin"/></Relationships>
</file>

<file path=xl/worksheets/_rels/sheet2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7.bin"/></Relationships>
</file>

<file path=xl/worksheets/_rels/sheet2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8.bin"/></Relationships>
</file>

<file path=xl/worksheets/_rels/sheet2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9.bin"/></Relationships>
</file>

<file path=xl/worksheets/_rels/sheet3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0.bin"/></Relationships>
</file>

<file path=xl/worksheets/_rels/sheet3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L186"/>
  <sheetViews>
    <sheetView showGridLines="0" tabSelected="1" workbookViewId="0">
      <selection sqref="A1:L1"/>
    </sheetView>
  </sheetViews>
  <sheetFormatPr defaultRowHeight="12.5" x14ac:dyDescent="0.25"/>
  <cols>
    <col min="1" max="1" width="40.7265625" customWidth="1"/>
    <col min="2" max="2" width="3.453125" bestFit="1" customWidth="1"/>
    <col min="3" max="12" width="11.7265625" customWidth="1"/>
  </cols>
  <sheetData>
    <row r="1" spans="1:12" ht="19.149999999999999" customHeight="1" x14ac:dyDescent="0.3">
      <c r="A1" s="86" t="s">
        <v>0</v>
      </c>
      <c r="B1" s="86"/>
      <c r="C1" s="86"/>
      <c r="D1" s="86"/>
      <c r="E1" s="86"/>
      <c r="F1" s="86"/>
      <c r="G1" s="86"/>
      <c r="H1" s="86"/>
      <c r="I1" s="86"/>
      <c r="J1" s="86"/>
      <c r="K1" s="86"/>
      <c r="L1" s="86"/>
    </row>
    <row r="2" spans="1:12" ht="25" customHeight="1" x14ac:dyDescent="0.25">
      <c r="A2" s="3" t="s">
        <v>1</v>
      </c>
      <c r="B2" s="4" t="s">
        <v>2</v>
      </c>
      <c r="C2" s="5" t="s">
        <v>3</v>
      </c>
      <c r="D2" s="5" t="s">
        <v>4</v>
      </c>
      <c r="E2" s="6" t="s">
        <v>5</v>
      </c>
      <c r="F2" s="87" t="s">
        <v>6</v>
      </c>
      <c r="G2" s="88"/>
      <c r="H2" s="88"/>
      <c r="I2" s="89"/>
      <c r="J2" s="90" t="s">
        <v>7</v>
      </c>
      <c r="K2" s="91"/>
      <c r="L2" s="92"/>
    </row>
    <row r="3" spans="1:12" ht="25" customHeight="1" x14ac:dyDescent="0.25">
      <c r="A3" s="7" t="s">
        <v>8</v>
      </c>
      <c r="B3" s="8" t="s">
        <v>9</v>
      </c>
      <c r="C3" s="9" t="s">
        <v>10</v>
      </c>
      <c r="D3" s="9" t="s">
        <v>10</v>
      </c>
      <c r="E3" s="10" t="s">
        <v>10</v>
      </c>
      <c r="F3" s="11" t="s">
        <v>11</v>
      </c>
      <c r="G3" s="9" t="s">
        <v>12</v>
      </c>
      <c r="H3" s="9" t="s">
        <v>13</v>
      </c>
      <c r="I3" s="10" t="s">
        <v>14</v>
      </c>
      <c r="J3" s="11" t="s">
        <v>15</v>
      </c>
      <c r="K3" s="9" t="s">
        <v>16</v>
      </c>
      <c r="L3" s="10" t="s">
        <v>17</v>
      </c>
    </row>
    <row r="4" spans="1:12" ht="5.15" customHeight="1" x14ac:dyDescent="0.25">
      <c r="A4" s="12" t="s">
        <v>9</v>
      </c>
      <c r="B4" s="13"/>
      <c r="C4" s="14"/>
      <c r="D4" s="14"/>
      <c r="E4" s="15"/>
      <c r="F4" s="16"/>
      <c r="G4" s="14"/>
      <c r="H4" s="17"/>
      <c r="I4" s="18"/>
      <c r="J4" s="19"/>
      <c r="K4" s="14"/>
      <c r="L4" s="17"/>
    </row>
    <row r="5" spans="1:12" x14ac:dyDescent="0.25">
      <c r="A5" s="12" t="s">
        <v>18</v>
      </c>
      <c r="B5" s="20" t="s">
        <v>19</v>
      </c>
      <c r="C5" s="21"/>
      <c r="D5" s="21"/>
      <c r="E5" s="22"/>
      <c r="F5" s="23"/>
      <c r="G5" s="21"/>
      <c r="H5" s="24"/>
      <c r="I5" s="25"/>
      <c r="J5" s="26"/>
      <c r="K5" s="21"/>
      <c r="L5" s="24"/>
    </row>
    <row r="6" spans="1:12" x14ac:dyDescent="0.25">
      <c r="A6" s="12" t="s">
        <v>20</v>
      </c>
      <c r="B6" s="20" t="s">
        <v>19</v>
      </c>
      <c r="C6" s="27"/>
      <c r="D6" s="27"/>
      <c r="E6" s="28"/>
      <c r="F6" s="29"/>
      <c r="G6" s="27"/>
      <c r="H6" s="30"/>
      <c r="I6" s="31"/>
      <c r="J6" s="29"/>
      <c r="K6" s="27"/>
      <c r="L6" s="30"/>
    </row>
    <row r="7" spans="1:12" x14ac:dyDescent="0.25">
      <c r="A7" s="12" t="s">
        <v>21</v>
      </c>
      <c r="B7" s="20" t="s">
        <v>22</v>
      </c>
      <c r="C7" s="27"/>
      <c r="D7" s="27"/>
      <c r="E7" s="30"/>
      <c r="F7" s="32"/>
      <c r="G7" s="27"/>
      <c r="H7" s="30"/>
      <c r="I7" s="33"/>
      <c r="J7" s="32"/>
      <c r="K7" s="27"/>
      <c r="L7" s="30"/>
    </row>
    <row r="8" spans="1:12" x14ac:dyDescent="0.25">
      <c r="A8" s="34" t="s">
        <v>23</v>
      </c>
      <c r="B8" s="20" t="s">
        <v>19</v>
      </c>
      <c r="C8" s="35">
        <v>21430906</v>
      </c>
      <c r="D8" s="35">
        <v>0</v>
      </c>
      <c r="E8" s="36">
        <v>34383409</v>
      </c>
      <c r="F8" s="37">
        <v>34092000</v>
      </c>
      <c r="G8" s="35">
        <v>34092000</v>
      </c>
      <c r="H8" s="36">
        <v>34092000</v>
      </c>
      <c r="I8" s="38">
        <v>7123600</v>
      </c>
      <c r="J8" s="37">
        <v>38908339</v>
      </c>
      <c r="K8" s="35">
        <v>41242355</v>
      </c>
      <c r="L8" s="36">
        <v>41242355</v>
      </c>
    </row>
    <row r="9" spans="1:12" ht="22.5" customHeight="1" x14ac:dyDescent="0.25">
      <c r="A9" s="39" t="s">
        <v>24</v>
      </c>
      <c r="B9" s="20" t="s">
        <v>19</v>
      </c>
      <c r="C9" s="35">
        <v>10143</v>
      </c>
      <c r="D9" s="35">
        <v>0</v>
      </c>
      <c r="E9" s="36">
        <v>0</v>
      </c>
      <c r="F9" s="37">
        <v>0</v>
      </c>
      <c r="G9" s="35">
        <v>0</v>
      </c>
      <c r="H9" s="36">
        <v>0</v>
      </c>
      <c r="I9" s="38">
        <v>0</v>
      </c>
      <c r="J9" s="37">
        <v>0</v>
      </c>
      <c r="K9" s="35">
        <v>-2</v>
      </c>
      <c r="L9" s="36">
        <v>-2</v>
      </c>
    </row>
    <row r="10" spans="1:12" x14ac:dyDescent="0.25">
      <c r="A10" s="40" t="s">
        <v>25</v>
      </c>
      <c r="B10" s="20" t="s">
        <v>19</v>
      </c>
      <c r="C10" s="41">
        <f>C8+C9</f>
        <v>21441049</v>
      </c>
      <c r="D10" s="41">
        <f t="shared" ref="D10:L10" si="0">D8+D9</f>
        <v>0</v>
      </c>
      <c r="E10" s="42">
        <f t="shared" si="0"/>
        <v>34383409</v>
      </c>
      <c r="F10" s="43">
        <f t="shared" si="0"/>
        <v>34092000</v>
      </c>
      <c r="G10" s="41">
        <f t="shared" si="0"/>
        <v>34092000</v>
      </c>
      <c r="H10" s="42">
        <f t="shared" si="0"/>
        <v>34092000</v>
      </c>
      <c r="I10" s="44">
        <f t="shared" si="0"/>
        <v>7123600</v>
      </c>
      <c r="J10" s="45">
        <f t="shared" si="0"/>
        <v>38908339</v>
      </c>
      <c r="K10" s="41">
        <f t="shared" si="0"/>
        <v>41242353</v>
      </c>
      <c r="L10" s="42">
        <f t="shared" si="0"/>
        <v>41242353</v>
      </c>
    </row>
    <row r="11" spans="1:12" ht="5.15" customHeight="1" x14ac:dyDescent="0.25">
      <c r="A11" s="34" t="s">
        <v>19</v>
      </c>
      <c r="B11" s="20" t="s">
        <v>19</v>
      </c>
      <c r="C11" s="35"/>
      <c r="D11" s="35"/>
      <c r="E11" s="36"/>
      <c r="F11" s="37"/>
      <c r="G11" s="35"/>
      <c r="H11" s="36"/>
      <c r="I11" s="38"/>
      <c r="J11" s="37"/>
      <c r="K11" s="35"/>
      <c r="L11" s="36"/>
    </row>
    <row r="12" spans="1:12" x14ac:dyDescent="0.25">
      <c r="A12" s="12" t="s">
        <v>26</v>
      </c>
      <c r="B12" s="20" t="s">
        <v>19</v>
      </c>
      <c r="C12" s="35"/>
      <c r="D12" s="35"/>
      <c r="E12" s="36"/>
      <c r="F12" s="37"/>
      <c r="G12" s="35"/>
      <c r="H12" s="36"/>
      <c r="I12" s="38"/>
      <c r="J12" s="37"/>
      <c r="K12" s="35"/>
      <c r="L12" s="36"/>
    </row>
    <row r="13" spans="1:12" x14ac:dyDescent="0.25">
      <c r="A13" s="12" t="s">
        <v>27</v>
      </c>
      <c r="B13" s="20" t="s">
        <v>22</v>
      </c>
      <c r="C13" s="35"/>
      <c r="D13" s="35"/>
      <c r="E13" s="36"/>
      <c r="F13" s="37"/>
      <c r="G13" s="35"/>
      <c r="H13" s="36"/>
      <c r="I13" s="38"/>
      <c r="J13" s="37"/>
      <c r="K13" s="35"/>
      <c r="L13" s="36"/>
    </row>
    <row r="14" spans="1:12" x14ac:dyDescent="0.25">
      <c r="A14" s="34" t="s">
        <v>28</v>
      </c>
      <c r="B14" s="20" t="s">
        <v>19</v>
      </c>
      <c r="C14" s="35">
        <v>80677894</v>
      </c>
      <c r="D14" s="35">
        <v>0</v>
      </c>
      <c r="E14" s="36">
        <v>78455861</v>
      </c>
      <c r="F14" s="37">
        <v>117256001</v>
      </c>
      <c r="G14" s="35">
        <v>117256001</v>
      </c>
      <c r="H14" s="36">
        <v>117256001</v>
      </c>
      <c r="I14" s="38">
        <v>87354621</v>
      </c>
      <c r="J14" s="37">
        <v>125218500</v>
      </c>
      <c r="K14" s="35">
        <v>132730943</v>
      </c>
      <c r="L14" s="36">
        <v>132730944</v>
      </c>
    </row>
    <row r="15" spans="1:12" ht="22.5" customHeight="1" x14ac:dyDescent="0.25">
      <c r="A15" s="39" t="s">
        <v>29</v>
      </c>
      <c r="B15" s="20" t="s">
        <v>19</v>
      </c>
      <c r="C15" s="35">
        <v>0</v>
      </c>
      <c r="D15" s="35">
        <v>0</v>
      </c>
      <c r="E15" s="36">
        <v>0</v>
      </c>
      <c r="F15" s="37">
        <v>0</v>
      </c>
      <c r="G15" s="35">
        <v>0</v>
      </c>
      <c r="H15" s="36">
        <v>0</v>
      </c>
      <c r="I15" s="38">
        <v>0</v>
      </c>
      <c r="J15" s="37">
        <v>0</v>
      </c>
      <c r="K15" s="35">
        <v>0</v>
      </c>
      <c r="L15" s="36">
        <v>0</v>
      </c>
    </row>
    <row r="16" spans="1:12" ht="22.5" customHeight="1" x14ac:dyDescent="0.25">
      <c r="A16" s="46" t="s">
        <v>30</v>
      </c>
      <c r="B16" s="20" t="s">
        <v>19</v>
      </c>
      <c r="C16" s="35">
        <v>0</v>
      </c>
      <c r="D16" s="35">
        <v>0</v>
      </c>
      <c r="E16" s="36">
        <v>0</v>
      </c>
      <c r="F16" s="37">
        <v>0</v>
      </c>
      <c r="G16" s="35">
        <v>0</v>
      </c>
      <c r="H16" s="36">
        <v>0</v>
      </c>
      <c r="I16" s="38">
        <v>0</v>
      </c>
      <c r="J16" s="37">
        <v>0</v>
      </c>
      <c r="K16" s="35">
        <v>-1</v>
      </c>
      <c r="L16" s="36">
        <v>-1</v>
      </c>
    </row>
    <row r="17" spans="1:12" x14ac:dyDescent="0.25">
      <c r="A17" s="40" t="s">
        <v>31</v>
      </c>
      <c r="B17" s="20" t="s">
        <v>19</v>
      </c>
      <c r="C17" s="41">
        <f>C14+C15+C16</f>
        <v>80677894</v>
      </c>
      <c r="D17" s="41">
        <f t="shared" ref="D17:L17" si="1">D14+D15+D16</f>
        <v>0</v>
      </c>
      <c r="E17" s="42">
        <f t="shared" si="1"/>
        <v>78455861</v>
      </c>
      <c r="F17" s="43">
        <f t="shared" si="1"/>
        <v>117256001</v>
      </c>
      <c r="G17" s="41">
        <f t="shared" si="1"/>
        <v>117256001</v>
      </c>
      <c r="H17" s="42">
        <f t="shared" si="1"/>
        <v>117256001</v>
      </c>
      <c r="I17" s="44">
        <f t="shared" si="1"/>
        <v>87354621</v>
      </c>
      <c r="J17" s="45">
        <f t="shared" si="1"/>
        <v>125218500</v>
      </c>
      <c r="K17" s="41">
        <f t="shared" si="1"/>
        <v>132730942</v>
      </c>
      <c r="L17" s="42">
        <f t="shared" si="1"/>
        <v>132730943</v>
      </c>
    </row>
    <row r="18" spans="1:12" ht="5.15" customHeight="1" x14ac:dyDescent="0.25">
      <c r="A18" s="1" t="s">
        <v>19</v>
      </c>
      <c r="B18" s="20" t="s">
        <v>19</v>
      </c>
      <c r="C18" s="35"/>
      <c r="D18" s="35"/>
      <c r="E18" s="36"/>
      <c r="F18" s="37"/>
      <c r="G18" s="35"/>
      <c r="H18" s="36"/>
      <c r="I18" s="38"/>
      <c r="J18" s="37"/>
      <c r="K18" s="35"/>
      <c r="L18" s="36"/>
    </row>
    <row r="19" spans="1:12" x14ac:dyDescent="0.25">
      <c r="A19" s="47" t="s">
        <v>32</v>
      </c>
      <c r="B19" s="20" t="s">
        <v>22</v>
      </c>
      <c r="C19" s="35"/>
      <c r="D19" s="35"/>
      <c r="E19" s="36"/>
      <c r="F19" s="37"/>
      <c r="G19" s="35"/>
      <c r="H19" s="36"/>
      <c r="I19" s="38"/>
      <c r="J19" s="37"/>
      <c r="K19" s="35"/>
      <c r="L19" s="36"/>
    </row>
    <row r="20" spans="1:12" x14ac:dyDescent="0.25">
      <c r="A20" s="34" t="s">
        <v>33</v>
      </c>
      <c r="B20" s="20" t="s">
        <v>19</v>
      </c>
      <c r="C20" s="35">
        <v>16479967</v>
      </c>
      <c r="D20" s="35">
        <v>0</v>
      </c>
      <c r="E20" s="36">
        <v>58062666</v>
      </c>
      <c r="F20" s="37">
        <v>35675002</v>
      </c>
      <c r="G20" s="35">
        <v>35675002</v>
      </c>
      <c r="H20" s="36">
        <v>35675002</v>
      </c>
      <c r="I20" s="38">
        <v>17357900</v>
      </c>
      <c r="J20" s="37">
        <v>42828881</v>
      </c>
      <c r="K20" s="35">
        <v>45399414</v>
      </c>
      <c r="L20" s="36">
        <v>45399414</v>
      </c>
    </row>
    <row r="21" spans="1:12" ht="22.5" customHeight="1" x14ac:dyDescent="0.25">
      <c r="A21" s="39" t="s">
        <v>34</v>
      </c>
      <c r="B21" s="20" t="s">
        <v>19</v>
      </c>
      <c r="C21" s="35">
        <v>0</v>
      </c>
      <c r="D21" s="35">
        <v>0</v>
      </c>
      <c r="E21" s="36">
        <v>0</v>
      </c>
      <c r="F21" s="48">
        <v>0</v>
      </c>
      <c r="G21" s="35">
        <v>0</v>
      </c>
      <c r="H21" s="36">
        <v>0</v>
      </c>
      <c r="I21" s="38">
        <v>0</v>
      </c>
      <c r="J21" s="37">
        <v>0</v>
      </c>
      <c r="K21" s="35">
        <v>0</v>
      </c>
      <c r="L21" s="36">
        <v>0</v>
      </c>
    </row>
    <row r="22" spans="1:12" ht="22.5" customHeight="1" x14ac:dyDescent="0.25">
      <c r="A22" s="46" t="s">
        <v>35</v>
      </c>
      <c r="B22" s="20" t="s">
        <v>19</v>
      </c>
      <c r="C22" s="35">
        <v>0</v>
      </c>
      <c r="D22" s="35">
        <v>0</v>
      </c>
      <c r="E22" s="36">
        <v>0</v>
      </c>
      <c r="F22" s="37">
        <v>0</v>
      </c>
      <c r="G22" s="35">
        <v>0</v>
      </c>
      <c r="H22" s="49">
        <v>0</v>
      </c>
      <c r="I22" s="38">
        <v>0</v>
      </c>
      <c r="J22" s="37">
        <v>0</v>
      </c>
      <c r="K22" s="35">
        <v>-2</v>
      </c>
      <c r="L22" s="36">
        <v>-2</v>
      </c>
    </row>
    <row r="23" spans="1:12" x14ac:dyDescent="0.25">
      <c r="A23" s="40" t="s">
        <v>36</v>
      </c>
      <c r="B23" s="50" t="s">
        <v>19</v>
      </c>
      <c r="C23" s="41">
        <f>C20+C21+C22</f>
        <v>16479967</v>
      </c>
      <c r="D23" s="41">
        <f t="shared" ref="D23:L23" si="2">D20+D21+D22</f>
        <v>0</v>
      </c>
      <c r="E23" s="42">
        <f t="shared" si="2"/>
        <v>58062666</v>
      </c>
      <c r="F23" s="43">
        <f t="shared" si="2"/>
        <v>35675002</v>
      </c>
      <c r="G23" s="41">
        <f t="shared" si="2"/>
        <v>35675002</v>
      </c>
      <c r="H23" s="42">
        <f t="shared" si="2"/>
        <v>35675002</v>
      </c>
      <c r="I23" s="44">
        <f t="shared" si="2"/>
        <v>17357900</v>
      </c>
      <c r="J23" s="45">
        <f t="shared" si="2"/>
        <v>42828881</v>
      </c>
      <c r="K23" s="41">
        <f t="shared" si="2"/>
        <v>45399412</v>
      </c>
      <c r="L23" s="42">
        <f t="shared" si="2"/>
        <v>45399412</v>
      </c>
    </row>
    <row r="24" spans="1:12" ht="5.15" customHeight="1" x14ac:dyDescent="0.25">
      <c r="A24" s="51" t="s">
        <v>19</v>
      </c>
      <c r="B24" s="20" t="s">
        <v>19</v>
      </c>
      <c r="C24" s="35"/>
      <c r="D24" s="35"/>
      <c r="E24" s="36"/>
      <c r="F24" s="48"/>
      <c r="G24" s="35"/>
      <c r="H24" s="52"/>
      <c r="I24" s="38"/>
      <c r="J24" s="37"/>
      <c r="K24" s="35"/>
      <c r="L24" s="36"/>
    </row>
    <row r="25" spans="1:12" x14ac:dyDescent="0.25">
      <c r="A25" s="47" t="s">
        <v>37</v>
      </c>
      <c r="B25" s="53" t="s">
        <v>22</v>
      </c>
      <c r="C25" s="35"/>
      <c r="D25" s="35"/>
      <c r="E25" s="36"/>
      <c r="F25" s="48"/>
      <c r="G25" s="35"/>
      <c r="H25" s="52"/>
      <c r="I25" s="38"/>
      <c r="J25" s="37"/>
      <c r="K25" s="35"/>
      <c r="L25" s="36"/>
    </row>
    <row r="26" spans="1:12" x14ac:dyDescent="0.25">
      <c r="A26" s="34" t="s">
        <v>38</v>
      </c>
      <c r="B26" s="20" t="s">
        <v>19</v>
      </c>
      <c r="C26" s="35">
        <v>2603855</v>
      </c>
      <c r="D26" s="35">
        <v>0</v>
      </c>
      <c r="E26" s="36">
        <v>-1392881</v>
      </c>
      <c r="F26" s="48">
        <v>33077999</v>
      </c>
      <c r="G26" s="35">
        <v>33077999</v>
      </c>
      <c r="H26" s="52">
        <v>33077999</v>
      </c>
      <c r="I26" s="38">
        <v>-1435082</v>
      </c>
      <c r="J26" s="37">
        <v>35228001</v>
      </c>
      <c r="K26" s="35">
        <v>37342003</v>
      </c>
      <c r="L26" s="36">
        <v>37342003</v>
      </c>
    </row>
    <row r="27" spans="1:12" ht="22.5" customHeight="1" x14ac:dyDescent="0.25">
      <c r="A27" s="39" t="s">
        <v>39</v>
      </c>
      <c r="B27" s="20" t="s">
        <v>19</v>
      </c>
      <c r="C27" s="35">
        <v>0</v>
      </c>
      <c r="D27" s="35">
        <v>0</v>
      </c>
      <c r="E27" s="36">
        <v>0</v>
      </c>
      <c r="F27" s="37">
        <v>0</v>
      </c>
      <c r="G27" s="35">
        <v>0</v>
      </c>
      <c r="H27" s="36">
        <v>0</v>
      </c>
      <c r="I27" s="38">
        <v>0</v>
      </c>
      <c r="J27" s="37">
        <v>0</v>
      </c>
      <c r="K27" s="35">
        <v>0</v>
      </c>
      <c r="L27" s="36">
        <v>0</v>
      </c>
    </row>
    <row r="28" spans="1:12" ht="22.5" customHeight="1" x14ac:dyDescent="0.25">
      <c r="A28" s="46" t="s">
        <v>40</v>
      </c>
      <c r="B28" s="20" t="s">
        <v>19</v>
      </c>
      <c r="C28" s="35">
        <v>6334370</v>
      </c>
      <c r="D28" s="35">
        <v>0</v>
      </c>
      <c r="E28" s="36">
        <v>11412162</v>
      </c>
      <c r="F28" s="37">
        <v>0</v>
      </c>
      <c r="G28" s="35">
        <v>0</v>
      </c>
      <c r="H28" s="36">
        <v>0</v>
      </c>
      <c r="I28" s="38">
        <v>12180214</v>
      </c>
      <c r="J28" s="37">
        <v>0</v>
      </c>
      <c r="K28" s="35">
        <v>0</v>
      </c>
      <c r="L28" s="36">
        <v>-1</v>
      </c>
    </row>
    <row r="29" spans="1:12" x14ac:dyDescent="0.25">
      <c r="A29" s="40" t="s">
        <v>41</v>
      </c>
      <c r="B29" s="20" t="s">
        <v>19</v>
      </c>
      <c r="C29" s="41">
        <f>C26+C27+C28</f>
        <v>8938225</v>
      </c>
      <c r="D29" s="41">
        <f t="shared" ref="D29:L29" si="3">D26+D27+D28</f>
        <v>0</v>
      </c>
      <c r="E29" s="42">
        <f t="shared" si="3"/>
        <v>10019281</v>
      </c>
      <c r="F29" s="43">
        <f t="shared" si="3"/>
        <v>33077999</v>
      </c>
      <c r="G29" s="41">
        <f t="shared" si="3"/>
        <v>33077999</v>
      </c>
      <c r="H29" s="42">
        <f t="shared" si="3"/>
        <v>33077999</v>
      </c>
      <c r="I29" s="44">
        <f t="shared" si="3"/>
        <v>10745132</v>
      </c>
      <c r="J29" s="45">
        <f t="shared" si="3"/>
        <v>35228001</v>
      </c>
      <c r="K29" s="41">
        <f t="shared" si="3"/>
        <v>37342003</v>
      </c>
      <c r="L29" s="42">
        <f t="shared" si="3"/>
        <v>37342002</v>
      </c>
    </row>
    <row r="30" spans="1:12" ht="5.15" customHeight="1" x14ac:dyDescent="0.25">
      <c r="A30" s="51" t="s">
        <v>19</v>
      </c>
      <c r="B30" s="20" t="s">
        <v>19</v>
      </c>
      <c r="C30" s="35"/>
      <c r="D30" s="35"/>
      <c r="E30" s="36"/>
      <c r="F30" s="37"/>
      <c r="G30" s="35"/>
      <c r="H30" s="36"/>
      <c r="I30" s="38"/>
      <c r="J30" s="37"/>
      <c r="K30" s="35"/>
      <c r="L30" s="36"/>
    </row>
    <row r="31" spans="1:12" x14ac:dyDescent="0.25">
      <c r="A31" s="12" t="s">
        <v>42</v>
      </c>
      <c r="B31" s="20" t="s">
        <v>22</v>
      </c>
      <c r="C31" s="35"/>
      <c r="D31" s="35"/>
      <c r="E31" s="36"/>
      <c r="F31" s="48"/>
      <c r="G31" s="35"/>
      <c r="H31" s="52"/>
      <c r="I31" s="38"/>
      <c r="J31" s="37"/>
      <c r="K31" s="35"/>
      <c r="L31" s="36"/>
    </row>
    <row r="32" spans="1:12" x14ac:dyDescent="0.25">
      <c r="A32" s="34" t="s">
        <v>43</v>
      </c>
      <c r="B32" s="20" t="s">
        <v>19</v>
      </c>
      <c r="C32" s="35">
        <v>6587639</v>
      </c>
      <c r="D32" s="35">
        <v>0</v>
      </c>
      <c r="E32" s="36">
        <v>7513624</v>
      </c>
      <c r="F32" s="48">
        <v>10509000</v>
      </c>
      <c r="G32" s="35">
        <v>10509000</v>
      </c>
      <c r="H32" s="52">
        <v>10509000</v>
      </c>
      <c r="I32" s="38">
        <v>7562922</v>
      </c>
      <c r="J32" s="37">
        <v>0</v>
      </c>
      <c r="K32" s="35">
        <v>11</v>
      </c>
      <c r="L32" s="36">
        <v>11</v>
      </c>
    </row>
    <row r="33" spans="1:12" x14ac:dyDescent="0.25">
      <c r="A33" s="34" t="s">
        <v>44</v>
      </c>
      <c r="B33" s="20" t="s">
        <v>19</v>
      </c>
      <c r="C33" s="35">
        <v>0</v>
      </c>
      <c r="D33" s="35">
        <v>0</v>
      </c>
      <c r="E33" s="36">
        <v>0</v>
      </c>
      <c r="F33" s="48">
        <v>0</v>
      </c>
      <c r="G33" s="35">
        <v>0</v>
      </c>
      <c r="H33" s="52">
        <v>0</v>
      </c>
      <c r="I33" s="38">
        <v>0</v>
      </c>
      <c r="J33" s="37">
        <v>0</v>
      </c>
      <c r="K33" s="35">
        <v>0</v>
      </c>
      <c r="L33" s="36">
        <v>0</v>
      </c>
    </row>
    <row r="34" spans="1:12" ht="22.5" customHeight="1" x14ac:dyDescent="0.25">
      <c r="A34" s="39" t="s">
        <v>45</v>
      </c>
      <c r="B34" s="20" t="s">
        <v>19</v>
      </c>
      <c r="C34" s="35">
        <v>0</v>
      </c>
      <c r="D34" s="35">
        <v>0</v>
      </c>
      <c r="E34" s="36">
        <v>0</v>
      </c>
      <c r="F34" s="48">
        <v>0</v>
      </c>
      <c r="G34" s="35">
        <v>0</v>
      </c>
      <c r="H34" s="52">
        <v>0</v>
      </c>
      <c r="I34" s="38">
        <v>0</v>
      </c>
      <c r="J34" s="37">
        <v>0</v>
      </c>
      <c r="K34" s="35">
        <v>0</v>
      </c>
      <c r="L34" s="36">
        <v>0</v>
      </c>
    </row>
    <row r="35" spans="1:12" ht="22.5" customHeight="1" x14ac:dyDescent="0.25">
      <c r="A35" s="46" t="s">
        <v>46</v>
      </c>
      <c r="B35" s="20" t="s">
        <v>19</v>
      </c>
      <c r="C35" s="35">
        <v>0</v>
      </c>
      <c r="D35" s="35">
        <v>0</v>
      </c>
      <c r="E35" s="36">
        <v>0</v>
      </c>
      <c r="F35" s="48">
        <v>0</v>
      </c>
      <c r="G35" s="35">
        <v>0</v>
      </c>
      <c r="H35" s="52">
        <v>0</v>
      </c>
      <c r="I35" s="38">
        <v>0</v>
      </c>
      <c r="J35" s="37">
        <v>0</v>
      </c>
      <c r="K35" s="35">
        <v>-1</v>
      </c>
      <c r="L35" s="36">
        <v>-1</v>
      </c>
    </row>
    <row r="36" spans="1:12" x14ac:dyDescent="0.25">
      <c r="A36" s="40" t="s">
        <v>47</v>
      </c>
      <c r="B36" s="20" t="s">
        <v>19</v>
      </c>
      <c r="C36" s="41">
        <f>C32+C33+C34+C35</f>
        <v>6587639</v>
      </c>
      <c r="D36" s="41">
        <f t="shared" ref="D36:L36" si="4">D32+D33+D34+D35</f>
        <v>0</v>
      </c>
      <c r="E36" s="42">
        <f t="shared" si="4"/>
        <v>7513624</v>
      </c>
      <c r="F36" s="43">
        <f t="shared" si="4"/>
        <v>10509000</v>
      </c>
      <c r="G36" s="41">
        <f t="shared" si="4"/>
        <v>10509000</v>
      </c>
      <c r="H36" s="42">
        <f t="shared" si="4"/>
        <v>10509000</v>
      </c>
      <c r="I36" s="44">
        <f t="shared" si="4"/>
        <v>7562922</v>
      </c>
      <c r="J36" s="45">
        <f t="shared" si="4"/>
        <v>0</v>
      </c>
      <c r="K36" s="41">
        <f t="shared" si="4"/>
        <v>10</v>
      </c>
      <c r="L36" s="42">
        <f t="shared" si="4"/>
        <v>10</v>
      </c>
    </row>
    <row r="37" spans="1:12" ht="5.15" customHeight="1" x14ac:dyDescent="0.25">
      <c r="A37" s="54" t="s">
        <v>19</v>
      </c>
      <c r="B37" s="20" t="s">
        <v>19</v>
      </c>
      <c r="C37" s="35"/>
      <c r="D37" s="35"/>
      <c r="E37" s="36"/>
      <c r="F37" s="48"/>
      <c r="G37" s="35"/>
      <c r="H37" s="52"/>
      <c r="I37" s="38"/>
      <c r="J37" s="37"/>
      <c r="K37" s="35"/>
      <c r="L37" s="36"/>
    </row>
    <row r="38" spans="1:12" ht="5.15" customHeight="1" x14ac:dyDescent="0.25">
      <c r="A38" s="12" t="s">
        <v>19</v>
      </c>
      <c r="B38" s="20" t="s">
        <v>19</v>
      </c>
      <c r="C38" s="35"/>
      <c r="D38" s="35"/>
      <c r="E38" s="36"/>
      <c r="F38" s="48"/>
      <c r="G38" s="35"/>
      <c r="H38" s="52"/>
      <c r="I38" s="38"/>
      <c r="J38" s="37"/>
      <c r="K38" s="35"/>
      <c r="L38" s="36"/>
    </row>
    <row r="39" spans="1:12" ht="1" customHeight="1" x14ac:dyDescent="0.25">
      <c r="A39" s="55" t="s">
        <v>19</v>
      </c>
      <c r="B39" s="20" t="s">
        <v>19</v>
      </c>
      <c r="C39" s="35"/>
      <c r="D39" s="35"/>
      <c r="E39" s="36"/>
      <c r="F39" s="48"/>
      <c r="G39" s="35"/>
      <c r="H39" s="52"/>
      <c r="I39" s="38"/>
      <c r="J39" s="37"/>
      <c r="K39" s="35"/>
      <c r="L39" s="36"/>
    </row>
    <row r="40" spans="1:12" ht="1" customHeight="1" x14ac:dyDescent="0.25">
      <c r="A40" s="55" t="s">
        <v>19</v>
      </c>
      <c r="B40" s="20" t="s">
        <v>19</v>
      </c>
      <c r="C40" s="35"/>
      <c r="D40" s="35"/>
      <c r="E40" s="36"/>
      <c r="F40" s="48"/>
      <c r="G40" s="35"/>
      <c r="H40" s="52"/>
      <c r="I40" s="38"/>
      <c r="J40" s="37"/>
      <c r="K40" s="35"/>
      <c r="L40" s="36"/>
    </row>
    <row r="41" spans="1:12" ht="1" customHeight="1" x14ac:dyDescent="0.25">
      <c r="A41" s="55" t="s">
        <v>19</v>
      </c>
      <c r="B41" s="20" t="s">
        <v>19</v>
      </c>
      <c r="C41" s="35"/>
      <c r="D41" s="35"/>
      <c r="E41" s="36"/>
      <c r="F41" s="48"/>
      <c r="G41" s="35"/>
      <c r="H41" s="52"/>
      <c r="I41" s="38"/>
      <c r="J41" s="37"/>
      <c r="K41" s="35"/>
      <c r="L41" s="36"/>
    </row>
    <row r="42" spans="1:12" ht="1" customHeight="1" x14ac:dyDescent="0.25">
      <c r="A42" s="34" t="s">
        <v>19</v>
      </c>
      <c r="B42" s="20" t="s">
        <v>19</v>
      </c>
      <c r="C42" s="35"/>
      <c r="D42" s="35"/>
      <c r="E42" s="36"/>
      <c r="F42" s="48"/>
      <c r="G42" s="35"/>
      <c r="H42" s="52"/>
      <c r="I42" s="38"/>
      <c r="J42" s="37"/>
      <c r="K42" s="35"/>
      <c r="L42" s="36"/>
    </row>
    <row r="43" spans="1:12" ht="1" customHeight="1" x14ac:dyDescent="0.25">
      <c r="A43" s="34" t="s">
        <v>19</v>
      </c>
      <c r="B43" s="20" t="s">
        <v>19</v>
      </c>
      <c r="C43" s="35"/>
      <c r="D43" s="35"/>
      <c r="E43" s="36"/>
      <c r="F43" s="48"/>
      <c r="G43" s="35"/>
      <c r="H43" s="52"/>
      <c r="I43" s="38"/>
      <c r="J43" s="37"/>
      <c r="K43" s="35"/>
      <c r="L43" s="36"/>
    </row>
    <row r="44" spans="1:12" ht="1" customHeight="1" x14ac:dyDescent="0.25">
      <c r="A44" s="34" t="s">
        <v>19</v>
      </c>
      <c r="B44" s="20" t="s">
        <v>19</v>
      </c>
      <c r="C44" s="35"/>
      <c r="D44" s="35"/>
      <c r="E44" s="36"/>
      <c r="F44" s="48"/>
      <c r="G44" s="35"/>
      <c r="H44" s="52"/>
      <c r="I44" s="38"/>
      <c r="J44" s="37"/>
      <c r="K44" s="35"/>
      <c r="L44" s="36"/>
    </row>
    <row r="45" spans="1:12" ht="1" customHeight="1" x14ac:dyDescent="0.25">
      <c r="A45" s="34" t="s">
        <v>19</v>
      </c>
      <c r="B45" s="20" t="s">
        <v>19</v>
      </c>
      <c r="C45" s="35"/>
      <c r="D45" s="35"/>
      <c r="E45" s="36"/>
      <c r="F45" s="48"/>
      <c r="G45" s="35"/>
      <c r="H45" s="52"/>
      <c r="I45" s="38"/>
      <c r="J45" s="37"/>
      <c r="K45" s="35"/>
      <c r="L45" s="36"/>
    </row>
    <row r="46" spans="1:12" ht="1" customHeight="1" x14ac:dyDescent="0.25">
      <c r="A46" s="34" t="s">
        <v>19</v>
      </c>
      <c r="B46" s="20" t="s">
        <v>19</v>
      </c>
      <c r="C46" s="35"/>
      <c r="D46" s="35"/>
      <c r="E46" s="36"/>
      <c r="F46" s="48"/>
      <c r="G46" s="35"/>
      <c r="H46" s="52"/>
      <c r="I46" s="38"/>
      <c r="J46" s="37"/>
      <c r="K46" s="35"/>
      <c r="L46" s="36"/>
    </row>
    <row r="47" spans="1:12" ht="1" customHeight="1" x14ac:dyDescent="0.25">
      <c r="A47" s="34" t="s">
        <v>19</v>
      </c>
      <c r="B47" s="20" t="s">
        <v>19</v>
      </c>
      <c r="C47" s="35"/>
      <c r="D47" s="35"/>
      <c r="E47" s="36"/>
      <c r="F47" s="48"/>
      <c r="G47" s="35"/>
      <c r="H47" s="52"/>
      <c r="I47" s="38"/>
      <c r="J47" s="37"/>
      <c r="K47" s="35"/>
      <c r="L47" s="36"/>
    </row>
    <row r="48" spans="1:12" ht="1" customHeight="1" x14ac:dyDescent="0.25">
      <c r="A48" s="34" t="s">
        <v>19</v>
      </c>
      <c r="B48" s="20" t="s">
        <v>19</v>
      </c>
      <c r="C48" s="35"/>
      <c r="D48" s="35"/>
      <c r="E48" s="36"/>
      <c r="F48" s="48"/>
      <c r="G48" s="35"/>
      <c r="H48" s="52"/>
      <c r="I48" s="38"/>
      <c r="J48" s="37"/>
      <c r="K48" s="35"/>
      <c r="L48" s="36"/>
    </row>
    <row r="49" spans="1:12" ht="5.15" customHeight="1" x14ac:dyDescent="0.25">
      <c r="A49" s="34" t="s">
        <v>19</v>
      </c>
      <c r="B49" s="20" t="s">
        <v>19</v>
      </c>
      <c r="C49" s="35"/>
      <c r="D49" s="35"/>
      <c r="E49" s="36"/>
      <c r="F49" s="48"/>
      <c r="G49" s="35"/>
      <c r="H49" s="52"/>
      <c r="I49" s="38"/>
      <c r="J49" s="37"/>
      <c r="K49" s="35"/>
      <c r="L49" s="36"/>
    </row>
    <row r="50" spans="1:12" ht="5.15" customHeight="1" x14ac:dyDescent="0.25">
      <c r="A50" s="34" t="s">
        <v>19</v>
      </c>
      <c r="B50" s="20" t="s">
        <v>19</v>
      </c>
      <c r="C50" s="35"/>
      <c r="D50" s="35"/>
      <c r="E50" s="36"/>
      <c r="F50" s="48"/>
      <c r="G50" s="35"/>
      <c r="H50" s="52"/>
      <c r="I50" s="38"/>
      <c r="J50" s="37"/>
      <c r="K50" s="35"/>
      <c r="L50" s="36"/>
    </row>
    <row r="51" spans="1:12" x14ac:dyDescent="0.25">
      <c r="A51" s="56" t="s">
        <v>48</v>
      </c>
      <c r="B51" s="20" t="s">
        <v>19</v>
      </c>
      <c r="C51" s="35"/>
      <c r="D51" s="35"/>
      <c r="E51" s="36"/>
      <c r="F51" s="48"/>
      <c r="G51" s="35"/>
      <c r="H51" s="52"/>
      <c r="I51" s="38"/>
      <c r="J51" s="37"/>
      <c r="K51" s="35"/>
      <c r="L51" s="36"/>
    </row>
    <row r="52" spans="1:12" x14ac:dyDescent="0.25">
      <c r="A52" s="12" t="s">
        <v>49</v>
      </c>
      <c r="B52" s="20" t="s">
        <v>19</v>
      </c>
      <c r="C52" s="35"/>
      <c r="D52" s="35"/>
      <c r="E52" s="36"/>
      <c r="F52" s="48"/>
      <c r="G52" s="35"/>
      <c r="H52" s="52"/>
      <c r="I52" s="38"/>
      <c r="J52" s="37"/>
      <c r="K52" s="35"/>
      <c r="L52" s="36"/>
    </row>
    <row r="53" spans="1:12" x14ac:dyDescent="0.25">
      <c r="A53" s="34" t="s">
        <v>50</v>
      </c>
      <c r="B53" s="20" t="s">
        <v>51</v>
      </c>
      <c r="C53" s="35">
        <v>85446513</v>
      </c>
      <c r="D53" s="35">
        <v>0</v>
      </c>
      <c r="E53" s="36">
        <v>100553446</v>
      </c>
      <c r="F53" s="48">
        <v>99963448</v>
      </c>
      <c r="G53" s="35">
        <v>99963448</v>
      </c>
      <c r="H53" s="52">
        <v>99963448</v>
      </c>
      <c r="I53" s="38">
        <v>71101252</v>
      </c>
      <c r="J53" s="37">
        <v>8001443</v>
      </c>
      <c r="K53" s="35">
        <v>8481561</v>
      </c>
      <c r="L53" s="36">
        <v>8481561</v>
      </c>
    </row>
    <row r="54" spans="1:12" x14ac:dyDescent="0.25">
      <c r="A54" s="34" t="s">
        <v>52</v>
      </c>
      <c r="B54" s="20" t="s">
        <v>19</v>
      </c>
      <c r="C54" s="35">
        <v>14832455</v>
      </c>
      <c r="D54" s="35">
        <v>0</v>
      </c>
      <c r="E54" s="36">
        <v>16844516</v>
      </c>
      <c r="F54" s="48">
        <v>21649019</v>
      </c>
      <c r="G54" s="35">
        <v>21649019</v>
      </c>
      <c r="H54" s="52">
        <v>21649019</v>
      </c>
      <c r="I54" s="38">
        <v>11542234</v>
      </c>
      <c r="J54" s="37">
        <v>20930739</v>
      </c>
      <c r="K54" s="35">
        <v>22246148</v>
      </c>
      <c r="L54" s="36">
        <v>22246148</v>
      </c>
    </row>
    <row r="55" spans="1:12" x14ac:dyDescent="0.25">
      <c r="A55" s="34" t="s">
        <v>53</v>
      </c>
      <c r="B55" s="20" t="s">
        <v>19</v>
      </c>
      <c r="C55" s="35">
        <v>3562658</v>
      </c>
      <c r="D55" s="35">
        <v>0</v>
      </c>
      <c r="E55" s="36">
        <v>3593255</v>
      </c>
      <c r="F55" s="48">
        <v>4209495</v>
      </c>
      <c r="G55" s="35">
        <v>4209495</v>
      </c>
      <c r="H55" s="52">
        <v>4209495</v>
      </c>
      <c r="I55" s="38">
        <v>2960973</v>
      </c>
      <c r="J55" s="37">
        <v>17058459</v>
      </c>
      <c r="K55" s="35">
        <v>18081960</v>
      </c>
      <c r="L55" s="36">
        <v>18081960</v>
      </c>
    </row>
    <row r="56" spans="1:12" x14ac:dyDescent="0.25">
      <c r="A56" s="34" t="s">
        <v>54</v>
      </c>
      <c r="B56" s="20" t="s">
        <v>19</v>
      </c>
      <c r="C56" s="35">
        <v>6245086</v>
      </c>
      <c r="D56" s="35">
        <v>0</v>
      </c>
      <c r="E56" s="36">
        <v>5491541</v>
      </c>
      <c r="F56" s="48">
        <v>5538317</v>
      </c>
      <c r="G56" s="35">
        <v>5538317</v>
      </c>
      <c r="H56" s="52">
        <v>5538317</v>
      </c>
      <c r="I56" s="38">
        <v>3818929</v>
      </c>
      <c r="J56" s="37">
        <v>11642951</v>
      </c>
      <c r="K56" s="35">
        <v>12355433</v>
      </c>
      <c r="L56" s="36">
        <v>12355433</v>
      </c>
    </row>
    <row r="57" spans="1:12" x14ac:dyDescent="0.25">
      <c r="A57" s="34" t="s">
        <v>55</v>
      </c>
      <c r="B57" s="20" t="s">
        <v>19</v>
      </c>
      <c r="C57" s="35">
        <v>7051751</v>
      </c>
      <c r="D57" s="35">
        <v>0</v>
      </c>
      <c r="E57" s="36">
        <v>8057880</v>
      </c>
      <c r="F57" s="48">
        <v>8929158</v>
      </c>
      <c r="G57" s="35">
        <v>8929158</v>
      </c>
      <c r="H57" s="52">
        <v>8929158</v>
      </c>
      <c r="I57" s="38">
        <v>8284242</v>
      </c>
      <c r="J57" s="37">
        <v>20279213</v>
      </c>
      <c r="K57" s="35">
        <v>21495976</v>
      </c>
      <c r="L57" s="36">
        <v>21495976</v>
      </c>
    </row>
    <row r="58" spans="1:12" x14ac:dyDescent="0.25">
      <c r="A58" s="34" t="s">
        <v>56</v>
      </c>
      <c r="B58" s="20" t="s">
        <v>19</v>
      </c>
      <c r="C58" s="35">
        <v>4627211</v>
      </c>
      <c r="D58" s="35">
        <v>0</v>
      </c>
      <c r="E58" s="36">
        <v>4270377</v>
      </c>
      <c r="F58" s="48">
        <v>5584255</v>
      </c>
      <c r="G58" s="35">
        <v>5584255</v>
      </c>
      <c r="H58" s="52">
        <v>5584255</v>
      </c>
      <c r="I58" s="38">
        <v>3196636</v>
      </c>
      <c r="J58" s="37">
        <v>20099188</v>
      </c>
      <c r="K58" s="35">
        <v>21305558</v>
      </c>
      <c r="L58" s="36">
        <v>21305558</v>
      </c>
    </row>
    <row r="59" spans="1:12" x14ac:dyDescent="0.25">
      <c r="A59" s="34" t="s">
        <v>57</v>
      </c>
      <c r="B59" s="20" t="s">
        <v>19</v>
      </c>
      <c r="C59" s="35">
        <v>300300</v>
      </c>
      <c r="D59" s="35">
        <v>0</v>
      </c>
      <c r="E59" s="36">
        <v>295372</v>
      </c>
      <c r="F59" s="48">
        <v>379883</v>
      </c>
      <c r="G59" s="35">
        <v>379883</v>
      </c>
      <c r="H59" s="52">
        <v>379883</v>
      </c>
      <c r="I59" s="38">
        <v>205389</v>
      </c>
      <c r="J59" s="37">
        <v>7838710</v>
      </c>
      <c r="K59" s="35">
        <v>8310870</v>
      </c>
      <c r="L59" s="36">
        <v>8310870</v>
      </c>
    </row>
    <row r="60" spans="1:12" x14ac:dyDescent="0.25">
      <c r="A60" s="34" t="s">
        <v>58</v>
      </c>
      <c r="B60" s="20" t="s">
        <v>19</v>
      </c>
      <c r="C60" s="35">
        <v>559988</v>
      </c>
      <c r="D60" s="35">
        <v>0</v>
      </c>
      <c r="E60" s="36">
        <v>201339</v>
      </c>
      <c r="F60" s="48">
        <v>315461</v>
      </c>
      <c r="G60" s="35">
        <v>315461</v>
      </c>
      <c r="H60" s="52">
        <v>315461</v>
      </c>
      <c r="I60" s="38">
        <v>123572</v>
      </c>
      <c r="J60" s="37">
        <v>2455134</v>
      </c>
      <c r="K60" s="35">
        <v>2602451</v>
      </c>
      <c r="L60" s="36">
        <v>2602451</v>
      </c>
    </row>
    <row r="61" spans="1:12" x14ac:dyDescent="0.25">
      <c r="A61" s="34" t="s">
        <v>59</v>
      </c>
      <c r="B61" s="20" t="s">
        <v>19</v>
      </c>
      <c r="C61" s="35">
        <v>3192982</v>
      </c>
      <c r="D61" s="35">
        <v>0</v>
      </c>
      <c r="E61" s="36">
        <v>2710749</v>
      </c>
      <c r="F61" s="48">
        <v>3909722</v>
      </c>
      <c r="G61" s="35">
        <v>3909722</v>
      </c>
      <c r="H61" s="52">
        <v>3909722</v>
      </c>
      <c r="I61" s="38">
        <v>1506882</v>
      </c>
      <c r="J61" s="37">
        <v>15865180</v>
      </c>
      <c r="K61" s="35">
        <v>16822301</v>
      </c>
      <c r="L61" s="36">
        <v>16822301</v>
      </c>
    </row>
    <row r="62" spans="1:12" x14ac:dyDescent="0.25">
      <c r="A62" s="34" t="s">
        <v>60</v>
      </c>
      <c r="B62" s="20" t="s">
        <v>19</v>
      </c>
      <c r="C62" s="35">
        <v>2332423</v>
      </c>
      <c r="D62" s="35">
        <v>0</v>
      </c>
      <c r="E62" s="36">
        <v>556052</v>
      </c>
      <c r="F62" s="48">
        <v>1095818</v>
      </c>
      <c r="G62" s="35">
        <v>1095818</v>
      </c>
      <c r="H62" s="52">
        <v>1095818</v>
      </c>
      <c r="I62" s="38">
        <v>786956</v>
      </c>
      <c r="J62" s="37">
        <v>2422539</v>
      </c>
      <c r="K62" s="35">
        <v>2567930</v>
      </c>
      <c r="L62" s="36">
        <v>2567930</v>
      </c>
    </row>
    <row r="63" spans="1:12" x14ac:dyDescent="0.25">
      <c r="A63" s="34" t="s">
        <v>61</v>
      </c>
      <c r="B63" s="20" t="s">
        <v>19</v>
      </c>
      <c r="C63" s="35">
        <v>-1391014</v>
      </c>
      <c r="D63" s="35">
        <v>0</v>
      </c>
      <c r="E63" s="36">
        <v>376666</v>
      </c>
      <c r="F63" s="48">
        <v>286342</v>
      </c>
      <c r="G63" s="35">
        <v>286342</v>
      </c>
      <c r="H63" s="52">
        <v>286342</v>
      </c>
      <c r="I63" s="38">
        <v>225560</v>
      </c>
      <c r="J63" s="37">
        <v>13297214</v>
      </c>
      <c r="K63" s="35">
        <v>14095057</v>
      </c>
      <c r="L63" s="36">
        <v>14095057</v>
      </c>
    </row>
    <row r="64" spans="1:12" x14ac:dyDescent="0.25">
      <c r="A64" s="34" t="s">
        <v>62</v>
      </c>
      <c r="B64" s="20" t="s">
        <v>63</v>
      </c>
      <c r="C64" s="35">
        <v>3191723</v>
      </c>
      <c r="D64" s="35">
        <v>0</v>
      </c>
      <c r="E64" s="36">
        <v>0</v>
      </c>
      <c r="F64" s="48">
        <v>0</v>
      </c>
      <c r="G64" s="35">
        <v>0</v>
      </c>
      <c r="H64" s="52">
        <v>0</v>
      </c>
      <c r="I64" s="38">
        <v>0</v>
      </c>
      <c r="J64" s="37">
        <v>14941737</v>
      </c>
      <c r="K64" s="35">
        <v>15853588</v>
      </c>
      <c r="L64" s="36">
        <v>15853588</v>
      </c>
    </row>
    <row r="65" spans="1:12" x14ac:dyDescent="0.25">
      <c r="A65" s="34" t="s">
        <v>64</v>
      </c>
      <c r="B65" s="20" t="s">
        <v>19</v>
      </c>
      <c r="C65" s="35">
        <v>0</v>
      </c>
      <c r="D65" s="35">
        <v>0</v>
      </c>
      <c r="E65" s="36">
        <v>0</v>
      </c>
      <c r="F65" s="48">
        <v>0</v>
      </c>
      <c r="G65" s="35">
        <v>0</v>
      </c>
      <c r="H65" s="52">
        <v>0</v>
      </c>
      <c r="I65" s="38">
        <v>0</v>
      </c>
      <c r="J65" s="37">
        <v>0</v>
      </c>
      <c r="K65" s="35">
        <v>0</v>
      </c>
      <c r="L65" s="36">
        <v>0</v>
      </c>
    </row>
    <row r="66" spans="1:12" x14ac:dyDescent="0.25">
      <c r="A66" s="34" t="s">
        <v>65</v>
      </c>
      <c r="B66" s="20" t="s">
        <v>19</v>
      </c>
      <c r="C66" s="35">
        <v>0</v>
      </c>
      <c r="D66" s="35">
        <v>0</v>
      </c>
      <c r="E66" s="36">
        <v>0</v>
      </c>
      <c r="F66" s="48">
        <v>0</v>
      </c>
      <c r="G66" s="35">
        <v>0</v>
      </c>
      <c r="H66" s="52">
        <v>0</v>
      </c>
      <c r="I66" s="38">
        <v>0</v>
      </c>
      <c r="J66" s="37">
        <v>0</v>
      </c>
      <c r="K66" s="35">
        <v>1</v>
      </c>
      <c r="L66" s="36">
        <v>1</v>
      </c>
    </row>
    <row r="67" spans="1:12" x14ac:dyDescent="0.25">
      <c r="A67" s="34" t="s">
        <v>66</v>
      </c>
      <c r="B67" s="20" t="s">
        <v>19</v>
      </c>
      <c r="C67" s="35">
        <v>1209807</v>
      </c>
      <c r="D67" s="35">
        <v>0</v>
      </c>
      <c r="E67" s="36">
        <v>256829</v>
      </c>
      <c r="F67" s="48">
        <v>429472</v>
      </c>
      <c r="G67" s="35">
        <v>429472</v>
      </c>
      <c r="H67" s="52">
        <v>429472</v>
      </c>
      <c r="I67" s="38">
        <v>192798</v>
      </c>
      <c r="J67" s="37">
        <v>5625634</v>
      </c>
      <c r="K67" s="35">
        <v>5963783</v>
      </c>
      <c r="L67" s="36">
        <v>5963783</v>
      </c>
    </row>
    <row r="68" spans="1:12" x14ac:dyDescent="0.25">
      <c r="A68" s="34" t="s">
        <v>67</v>
      </c>
      <c r="B68" s="20" t="s">
        <v>19</v>
      </c>
      <c r="C68" s="35">
        <v>0</v>
      </c>
      <c r="D68" s="35">
        <v>0</v>
      </c>
      <c r="E68" s="36">
        <v>0</v>
      </c>
      <c r="F68" s="48">
        <v>0</v>
      </c>
      <c r="G68" s="35">
        <v>0</v>
      </c>
      <c r="H68" s="52">
        <v>0</v>
      </c>
      <c r="I68" s="38">
        <v>0</v>
      </c>
      <c r="J68" s="37">
        <v>0</v>
      </c>
      <c r="K68" s="35">
        <v>0</v>
      </c>
      <c r="L68" s="36">
        <v>0</v>
      </c>
    </row>
    <row r="69" spans="1:12" x14ac:dyDescent="0.25">
      <c r="A69" s="57" t="s">
        <v>68</v>
      </c>
      <c r="B69" s="20" t="s">
        <v>69</v>
      </c>
      <c r="C69" s="41">
        <f>SUM(C53:C68)</f>
        <v>131161883</v>
      </c>
      <c r="D69" s="41">
        <f t="shared" ref="D69:L69" si="5">SUM(D53:D68)</f>
        <v>0</v>
      </c>
      <c r="E69" s="42">
        <f t="shared" si="5"/>
        <v>143208022</v>
      </c>
      <c r="F69" s="43">
        <f t="shared" si="5"/>
        <v>152290390</v>
      </c>
      <c r="G69" s="41">
        <f t="shared" si="5"/>
        <v>152290390</v>
      </c>
      <c r="H69" s="42">
        <f t="shared" si="5"/>
        <v>152290390</v>
      </c>
      <c r="I69" s="44">
        <f t="shared" si="5"/>
        <v>103945423</v>
      </c>
      <c r="J69" s="45">
        <f t="shared" si="5"/>
        <v>160458141</v>
      </c>
      <c r="K69" s="41">
        <f t="shared" si="5"/>
        <v>170182617</v>
      </c>
      <c r="L69" s="42">
        <f t="shared" si="5"/>
        <v>170182617</v>
      </c>
    </row>
    <row r="70" spans="1:12" x14ac:dyDescent="0.25">
      <c r="A70" s="58" t="s">
        <v>70</v>
      </c>
      <c r="B70" s="20" t="s">
        <v>19</v>
      </c>
      <c r="C70" s="35">
        <v>0</v>
      </c>
      <c r="D70" s="35">
        <v>0</v>
      </c>
      <c r="E70" s="36">
        <v>0</v>
      </c>
      <c r="F70" s="48">
        <v>0</v>
      </c>
      <c r="G70" s="35">
        <v>0</v>
      </c>
      <c r="H70" s="52">
        <v>0</v>
      </c>
      <c r="I70" s="38">
        <v>0</v>
      </c>
      <c r="J70" s="37">
        <v>0</v>
      </c>
      <c r="K70" s="35">
        <v>1</v>
      </c>
      <c r="L70" s="36">
        <v>1</v>
      </c>
    </row>
    <row r="71" spans="1:12" x14ac:dyDescent="0.25">
      <c r="A71" s="59" t="s">
        <v>71</v>
      </c>
      <c r="B71" s="20" t="s">
        <v>72</v>
      </c>
      <c r="C71" s="41">
        <f>C69+C70</f>
        <v>131161883</v>
      </c>
      <c r="D71" s="41">
        <f t="shared" ref="D71:L71" si="6">D69+D70</f>
        <v>0</v>
      </c>
      <c r="E71" s="42">
        <f t="shared" si="6"/>
        <v>143208022</v>
      </c>
      <c r="F71" s="43">
        <f t="shared" si="6"/>
        <v>152290390</v>
      </c>
      <c r="G71" s="41">
        <f t="shared" si="6"/>
        <v>152290390</v>
      </c>
      <c r="H71" s="42">
        <f t="shared" si="6"/>
        <v>152290390</v>
      </c>
      <c r="I71" s="44">
        <f t="shared" si="6"/>
        <v>103945423</v>
      </c>
      <c r="J71" s="45">
        <f t="shared" si="6"/>
        <v>160458141</v>
      </c>
      <c r="K71" s="41">
        <f t="shared" si="6"/>
        <v>170182618</v>
      </c>
      <c r="L71" s="42">
        <f t="shared" si="6"/>
        <v>170182618</v>
      </c>
    </row>
    <row r="72" spans="1:12" ht="1" customHeight="1" x14ac:dyDescent="0.25">
      <c r="A72" s="54" t="s">
        <v>19</v>
      </c>
      <c r="B72" s="20" t="s">
        <v>19</v>
      </c>
      <c r="C72" s="35"/>
      <c r="D72" s="35"/>
      <c r="E72" s="36"/>
      <c r="F72" s="48"/>
      <c r="G72" s="35"/>
      <c r="H72" s="52"/>
      <c r="I72" s="38"/>
      <c r="J72" s="37"/>
      <c r="K72" s="35"/>
      <c r="L72" s="36"/>
    </row>
    <row r="73" spans="1:12" ht="1" customHeight="1" x14ac:dyDescent="0.25">
      <c r="A73" s="60" t="s">
        <v>19</v>
      </c>
      <c r="B73" s="20" t="s">
        <v>19</v>
      </c>
      <c r="C73" s="35"/>
      <c r="D73" s="35"/>
      <c r="E73" s="36"/>
      <c r="F73" s="48"/>
      <c r="G73" s="35"/>
      <c r="H73" s="52"/>
      <c r="I73" s="38"/>
      <c r="J73" s="37"/>
      <c r="K73" s="35"/>
      <c r="L73" s="36"/>
    </row>
    <row r="74" spans="1:12" ht="1" customHeight="1" x14ac:dyDescent="0.25">
      <c r="A74" s="61" t="s">
        <v>19</v>
      </c>
      <c r="B74" s="20" t="s">
        <v>19</v>
      </c>
      <c r="C74" s="35"/>
      <c r="D74" s="35"/>
      <c r="E74" s="36"/>
      <c r="F74" s="48"/>
      <c r="G74" s="35"/>
      <c r="H74" s="52"/>
      <c r="I74" s="38"/>
      <c r="J74" s="37"/>
      <c r="K74" s="35"/>
      <c r="L74" s="36"/>
    </row>
    <row r="75" spans="1:12" ht="1" customHeight="1" x14ac:dyDescent="0.25">
      <c r="A75" s="55" t="s">
        <v>19</v>
      </c>
      <c r="B75" s="20" t="s">
        <v>19</v>
      </c>
      <c r="C75" s="35"/>
      <c r="D75" s="35"/>
      <c r="E75" s="36"/>
      <c r="F75" s="48"/>
      <c r="G75" s="35"/>
      <c r="H75" s="52"/>
      <c r="I75" s="38"/>
      <c r="J75" s="37"/>
      <c r="K75" s="35"/>
      <c r="L75" s="36"/>
    </row>
    <row r="76" spans="1:12" ht="1" customHeight="1" x14ac:dyDescent="0.25">
      <c r="A76" s="55" t="s">
        <v>19</v>
      </c>
      <c r="B76" s="20" t="s">
        <v>19</v>
      </c>
      <c r="C76" s="35"/>
      <c r="D76" s="35"/>
      <c r="E76" s="36"/>
      <c r="F76" s="48"/>
      <c r="G76" s="35"/>
      <c r="H76" s="52"/>
      <c r="I76" s="38"/>
      <c r="J76" s="37"/>
      <c r="K76" s="35"/>
      <c r="L76" s="36"/>
    </row>
    <row r="77" spans="1:12" ht="1" customHeight="1" x14ac:dyDescent="0.25">
      <c r="A77" s="55" t="s">
        <v>19</v>
      </c>
      <c r="B77" s="20" t="s">
        <v>19</v>
      </c>
      <c r="C77" s="35"/>
      <c r="D77" s="35"/>
      <c r="E77" s="36"/>
      <c r="F77" s="48"/>
      <c r="G77" s="35"/>
      <c r="H77" s="52"/>
      <c r="I77" s="38"/>
      <c r="J77" s="37"/>
      <c r="K77" s="35"/>
      <c r="L77" s="36"/>
    </row>
    <row r="78" spans="1:12" x14ac:dyDescent="0.25">
      <c r="A78" s="47" t="s">
        <v>73</v>
      </c>
      <c r="B78" s="20" t="s">
        <v>19</v>
      </c>
      <c r="C78" s="35"/>
      <c r="D78" s="35"/>
      <c r="E78" s="36"/>
      <c r="F78" s="48"/>
      <c r="G78" s="35"/>
      <c r="H78" s="52"/>
      <c r="I78" s="38"/>
      <c r="J78" s="37"/>
      <c r="K78" s="35"/>
      <c r="L78" s="36"/>
    </row>
    <row r="79" spans="1:12" x14ac:dyDescent="0.25">
      <c r="A79" s="34" t="s">
        <v>74</v>
      </c>
      <c r="B79" s="20" t="s">
        <v>19</v>
      </c>
      <c r="C79" s="35">
        <v>35492643</v>
      </c>
      <c r="D79" s="35">
        <v>0</v>
      </c>
      <c r="E79" s="36">
        <v>0</v>
      </c>
      <c r="F79" s="48">
        <v>0</v>
      </c>
      <c r="G79" s="35">
        <v>0</v>
      </c>
      <c r="H79" s="52">
        <v>0</v>
      </c>
      <c r="I79" s="38">
        <v>0</v>
      </c>
      <c r="J79" s="37">
        <v>7</v>
      </c>
      <c r="K79" s="35">
        <v>50</v>
      </c>
      <c r="L79" s="36">
        <v>50</v>
      </c>
    </row>
    <row r="80" spans="1:12" x14ac:dyDescent="0.25">
      <c r="A80" s="34" t="s">
        <v>75</v>
      </c>
      <c r="B80" s="20" t="s">
        <v>19</v>
      </c>
      <c r="C80" s="35">
        <v>49053</v>
      </c>
      <c r="D80" s="35">
        <v>0</v>
      </c>
      <c r="E80" s="36">
        <v>0</v>
      </c>
      <c r="F80" s="48">
        <v>0</v>
      </c>
      <c r="G80" s="35">
        <v>0</v>
      </c>
      <c r="H80" s="52">
        <v>0</v>
      </c>
      <c r="I80" s="38">
        <v>0</v>
      </c>
      <c r="J80" s="37">
        <v>0</v>
      </c>
      <c r="K80" s="35">
        <v>1</v>
      </c>
      <c r="L80" s="36">
        <v>1</v>
      </c>
    </row>
    <row r="81" spans="1:12" x14ac:dyDescent="0.25">
      <c r="A81" s="34" t="s">
        <v>76</v>
      </c>
      <c r="B81" s="20" t="s">
        <v>19</v>
      </c>
      <c r="C81" s="35">
        <v>-1039053</v>
      </c>
      <c r="D81" s="35">
        <v>0</v>
      </c>
      <c r="E81" s="36">
        <v>0</v>
      </c>
      <c r="F81" s="48">
        <v>0</v>
      </c>
      <c r="G81" s="35">
        <v>0</v>
      </c>
      <c r="H81" s="52">
        <v>0</v>
      </c>
      <c r="I81" s="38">
        <v>0</v>
      </c>
      <c r="J81" s="37">
        <v>4</v>
      </c>
      <c r="K81" s="35">
        <v>80</v>
      </c>
      <c r="L81" s="36">
        <v>80</v>
      </c>
    </row>
    <row r="82" spans="1:12" ht="1" customHeight="1" x14ac:dyDescent="0.25">
      <c r="A82" s="34" t="s">
        <v>19</v>
      </c>
      <c r="B82" s="20" t="s">
        <v>19</v>
      </c>
      <c r="C82" s="35"/>
      <c r="D82" s="35"/>
      <c r="E82" s="36"/>
      <c r="F82" s="48"/>
      <c r="G82" s="35"/>
      <c r="H82" s="52"/>
      <c r="I82" s="38"/>
      <c r="J82" s="37"/>
      <c r="K82" s="35"/>
      <c r="L82" s="36"/>
    </row>
    <row r="83" spans="1:12" x14ac:dyDescent="0.25">
      <c r="A83" s="59" t="s">
        <v>77</v>
      </c>
      <c r="B83" s="20" t="s">
        <v>72</v>
      </c>
      <c r="C83" s="41">
        <f>SUM(C79:C81)</f>
        <v>34502643</v>
      </c>
      <c r="D83" s="41">
        <f t="shared" ref="D83:L83" si="7">SUM(D79:D81)</f>
        <v>0</v>
      </c>
      <c r="E83" s="42">
        <f t="shared" si="7"/>
        <v>0</v>
      </c>
      <c r="F83" s="43">
        <f t="shared" si="7"/>
        <v>0</v>
      </c>
      <c r="G83" s="41">
        <f t="shared" si="7"/>
        <v>0</v>
      </c>
      <c r="H83" s="42">
        <f t="shared" si="7"/>
        <v>0</v>
      </c>
      <c r="I83" s="44">
        <f t="shared" si="7"/>
        <v>0</v>
      </c>
      <c r="J83" s="45">
        <f t="shared" si="7"/>
        <v>11</v>
      </c>
      <c r="K83" s="41">
        <f t="shared" si="7"/>
        <v>131</v>
      </c>
      <c r="L83" s="42">
        <f t="shared" si="7"/>
        <v>131</v>
      </c>
    </row>
    <row r="84" spans="1:12" ht="5.15" customHeight="1" x14ac:dyDescent="0.25">
      <c r="A84" s="59" t="s">
        <v>19</v>
      </c>
      <c r="B84" s="20" t="s">
        <v>19</v>
      </c>
      <c r="C84" s="35"/>
      <c r="D84" s="35"/>
      <c r="E84" s="36"/>
      <c r="F84" s="48"/>
      <c r="G84" s="35"/>
      <c r="H84" s="52"/>
      <c r="I84" s="38"/>
      <c r="J84" s="37"/>
      <c r="K84" s="35"/>
      <c r="L84" s="36"/>
    </row>
    <row r="85" spans="1:12" x14ac:dyDescent="0.25">
      <c r="A85" s="12" t="s">
        <v>78</v>
      </c>
      <c r="B85" s="20" t="s">
        <v>19</v>
      </c>
      <c r="C85" s="35"/>
      <c r="D85" s="35"/>
      <c r="E85" s="36"/>
      <c r="F85" s="48"/>
      <c r="G85" s="35"/>
      <c r="H85" s="52"/>
      <c r="I85" s="38"/>
      <c r="J85" s="37"/>
      <c r="K85" s="35"/>
      <c r="L85" s="36"/>
    </row>
    <row r="86" spans="1:12" x14ac:dyDescent="0.25">
      <c r="A86" s="34" t="s">
        <v>79</v>
      </c>
      <c r="B86" s="20" t="s">
        <v>19</v>
      </c>
      <c r="C86" s="35">
        <v>72439061</v>
      </c>
      <c r="D86" s="35">
        <v>0</v>
      </c>
      <c r="E86" s="36">
        <v>10564483</v>
      </c>
      <c r="F86" s="48">
        <v>120070000</v>
      </c>
      <c r="G86" s="35">
        <v>120070000</v>
      </c>
      <c r="H86" s="52">
        <v>120070000</v>
      </c>
      <c r="I86" s="38">
        <v>31118164</v>
      </c>
      <c r="J86" s="37">
        <v>127875000</v>
      </c>
      <c r="K86" s="35">
        <v>135547000</v>
      </c>
      <c r="L86" s="36">
        <v>135547000</v>
      </c>
    </row>
    <row r="87" spans="1:12" ht="5.15" customHeight="1" x14ac:dyDescent="0.25">
      <c r="A87" s="34" t="s">
        <v>19</v>
      </c>
      <c r="B87" s="20" t="s">
        <v>19</v>
      </c>
      <c r="C87" s="35"/>
      <c r="D87" s="35"/>
      <c r="E87" s="36"/>
      <c r="F87" s="48"/>
      <c r="G87" s="35"/>
      <c r="H87" s="52"/>
      <c r="I87" s="38"/>
      <c r="J87" s="37"/>
      <c r="K87" s="35"/>
      <c r="L87" s="36"/>
    </row>
    <row r="88" spans="1:12" x14ac:dyDescent="0.25">
      <c r="A88" s="59" t="s">
        <v>80</v>
      </c>
      <c r="B88" s="20" t="s">
        <v>72</v>
      </c>
      <c r="C88" s="41">
        <f>SUM(C86:C87)</f>
        <v>72439061</v>
      </c>
      <c r="D88" s="41">
        <f t="shared" ref="D88:L88" si="8">SUM(D86:D87)</f>
        <v>0</v>
      </c>
      <c r="E88" s="42">
        <f t="shared" si="8"/>
        <v>10564483</v>
      </c>
      <c r="F88" s="43">
        <f t="shared" si="8"/>
        <v>120070000</v>
      </c>
      <c r="G88" s="41">
        <f t="shared" si="8"/>
        <v>120070000</v>
      </c>
      <c r="H88" s="42">
        <f t="shared" si="8"/>
        <v>120070000</v>
      </c>
      <c r="I88" s="44">
        <f t="shared" si="8"/>
        <v>31118164</v>
      </c>
      <c r="J88" s="45">
        <f t="shared" si="8"/>
        <v>127875000</v>
      </c>
      <c r="K88" s="41">
        <f t="shared" si="8"/>
        <v>135547000</v>
      </c>
      <c r="L88" s="42">
        <f t="shared" si="8"/>
        <v>135547000</v>
      </c>
    </row>
    <row r="89" spans="1:12" ht="5.15" customHeight="1" x14ac:dyDescent="0.25">
      <c r="A89" s="59" t="s">
        <v>19</v>
      </c>
      <c r="B89" s="20" t="s">
        <v>19</v>
      </c>
      <c r="C89" s="35"/>
      <c r="D89" s="35"/>
      <c r="E89" s="36"/>
      <c r="F89" s="48"/>
      <c r="G89" s="35"/>
      <c r="H89" s="52"/>
      <c r="I89" s="38"/>
      <c r="J89" s="37"/>
      <c r="K89" s="35"/>
      <c r="L89" s="36"/>
    </row>
    <row r="90" spans="1:12" x14ac:dyDescent="0.25">
      <c r="A90" s="12" t="s">
        <v>81</v>
      </c>
      <c r="B90" s="20" t="s">
        <v>19</v>
      </c>
      <c r="C90" s="35"/>
      <c r="D90" s="35"/>
      <c r="E90" s="36"/>
      <c r="F90" s="48"/>
      <c r="G90" s="35"/>
      <c r="H90" s="52"/>
      <c r="I90" s="38"/>
      <c r="J90" s="37"/>
      <c r="K90" s="35"/>
      <c r="L90" s="36"/>
    </row>
    <row r="91" spans="1:12" x14ac:dyDescent="0.25">
      <c r="A91" s="34" t="s">
        <v>82</v>
      </c>
      <c r="B91" s="20" t="s">
        <v>19</v>
      </c>
      <c r="C91" s="35">
        <v>0</v>
      </c>
      <c r="D91" s="35">
        <v>0</v>
      </c>
      <c r="E91" s="36">
        <v>0</v>
      </c>
      <c r="F91" s="48">
        <v>0</v>
      </c>
      <c r="G91" s="35">
        <v>0</v>
      </c>
      <c r="H91" s="52">
        <v>0</v>
      </c>
      <c r="I91" s="38">
        <v>0</v>
      </c>
      <c r="J91" s="37">
        <v>0</v>
      </c>
      <c r="K91" s="35">
        <v>0</v>
      </c>
      <c r="L91" s="36">
        <v>0</v>
      </c>
    </row>
    <row r="92" spans="1:12" x14ac:dyDescent="0.25">
      <c r="A92" s="34" t="s">
        <v>83</v>
      </c>
      <c r="B92" s="20" t="s">
        <v>19</v>
      </c>
      <c r="C92" s="35">
        <v>0</v>
      </c>
      <c r="D92" s="35">
        <v>0</v>
      </c>
      <c r="E92" s="36">
        <v>0</v>
      </c>
      <c r="F92" s="48">
        <v>0</v>
      </c>
      <c r="G92" s="35">
        <v>0</v>
      </c>
      <c r="H92" s="52">
        <v>0</v>
      </c>
      <c r="I92" s="38">
        <v>0</v>
      </c>
      <c r="J92" s="37">
        <v>0</v>
      </c>
      <c r="K92" s="35">
        <v>0</v>
      </c>
      <c r="L92" s="36">
        <v>0</v>
      </c>
    </row>
    <row r="93" spans="1:12" x14ac:dyDescent="0.25">
      <c r="A93" s="59" t="s">
        <v>84</v>
      </c>
      <c r="B93" s="20" t="s">
        <v>72</v>
      </c>
      <c r="C93" s="41">
        <f>SUM(C91:C92)</f>
        <v>0</v>
      </c>
      <c r="D93" s="41">
        <f t="shared" ref="D93:L93" si="9">SUM(D91:D92)</f>
        <v>0</v>
      </c>
      <c r="E93" s="42">
        <f t="shared" si="9"/>
        <v>0</v>
      </c>
      <c r="F93" s="43">
        <f t="shared" si="9"/>
        <v>0</v>
      </c>
      <c r="G93" s="41">
        <f t="shared" si="9"/>
        <v>0</v>
      </c>
      <c r="H93" s="42">
        <f t="shared" si="9"/>
        <v>0</v>
      </c>
      <c r="I93" s="44">
        <f t="shared" si="9"/>
        <v>0</v>
      </c>
      <c r="J93" s="45">
        <f t="shared" si="9"/>
        <v>0</v>
      </c>
      <c r="K93" s="41">
        <f t="shared" si="9"/>
        <v>0</v>
      </c>
      <c r="L93" s="42">
        <f t="shared" si="9"/>
        <v>0</v>
      </c>
    </row>
    <row r="94" spans="1:12" ht="5.15" customHeight="1" x14ac:dyDescent="0.25">
      <c r="A94" s="59" t="s">
        <v>19</v>
      </c>
      <c r="B94" s="20" t="s">
        <v>19</v>
      </c>
      <c r="C94" s="35"/>
      <c r="D94" s="35"/>
      <c r="E94" s="36"/>
      <c r="F94" s="48"/>
      <c r="G94" s="35"/>
      <c r="H94" s="52"/>
      <c r="I94" s="38"/>
      <c r="J94" s="37"/>
      <c r="K94" s="35"/>
      <c r="L94" s="36"/>
    </row>
    <row r="95" spans="1:12" x14ac:dyDescent="0.25">
      <c r="A95" s="12" t="s">
        <v>85</v>
      </c>
      <c r="B95" s="20" t="s">
        <v>19</v>
      </c>
      <c r="C95" s="35"/>
      <c r="D95" s="35"/>
      <c r="E95" s="36"/>
      <c r="F95" s="48"/>
      <c r="G95" s="35"/>
      <c r="H95" s="52"/>
      <c r="I95" s="38"/>
      <c r="J95" s="37"/>
      <c r="K95" s="35"/>
      <c r="L95" s="36"/>
    </row>
    <row r="96" spans="1:12" x14ac:dyDescent="0.25">
      <c r="A96" s="55" t="s">
        <v>86</v>
      </c>
      <c r="B96" s="20" t="s">
        <v>19</v>
      </c>
      <c r="C96" s="35">
        <v>27067952</v>
      </c>
      <c r="D96" s="35">
        <v>0</v>
      </c>
      <c r="E96" s="36">
        <v>28120852</v>
      </c>
      <c r="F96" s="48">
        <v>14294721</v>
      </c>
      <c r="G96" s="35">
        <v>14294721</v>
      </c>
      <c r="H96" s="52">
        <v>14294721</v>
      </c>
      <c r="I96" s="38">
        <v>10336522</v>
      </c>
      <c r="J96" s="37">
        <v>12575978</v>
      </c>
      <c r="K96" s="35">
        <v>12293002</v>
      </c>
      <c r="L96" s="36">
        <v>12293002</v>
      </c>
    </row>
    <row r="97" spans="1:12" x14ac:dyDescent="0.25">
      <c r="A97" s="55" t="s">
        <v>87</v>
      </c>
      <c r="B97" s="20" t="s">
        <v>19</v>
      </c>
      <c r="C97" s="35">
        <v>14183452</v>
      </c>
      <c r="D97" s="35">
        <v>0</v>
      </c>
      <c r="E97" s="36">
        <v>16557875</v>
      </c>
      <c r="F97" s="48">
        <v>10178193</v>
      </c>
      <c r="G97" s="35">
        <v>10178193</v>
      </c>
      <c r="H97" s="52">
        <v>10178193</v>
      </c>
      <c r="I97" s="38">
        <v>7675473</v>
      </c>
      <c r="J97" s="37">
        <v>9364950</v>
      </c>
      <c r="K97" s="35">
        <v>9154629</v>
      </c>
      <c r="L97" s="36">
        <v>9154629</v>
      </c>
    </row>
    <row r="98" spans="1:12" x14ac:dyDescent="0.25">
      <c r="A98" s="55" t="s">
        <v>88</v>
      </c>
      <c r="B98" s="20" t="s">
        <v>19</v>
      </c>
      <c r="C98" s="35">
        <v>8178815</v>
      </c>
      <c r="D98" s="35">
        <v>0</v>
      </c>
      <c r="E98" s="36">
        <v>999731</v>
      </c>
      <c r="F98" s="48">
        <v>401486</v>
      </c>
      <c r="G98" s="35">
        <v>401486</v>
      </c>
      <c r="H98" s="52">
        <v>401486</v>
      </c>
      <c r="I98" s="38">
        <v>531709</v>
      </c>
      <c r="J98" s="37">
        <v>114446</v>
      </c>
      <c r="K98" s="35">
        <v>111882</v>
      </c>
      <c r="L98" s="36">
        <v>111882</v>
      </c>
    </row>
    <row r="99" spans="1:12" ht="1" customHeight="1" x14ac:dyDescent="0.25">
      <c r="A99" s="55" t="s">
        <v>19</v>
      </c>
      <c r="B99" s="20" t="s">
        <v>19</v>
      </c>
      <c r="C99" s="35"/>
      <c r="D99" s="35"/>
      <c r="E99" s="36"/>
      <c r="F99" s="48"/>
      <c r="G99" s="35"/>
      <c r="H99" s="52"/>
      <c r="I99" s="38"/>
      <c r="J99" s="37"/>
      <c r="K99" s="35"/>
      <c r="L99" s="36"/>
    </row>
    <row r="100" spans="1:12" ht="1" customHeight="1" x14ac:dyDescent="0.25">
      <c r="A100" s="55" t="s">
        <v>19</v>
      </c>
      <c r="B100" s="20" t="s">
        <v>19</v>
      </c>
      <c r="C100" s="35"/>
      <c r="D100" s="35"/>
      <c r="E100" s="36"/>
      <c r="F100" s="48"/>
      <c r="G100" s="35"/>
      <c r="H100" s="52"/>
      <c r="I100" s="38"/>
      <c r="J100" s="37"/>
      <c r="K100" s="35"/>
      <c r="L100" s="36"/>
    </row>
    <row r="101" spans="1:12" ht="1" customHeight="1" x14ac:dyDescent="0.25">
      <c r="A101" s="55" t="s">
        <v>19</v>
      </c>
      <c r="B101" s="20" t="s">
        <v>19</v>
      </c>
      <c r="C101" s="35"/>
      <c r="D101" s="35"/>
      <c r="E101" s="36"/>
      <c r="F101" s="48"/>
      <c r="G101" s="35"/>
      <c r="H101" s="52"/>
      <c r="I101" s="38"/>
      <c r="J101" s="37"/>
      <c r="K101" s="35"/>
      <c r="L101" s="36"/>
    </row>
    <row r="102" spans="1:12" ht="1" customHeight="1" x14ac:dyDescent="0.25">
      <c r="A102" s="55" t="s">
        <v>19</v>
      </c>
      <c r="B102" s="20" t="s">
        <v>19</v>
      </c>
      <c r="C102" s="35"/>
      <c r="D102" s="35"/>
      <c r="E102" s="36"/>
      <c r="F102" s="48"/>
      <c r="G102" s="35"/>
      <c r="H102" s="52"/>
      <c r="I102" s="38"/>
      <c r="J102" s="37"/>
      <c r="K102" s="35"/>
      <c r="L102" s="36"/>
    </row>
    <row r="103" spans="1:12" ht="1" customHeight="1" x14ac:dyDescent="0.25">
      <c r="A103" s="55" t="s">
        <v>19</v>
      </c>
      <c r="B103" s="20" t="s">
        <v>19</v>
      </c>
      <c r="C103" s="35"/>
      <c r="D103" s="35"/>
      <c r="E103" s="36"/>
      <c r="F103" s="48"/>
      <c r="G103" s="35"/>
      <c r="H103" s="52"/>
      <c r="I103" s="38"/>
      <c r="J103" s="37"/>
      <c r="K103" s="35"/>
      <c r="L103" s="36"/>
    </row>
    <row r="104" spans="1:12" ht="1" customHeight="1" x14ac:dyDescent="0.25">
      <c r="A104" s="55" t="s">
        <v>19</v>
      </c>
      <c r="B104" s="20" t="s">
        <v>19</v>
      </c>
      <c r="C104" s="35"/>
      <c r="D104" s="35"/>
      <c r="E104" s="36"/>
      <c r="F104" s="48"/>
      <c r="G104" s="35"/>
      <c r="H104" s="52"/>
      <c r="I104" s="38"/>
      <c r="J104" s="37"/>
      <c r="K104" s="35"/>
      <c r="L104" s="36"/>
    </row>
    <row r="105" spans="1:12" ht="1" customHeight="1" x14ac:dyDescent="0.25">
      <c r="A105" s="55" t="s">
        <v>19</v>
      </c>
      <c r="B105" s="20" t="s">
        <v>19</v>
      </c>
      <c r="C105" s="35"/>
      <c r="D105" s="35"/>
      <c r="E105" s="36"/>
      <c r="F105" s="48"/>
      <c r="G105" s="35"/>
      <c r="H105" s="52"/>
      <c r="I105" s="38"/>
      <c r="J105" s="37"/>
      <c r="K105" s="35"/>
      <c r="L105" s="36"/>
    </row>
    <row r="106" spans="1:12" ht="1" customHeight="1" x14ac:dyDescent="0.25">
      <c r="A106" s="55" t="s">
        <v>19</v>
      </c>
      <c r="B106" s="20" t="s">
        <v>19</v>
      </c>
      <c r="C106" s="35"/>
      <c r="D106" s="35"/>
      <c r="E106" s="36"/>
      <c r="F106" s="48"/>
      <c r="G106" s="35"/>
      <c r="H106" s="52"/>
      <c r="I106" s="38"/>
      <c r="J106" s="37"/>
      <c r="K106" s="35"/>
      <c r="L106" s="36"/>
    </row>
    <row r="107" spans="1:12" ht="1" customHeight="1" x14ac:dyDescent="0.25">
      <c r="A107" s="55" t="s">
        <v>19</v>
      </c>
      <c r="B107" s="20" t="s">
        <v>19</v>
      </c>
      <c r="C107" s="35"/>
      <c r="D107" s="35"/>
      <c r="E107" s="36"/>
      <c r="F107" s="48"/>
      <c r="G107" s="35"/>
      <c r="H107" s="52"/>
      <c r="I107" s="38"/>
      <c r="J107" s="37"/>
      <c r="K107" s="35"/>
      <c r="L107" s="36"/>
    </row>
    <row r="108" spans="1:12" ht="1" customHeight="1" x14ac:dyDescent="0.25">
      <c r="A108" s="55" t="s">
        <v>19</v>
      </c>
      <c r="B108" s="20" t="s">
        <v>19</v>
      </c>
      <c r="C108" s="35"/>
      <c r="D108" s="35"/>
      <c r="E108" s="36"/>
      <c r="F108" s="48"/>
      <c r="G108" s="35"/>
      <c r="H108" s="52"/>
      <c r="I108" s="38"/>
      <c r="J108" s="37"/>
      <c r="K108" s="35"/>
      <c r="L108" s="36"/>
    </row>
    <row r="109" spans="1:12" ht="1" customHeight="1" x14ac:dyDescent="0.25">
      <c r="A109" s="55" t="s">
        <v>19</v>
      </c>
      <c r="B109" s="20" t="s">
        <v>19</v>
      </c>
      <c r="C109" s="35"/>
      <c r="D109" s="35"/>
      <c r="E109" s="36"/>
      <c r="F109" s="48"/>
      <c r="G109" s="35"/>
      <c r="H109" s="52"/>
      <c r="I109" s="38"/>
      <c r="J109" s="37"/>
      <c r="K109" s="35"/>
      <c r="L109" s="36"/>
    </row>
    <row r="110" spans="1:12" ht="1" customHeight="1" x14ac:dyDescent="0.25">
      <c r="A110" s="55" t="s">
        <v>19</v>
      </c>
      <c r="B110" s="20" t="s">
        <v>19</v>
      </c>
      <c r="C110" s="35"/>
      <c r="D110" s="35"/>
      <c r="E110" s="36"/>
      <c r="F110" s="48"/>
      <c r="G110" s="35"/>
      <c r="H110" s="52"/>
      <c r="I110" s="38"/>
      <c r="J110" s="37"/>
      <c r="K110" s="35"/>
      <c r="L110" s="36"/>
    </row>
    <row r="111" spans="1:12" ht="1" customHeight="1" x14ac:dyDescent="0.25">
      <c r="A111" s="55" t="s">
        <v>19</v>
      </c>
      <c r="B111" s="20" t="s">
        <v>19</v>
      </c>
      <c r="C111" s="35"/>
      <c r="D111" s="35"/>
      <c r="E111" s="36"/>
      <c r="F111" s="48"/>
      <c r="G111" s="35"/>
      <c r="H111" s="52"/>
      <c r="I111" s="38"/>
      <c r="J111" s="37"/>
      <c r="K111" s="35"/>
      <c r="L111" s="36"/>
    </row>
    <row r="112" spans="1:12" ht="1" customHeight="1" x14ac:dyDescent="0.25">
      <c r="A112" s="55" t="s">
        <v>19</v>
      </c>
      <c r="B112" s="20" t="s">
        <v>19</v>
      </c>
      <c r="C112" s="35"/>
      <c r="D112" s="35"/>
      <c r="E112" s="36"/>
      <c r="F112" s="48"/>
      <c r="G112" s="35"/>
      <c r="H112" s="52"/>
      <c r="I112" s="38"/>
      <c r="J112" s="37"/>
      <c r="K112" s="35"/>
      <c r="L112" s="36"/>
    </row>
    <row r="113" spans="1:12" ht="1" customHeight="1" x14ac:dyDescent="0.25">
      <c r="A113" s="55" t="s">
        <v>19</v>
      </c>
      <c r="B113" s="20" t="s">
        <v>19</v>
      </c>
      <c r="C113" s="35"/>
      <c r="D113" s="35"/>
      <c r="E113" s="36"/>
      <c r="F113" s="48"/>
      <c r="G113" s="35"/>
      <c r="H113" s="52"/>
      <c r="I113" s="38"/>
      <c r="J113" s="37"/>
      <c r="K113" s="35"/>
      <c r="L113" s="36"/>
    </row>
    <row r="114" spans="1:12" ht="1" customHeight="1" x14ac:dyDescent="0.25">
      <c r="A114" s="55" t="s">
        <v>19</v>
      </c>
      <c r="B114" s="20" t="s">
        <v>19</v>
      </c>
      <c r="C114" s="35"/>
      <c r="D114" s="35"/>
      <c r="E114" s="36"/>
      <c r="F114" s="48"/>
      <c r="G114" s="35"/>
      <c r="H114" s="52"/>
      <c r="I114" s="38"/>
      <c r="J114" s="37"/>
      <c r="K114" s="35"/>
      <c r="L114" s="36"/>
    </row>
    <row r="115" spans="1:12" ht="1" customHeight="1" x14ac:dyDescent="0.25">
      <c r="A115" s="55" t="s">
        <v>19</v>
      </c>
      <c r="B115" s="20" t="s">
        <v>19</v>
      </c>
      <c r="C115" s="35"/>
      <c r="D115" s="35"/>
      <c r="E115" s="36"/>
      <c r="F115" s="48"/>
      <c r="G115" s="35"/>
      <c r="H115" s="52"/>
      <c r="I115" s="38"/>
      <c r="J115" s="37"/>
      <c r="K115" s="35"/>
      <c r="L115" s="36"/>
    </row>
    <row r="116" spans="1:12" ht="1" customHeight="1" x14ac:dyDescent="0.25">
      <c r="A116" s="55" t="s">
        <v>19</v>
      </c>
      <c r="B116" s="20" t="s">
        <v>19</v>
      </c>
      <c r="C116" s="35"/>
      <c r="D116" s="35"/>
      <c r="E116" s="36"/>
      <c r="F116" s="48"/>
      <c r="G116" s="35"/>
      <c r="H116" s="52"/>
      <c r="I116" s="38"/>
      <c r="J116" s="37"/>
      <c r="K116" s="35"/>
      <c r="L116" s="36"/>
    </row>
    <row r="117" spans="1:12" ht="1" customHeight="1" x14ac:dyDescent="0.25">
      <c r="A117" s="55" t="s">
        <v>19</v>
      </c>
      <c r="B117" s="20" t="s">
        <v>19</v>
      </c>
      <c r="C117" s="35"/>
      <c r="D117" s="35"/>
      <c r="E117" s="36"/>
      <c r="F117" s="48"/>
      <c r="G117" s="35"/>
      <c r="H117" s="52"/>
      <c r="I117" s="38"/>
      <c r="J117" s="37"/>
      <c r="K117" s="35"/>
      <c r="L117" s="36"/>
    </row>
    <row r="118" spans="1:12" ht="1" customHeight="1" x14ac:dyDescent="0.25">
      <c r="A118" s="55" t="s">
        <v>19</v>
      </c>
      <c r="B118" s="20" t="s">
        <v>19</v>
      </c>
      <c r="C118" s="35"/>
      <c r="D118" s="35"/>
      <c r="E118" s="36"/>
      <c r="F118" s="48"/>
      <c r="G118" s="35"/>
      <c r="H118" s="52"/>
      <c r="I118" s="38"/>
      <c r="J118" s="37"/>
      <c r="K118" s="35"/>
      <c r="L118" s="36"/>
    </row>
    <row r="119" spans="1:12" ht="1" customHeight="1" x14ac:dyDescent="0.25">
      <c r="A119" s="55" t="s">
        <v>19</v>
      </c>
      <c r="B119" s="20" t="s">
        <v>19</v>
      </c>
      <c r="C119" s="35"/>
      <c r="D119" s="35"/>
      <c r="E119" s="36"/>
      <c r="F119" s="48"/>
      <c r="G119" s="35"/>
      <c r="H119" s="52"/>
      <c r="I119" s="38"/>
      <c r="J119" s="37"/>
      <c r="K119" s="35"/>
      <c r="L119" s="36"/>
    </row>
    <row r="120" spans="1:12" ht="1" customHeight="1" x14ac:dyDescent="0.25">
      <c r="A120" s="55" t="s">
        <v>19</v>
      </c>
      <c r="B120" s="20" t="s">
        <v>19</v>
      </c>
      <c r="C120" s="35"/>
      <c r="D120" s="35"/>
      <c r="E120" s="36"/>
      <c r="F120" s="48"/>
      <c r="G120" s="35"/>
      <c r="H120" s="52"/>
      <c r="I120" s="38"/>
      <c r="J120" s="37"/>
      <c r="K120" s="35"/>
      <c r="L120" s="36"/>
    </row>
    <row r="121" spans="1:12" ht="1" customHeight="1" x14ac:dyDescent="0.25">
      <c r="A121" s="62" t="s">
        <v>19</v>
      </c>
      <c r="B121" s="20" t="s">
        <v>19</v>
      </c>
      <c r="C121" s="35"/>
      <c r="D121" s="35"/>
      <c r="E121" s="36"/>
      <c r="F121" s="48"/>
      <c r="G121" s="35"/>
      <c r="H121" s="52"/>
      <c r="I121" s="38"/>
      <c r="J121" s="37"/>
      <c r="K121" s="35"/>
      <c r="L121" s="36"/>
    </row>
    <row r="122" spans="1:12" ht="1" customHeight="1" x14ac:dyDescent="0.25">
      <c r="A122" s="51" t="s">
        <v>19</v>
      </c>
      <c r="B122" s="20" t="s">
        <v>19</v>
      </c>
      <c r="C122" s="35"/>
      <c r="D122" s="35"/>
      <c r="E122" s="36"/>
      <c r="F122" s="48"/>
      <c r="G122" s="35"/>
      <c r="H122" s="52"/>
      <c r="I122" s="38"/>
      <c r="J122" s="37"/>
      <c r="K122" s="35"/>
      <c r="L122" s="36"/>
    </row>
    <row r="123" spans="1:12" ht="1" customHeight="1" x14ac:dyDescent="0.25">
      <c r="A123" s="63" t="s">
        <v>19</v>
      </c>
      <c r="B123" s="20" t="s">
        <v>19</v>
      </c>
      <c r="C123" s="35"/>
      <c r="D123" s="35"/>
      <c r="E123" s="36"/>
      <c r="F123" s="48"/>
      <c r="G123" s="35"/>
      <c r="H123" s="52"/>
      <c r="I123" s="38"/>
      <c r="J123" s="37"/>
      <c r="K123" s="35"/>
      <c r="L123" s="36"/>
    </row>
    <row r="124" spans="1:12" ht="1" customHeight="1" x14ac:dyDescent="0.25">
      <c r="A124" s="63" t="s">
        <v>19</v>
      </c>
      <c r="B124" s="20" t="s">
        <v>19</v>
      </c>
      <c r="C124" s="35"/>
      <c r="D124" s="35"/>
      <c r="E124" s="36"/>
      <c r="F124" s="48"/>
      <c r="G124" s="35"/>
      <c r="H124" s="52"/>
      <c r="I124" s="38"/>
      <c r="J124" s="37"/>
      <c r="K124" s="35"/>
      <c r="L124" s="36"/>
    </row>
    <row r="125" spans="1:12" ht="1" customHeight="1" x14ac:dyDescent="0.25">
      <c r="A125" s="63" t="s">
        <v>19</v>
      </c>
      <c r="B125" s="20" t="s">
        <v>19</v>
      </c>
      <c r="C125" s="35"/>
      <c r="D125" s="35"/>
      <c r="E125" s="36"/>
      <c r="F125" s="48"/>
      <c r="G125" s="35"/>
      <c r="H125" s="52"/>
      <c r="I125" s="38"/>
      <c r="J125" s="37"/>
      <c r="K125" s="35"/>
      <c r="L125" s="36"/>
    </row>
    <row r="126" spans="1:12" ht="1" customHeight="1" x14ac:dyDescent="0.25">
      <c r="A126" s="63" t="s">
        <v>19</v>
      </c>
      <c r="B126" s="20" t="s">
        <v>19</v>
      </c>
      <c r="C126" s="35"/>
      <c r="D126" s="35"/>
      <c r="E126" s="36"/>
      <c r="F126" s="48"/>
      <c r="G126" s="35"/>
      <c r="H126" s="52"/>
      <c r="I126" s="38"/>
      <c r="J126" s="37"/>
      <c r="K126" s="35"/>
      <c r="L126" s="36"/>
    </row>
    <row r="127" spans="1:12" x14ac:dyDescent="0.25">
      <c r="A127" s="59" t="s">
        <v>89</v>
      </c>
      <c r="B127" s="20" t="s">
        <v>72</v>
      </c>
      <c r="C127" s="41">
        <f>SUM(C96:C98)</f>
        <v>49430219</v>
      </c>
      <c r="D127" s="41">
        <f t="shared" ref="D127:L127" si="10">SUM(D96:D98)</f>
        <v>0</v>
      </c>
      <c r="E127" s="42">
        <f t="shared" si="10"/>
        <v>45678458</v>
      </c>
      <c r="F127" s="43">
        <f t="shared" si="10"/>
        <v>24874400</v>
      </c>
      <c r="G127" s="41">
        <f t="shared" si="10"/>
        <v>24874400</v>
      </c>
      <c r="H127" s="42">
        <f t="shared" si="10"/>
        <v>24874400</v>
      </c>
      <c r="I127" s="44">
        <f t="shared" si="10"/>
        <v>18543704</v>
      </c>
      <c r="J127" s="45">
        <f t="shared" si="10"/>
        <v>22055374</v>
      </c>
      <c r="K127" s="41">
        <f t="shared" si="10"/>
        <v>21559513</v>
      </c>
      <c r="L127" s="42">
        <f t="shared" si="10"/>
        <v>21559513</v>
      </c>
    </row>
    <row r="128" spans="1:12" ht="5.15" customHeight="1" x14ac:dyDescent="0.25">
      <c r="A128" s="54" t="s">
        <v>19</v>
      </c>
      <c r="B128" s="20" t="s">
        <v>19</v>
      </c>
      <c r="C128" s="35"/>
      <c r="D128" s="35"/>
      <c r="E128" s="36"/>
      <c r="F128" s="48"/>
      <c r="G128" s="35"/>
      <c r="H128" s="52"/>
      <c r="I128" s="38"/>
      <c r="J128" s="37"/>
      <c r="K128" s="35"/>
      <c r="L128" s="36"/>
    </row>
    <row r="129" spans="1:12" x14ac:dyDescent="0.25">
      <c r="A129" s="12" t="s">
        <v>90</v>
      </c>
      <c r="B129" s="20" t="s">
        <v>19</v>
      </c>
      <c r="C129" s="35"/>
      <c r="D129" s="35"/>
      <c r="E129" s="36"/>
      <c r="F129" s="48"/>
      <c r="G129" s="35"/>
      <c r="H129" s="52"/>
      <c r="I129" s="38"/>
      <c r="J129" s="37"/>
      <c r="K129" s="35"/>
      <c r="L129" s="36"/>
    </row>
    <row r="130" spans="1:12" x14ac:dyDescent="0.25">
      <c r="A130" s="34" t="s">
        <v>91</v>
      </c>
      <c r="B130" s="20" t="s">
        <v>19</v>
      </c>
      <c r="C130" s="35">
        <v>182321</v>
      </c>
      <c r="D130" s="35">
        <v>0</v>
      </c>
      <c r="E130" s="36">
        <v>141792</v>
      </c>
      <c r="F130" s="48">
        <v>110342</v>
      </c>
      <c r="G130" s="35">
        <v>110342</v>
      </c>
      <c r="H130" s="52">
        <v>110342</v>
      </c>
      <c r="I130" s="38">
        <v>112435</v>
      </c>
      <c r="J130" s="37">
        <v>227835</v>
      </c>
      <c r="K130" s="35">
        <v>251716</v>
      </c>
      <c r="L130" s="36">
        <v>251716</v>
      </c>
    </row>
    <row r="131" spans="1:12" x14ac:dyDescent="0.25">
      <c r="A131" s="34" t="s">
        <v>92</v>
      </c>
      <c r="B131" s="20" t="s">
        <v>19</v>
      </c>
      <c r="C131" s="35">
        <v>0</v>
      </c>
      <c r="D131" s="35">
        <v>0</v>
      </c>
      <c r="E131" s="36">
        <v>0</v>
      </c>
      <c r="F131" s="48">
        <v>0</v>
      </c>
      <c r="G131" s="35">
        <v>0</v>
      </c>
      <c r="H131" s="52">
        <v>0</v>
      </c>
      <c r="I131" s="38">
        <v>0</v>
      </c>
      <c r="J131" s="37">
        <v>0</v>
      </c>
      <c r="K131" s="35">
        <v>1</v>
      </c>
      <c r="L131" s="36">
        <v>1</v>
      </c>
    </row>
    <row r="132" spans="1:12" ht="1" customHeight="1" x14ac:dyDescent="0.25">
      <c r="A132" s="34" t="s">
        <v>19</v>
      </c>
      <c r="B132" s="20" t="s">
        <v>19</v>
      </c>
      <c r="C132" s="35"/>
      <c r="D132" s="35"/>
      <c r="E132" s="36"/>
      <c r="F132" s="48"/>
      <c r="G132" s="35"/>
      <c r="H132" s="52"/>
      <c r="I132" s="38"/>
      <c r="J132" s="37"/>
      <c r="K132" s="35"/>
      <c r="L132" s="36"/>
    </row>
    <row r="133" spans="1:12" x14ac:dyDescent="0.25">
      <c r="A133" s="34" t="s">
        <v>93</v>
      </c>
      <c r="B133" s="20" t="s">
        <v>19</v>
      </c>
      <c r="C133" s="35">
        <v>3339265</v>
      </c>
      <c r="D133" s="35">
        <v>0</v>
      </c>
      <c r="E133" s="36">
        <v>3122140</v>
      </c>
      <c r="F133" s="48">
        <v>1029857</v>
      </c>
      <c r="G133" s="35">
        <v>1029857</v>
      </c>
      <c r="H133" s="52">
        <v>1029857</v>
      </c>
      <c r="I133" s="38">
        <v>0</v>
      </c>
      <c r="J133" s="37">
        <v>0</v>
      </c>
      <c r="K133" s="35">
        <v>1</v>
      </c>
      <c r="L133" s="36">
        <v>1</v>
      </c>
    </row>
    <row r="134" spans="1:12" ht="1" customHeight="1" x14ac:dyDescent="0.25">
      <c r="A134" s="34" t="s">
        <v>19</v>
      </c>
      <c r="B134" s="20" t="s">
        <v>19</v>
      </c>
      <c r="C134" s="35"/>
      <c r="D134" s="35"/>
      <c r="E134" s="36"/>
      <c r="F134" s="48"/>
      <c r="G134" s="35"/>
      <c r="H134" s="52"/>
      <c r="I134" s="38"/>
      <c r="J134" s="37"/>
      <c r="K134" s="35"/>
      <c r="L134" s="36"/>
    </row>
    <row r="135" spans="1:12" ht="1" customHeight="1" x14ac:dyDescent="0.25">
      <c r="A135" s="55" t="s">
        <v>19</v>
      </c>
      <c r="B135" s="20" t="s">
        <v>19</v>
      </c>
      <c r="C135" s="35"/>
      <c r="D135" s="35"/>
      <c r="E135" s="36"/>
      <c r="F135" s="48"/>
      <c r="G135" s="35"/>
      <c r="H135" s="52"/>
      <c r="I135" s="38"/>
      <c r="J135" s="37"/>
      <c r="K135" s="35"/>
      <c r="L135" s="36"/>
    </row>
    <row r="136" spans="1:12" x14ac:dyDescent="0.25">
      <c r="A136" s="55" t="s">
        <v>94</v>
      </c>
      <c r="B136" s="20" t="s">
        <v>19</v>
      </c>
      <c r="C136" s="35">
        <v>19148983</v>
      </c>
      <c r="D136" s="35">
        <v>0</v>
      </c>
      <c r="E136" s="36">
        <v>24309681</v>
      </c>
      <c r="F136" s="48">
        <v>21346399</v>
      </c>
      <c r="G136" s="35">
        <v>21346399</v>
      </c>
      <c r="H136" s="52">
        <v>21346399</v>
      </c>
      <c r="I136" s="38">
        <v>15633346</v>
      </c>
      <c r="J136" s="37">
        <v>25896476</v>
      </c>
      <c r="K136" s="35">
        <v>28434656</v>
      </c>
      <c r="L136" s="36">
        <v>28434658</v>
      </c>
    </row>
    <row r="137" spans="1:12" ht="1" customHeight="1" x14ac:dyDescent="0.25">
      <c r="A137" s="55" t="s">
        <v>19</v>
      </c>
      <c r="B137" s="20" t="s">
        <v>19</v>
      </c>
      <c r="C137" s="35"/>
      <c r="D137" s="35"/>
      <c r="E137" s="36"/>
      <c r="F137" s="48"/>
      <c r="G137" s="35"/>
      <c r="H137" s="52"/>
      <c r="I137" s="38"/>
      <c r="J137" s="37"/>
      <c r="K137" s="35"/>
      <c r="L137" s="36"/>
    </row>
    <row r="138" spans="1:12" ht="1" customHeight="1" x14ac:dyDescent="0.25">
      <c r="A138" s="55" t="s">
        <v>19</v>
      </c>
      <c r="B138" s="20" t="s">
        <v>19</v>
      </c>
      <c r="C138" s="35"/>
      <c r="D138" s="35"/>
      <c r="E138" s="36"/>
      <c r="F138" s="48"/>
      <c r="G138" s="35"/>
      <c r="H138" s="52"/>
      <c r="I138" s="38"/>
      <c r="J138" s="37"/>
      <c r="K138" s="35"/>
      <c r="L138" s="36"/>
    </row>
    <row r="139" spans="1:12" ht="1" customHeight="1" x14ac:dyDescent="0.25">
      <c r="A139" s="55" t="s">
        <v>19</v>
      </c>
      <c r="B139" s="20" t="s">
        <v>19</v>
      </c>
      <c r="C139" s="35"/>
      <c r="D139" s="35"/>
      <c r="E139" s="36"/>
      <c r="F139" s="48"/>
      <c r="G139" s="35"/>
      <c r="H139" s="52"/>
      <c r="I139" s="38"/>
      <c r="J139" s="37"/>
      <c r="K139" s="35"/>
      <c r="L139" s="36"/>
    </row>
    <row r="140" spans="1:12" ht="1" customHeight="1" x14ac:dyDescent="0.25">
      <c r="A140" s="55" t="s">
        <v>19</v>
      </c>
      <c r="B140" s="20" t="s">
        <v>19</v>
      </c>
      <c r="C140" s="35"/>
      <c r="D140" s="35"/>
      <c r="E140" s="36"/>
      <c r="F140" s="48"/>
      <c r="G140" s="35"/>
      <c r="H140" s="52"/>
      <c r="I140" s="38"/>
      <c r="J140" s="37"/>
      <c r="K140" s="35"/>
      <c r="L140" s="36"/>
    </row>
    <row r="141" spans="1:12" ht="1" customHeight="1" x14ac:dyDescent="0.25">
      <c r="A141" s="55" t="s">
        <v>19</v>
      </c>
      <c r="B141" s="20" t="s">
        <v>19</v>
      </c>
      <c r="C141" s="35"/>
      <c r="D141" s="35"/>
      <c r="E141" s="36"/>
      <c r="F141" s="48"/>
      <c r="G141" s="35"/>
      <c r="H141" s="52"/>
      <c r="I141" s="38"/>
      <c r="J141" s="37"/>
      <c r="K141" s="35"/>
      <c r="L141" s="36"/>
    </row>
    <row r="142" spans="1:12" ht="1" customHeight="1" x14ac:dyDescent="0.25">
      <c r="A142" s="55" t="s">
        <v>19</v>
      </c>
      <c r="B142" s="20" t="s">
        <v>19</v>
      </c>
      <c r="C142" s="35"/>
      <c r="D142" s="35"/>
      <c r="E142" s="36"/>
      <c r="F142" s="48"/>
      <c r="G142" s="35"/>
      <c r="H142" s="52"/>
      <c r="I142" s="38"/>
      <c r="J142" s="37"/>
      <c r="K142" s="35"/>
      <c r="L142" s="36"/>
    </row>
    <row r="143" spans="1:12" ht="1" customHeight="1" x14ac:dyDescent="0.25">
      <c r="A143" s="55" t="s">
        <v>19</v>
      </c>
      <c r="B143" s="20" t="s">
        <v>19</v>
      </c>
      <c r="C143" s="35"/>
      <c r="D143" s="35"/>
      <c r="E143" s="36"/>
      <c r="F143" s="48"/>
      <c r="G143" s="35"/>
      <c r="H143" s="52"/>
      <c r="I143" s="38"/>
      <c r="J143" s="37"/>
      <c r="K143" s="35"/>
      <c r="L143" s="36"/>
    </row>
    <row r="144" spans="1:12" ht="1" customHeight="1" x14ac:dyDescent="0.25">
      <c r="A144" s="55" t="s">
        <v>19</v>
      </c>
      <c r="B144" s="20" t="s">
        <v>19</v>
      </c>
      <c r="C144" s="35"/>
      <c r="D144" s="35"/>
      <c r="E144" s="36"/>
      <c r="F144" s="48"/>
      <c r="G144" s="35"/>
      <c r="H144" s="52"/>
      <c r="I144" s="38"/>
      <c r="J144" s="37"/>
      <c r="K144" s="35"/>
      <c r="L144" s="36"/>
    </row>
    <row r="145" spans="1:12" ht="1" customHeight="1" x14ac:dyDescent="0.25">
      <c r="A145" s="55" t="s">
        <v>19</v>
      </c>
      <c r="B145" s="20" t="s">
        <v>19</v>
      </c>
      <c r="C145" s="35"/>
      <c r="D145" s="35"/>
      <c r="E145" s="36"/>
      <c r="F145" s="48"/>
      <c r="G145" s="35"/>
      <c r="H145" s="52"/>
      <c r="I145" s="38"/>
      <c r="J145" s="37"/>
      <c r="K145" s="35"/>
      <c r="L145" s="36"/>
    </row>
    <row r="146" spans="1:12" ht="1" customHeight="1" x14ac:dyDescent="0.25">
      <c r="A146" s="55" t="s">
        <v>19</v>
      </c>
      <c r="B146" s="20" t="s">
        <v>19</v>
      </c>
      <c r="C146" s="35"/>
      <c r="D146" s="35"/>
      <c r="E146" s="36"/>
      <c r="F146" s="48"/>
      <c r="G146" s="35"/>
      <c r="H146" s="52"/>
      <c r="I146" s="38"/>
      <c r="J146" s="37"/>
      <c r="K146" s="35"/>
      <c r="L146" s="36"/>
    </row>
    <row r="147" spans="1:12" ht="1" customHeight="1" x14ac:dyDescent="0.25">
      <c r="A147" s="55" t="s">
        <v>19</v>
      </c>
      <c r="B147" s="20" t="s">
        <v>19</v>
      </c>
      <c r="C147" s="35"/>
      <c r="D147" s="35"/>
      <c r="E147" s="36"/>
      <c r="F147" s="48"/>
      <c r="G147" s="35"/>
      <c r="H147" s="52"/>
      <c r="I147" s="38"/>
      <c r="J147" s="37"/>
      <c r="K147" s="35"/>
      <c r="L147" s="36"/>
    </row>
    <row r="148" spans="1:12" ht="1" customHeight="1" x14ac:dyDescent="0.25">
      <c r="A148" s="55" t="s">
        <v>19</v>
      </c>
      <c r="B148" s="20" t="s">
        <v>19</v>
      </c>
      <c r="C148" s="35"/>
      <c r="D148" s="35"/>
      <c r="E148" s="36"/>
      <c r="F148" s="48"/>
      <c r="G148" s="35"/>
      <c r="H148" s="52"/>
      <c r="I148" s="38"/>
      <c r="J148" s="37"/>
      <c r="K148" s="35"/>
      <c r="L148" s="36"/>
    </row>
    <row r="149" spans="1:12" ht="1" customHeight="1" x14ac:dyDescent="0.25">
      <c r="A149" s="55" t="s">
        <v>19</v>
      </c>
      <c r="B149" s="20" t="s">
        <v>19</v>
      </c>
      <c r="C149" s="35"/>
      <c r="D149" s="35"/>
      <c r="E149" s="36"/>
      <c r="F149" s="48"/>
      <c r="G149" s="35"/>
      <c r="H149" s="52"/>
      <c r="I149" s="38"/>
      <c r="J149" s="37"/>
      <c r="K149" s="35"/>
      <c r="L149" s="36"/>
    </row>
    <row r="150" spans="1:12" ht="1" customHeight="1" x14ac:dyDescent="0.25">
      <c r="A150" s="55" t="s">
        <v>19</v>
      </c>
      <c r="B150" s="20" t="s">
        <v>19</v>
      </c>
      <c r="C150" s="35"/>
      <c r="D150" s="35"/>
      <c r="E150" s="36"/>
      <c r="F150" s="48"/>
      <c r="G150" s="35"/>
      <c r="H150" s="52"/>
      <c r="I150" s="38"/>
      <c r="J150" s="37"/>
      <c r="K150" s="35"/>
      <c r="L150" s="36"/>
    </row>
    <row r="151" spans="1:12" ht="1" customHeight="1" x14ac:dyDescent="0.25">
      <c r="A151" s="34" t="s">
        <v>19</v>
      </c>
      <c r="B151" s="20" t="s">
        <v>19</v>
      </c>
      <c r="C151" s="35"/>
      <c r="D151" s="35"/>
      <c r="E151" s="36"/>
      <c r="F151" s="48"/>
      <c r="G151" s="35"/>
      <c r="H151" s="52"/>
      <c r="I151" s="38"/>
      <c r="J151" s="37"/>
      <c r="K151" s="35"/>
      <c r="L151" s="36"/>
    </row>
    <row r="152" spans="1:12" ht="1" customHeight="1" x14ac:dyDescent="0.25">
      <c r="A152" s="34" t="s">
        <v>19</v>
      </c>
      <c r="B152" s="20" t="s">
        <v>19</v>
      </c>
      <c r="C152" s="35"/>
      <c r="D152" s="35"/>
      <c r="E152" s="36"/>
      <c r="F152" s="48"/>
      <c r="G152" s="35"/>
      <c r="H152" s="52"/>
      <c r="I152" s="38"/>
      <c r="J152" s="37"/>
      <c r="K152" s="35"/>
      <c r="L152" s="36"/>
    </row>
    <row r="153" spans="1:12" ht="1" customHeight="1" x14ac:dyDescent="0.25">
      <c r="A153" s="34" t="s">
        <v>19</v>
      </c>
      <c r="B153" s="20" t="s">
        <v>19</v>
      </c>
      <c r="C153" s="35"/>
      <c r="D153" s="35"/>
      <c r="E153" s="36"/>
      <c r="F153" s="48"/>
      <c r="G153" s="35"/>
      <c r="H153" s="52"/>
      <c r="I153" s="38"/>
      <c r="J153" s="37"/>
      <c r="K153" s="35"/>
      <c r="L153" s="36"/>
    </row>
    <row r="154" spans="1:12" ht="1" customHeight="1" x14ac:dyDescent="0.25">
      <c r="A154" s="34" t="s">
        <v>19</v>
      </c>
      <c r="B154" s="20" t="s">
        <v>19</v>
      </c>
      <c r="C154" s="35"/>
      <c r="D154" s="35"/>
      <c r="E154" s="36"/>
      <c r="F154" s="48"/>
      <c r="G154" s="35"/>
      <c r="H154" s="52"/>
      <c r="I154" s="38"/>
      <c r="J154" s="37"/>
      <c r="K154" s="35"/>
      <c r="L154" s="36"/>
    </row>
    <row r="155" spans="1:12" ht="1" customHeight="1" x14ac:dyDescent="0.25">
      <c r="A155" s="34" t="s">
        <v>19</v>
      </c>
      <c r="B155" s="20" t="s">
        <v>19</v>
      </c>
      <c r="C155" s="35"/>
      <c r="D155" s="35"/>
      <c r="E155" s="36"/>
      <c r="F155" s="48"/>
      <c r="G155" s="35"/>
      <c r="H155" s="52"/>
      <c r="I155" s="38"/>
      <c r="J155" s="37"/>
      <c r="K155" s="35"/>
      <c r="L155" s="36"/>
    </row>
    <row r="156" spans="1:12" ht="1" customHeight="1" x14ac:dyDescent="0.25">
      <c r="A156" s="34" t="s">
        <v>19</v>
      </c>
      <c r="B156" s="20" t="s">
        <v>19</v>
      </c>
      <c r="C156" s="35"/>
      <c r="D156" s="35"/>
      <c r="E156" s="36"/>
      <c r="F156" s="48"/>
      <c r="G156" s="35"/>
      <c r="H156" s="52"/>
      <c r="I156" s="38"/>
      <c r="J156" s="37"/>
      <c r="K156" s="35"/>
      <c r="L156" s="36"/>
    </row>
    <row r="157" spans="1:12" x14ac:dyDescent="0.25">
      <c r="A157" s="64" t="s">
        <v>95</v>
      </c>
      <c r="B157" s="65" t="s">
        <v>72</v>
      </c>
      <c r="C157" s="66">
        <f>+C130+C131+C133+C136</f>
        <v>22670569</v>
      </c>
      <c r="D157" s="66">
        <f t="shared" ref="D157:L157" si="11">+D130+D131+D133+D136</f>
        <v>0</v>
      </c>
      <c r="E157" s="67">
        <f t="shared" si="11"/>
        <v>27573613</v>
      </c>
      <c r="F157" s="68">
        <f t="shared" si="11"/>
        <v>22486598</v>
      </c>
      <c r="G157" s="66">
        <f t="shared" si="11"/>
        <v>22486598</v>
      </c>
      <c r="H157" s="67">
        <f t="shared" si="11"/>
        <v>22486598</v>
      </c>
      <c r="I157" s="69">
        <f t="shared" si="11"/>
        <v>15745781</v>
      </c>
      <c r="J157" s="70">
        <f t="shared" si="11"/>
        <v>26124311</v>
      </c>
      <c r="K157" s="66">
        <f t="shared" si="11"/>
        <v>28686374</v>
      </c>
      <c r="L157" s="67">
        <f t="shared" si="11"/>
        <v>28686376</v>
      </c>
    </row>
    <row r="158" spans="1:12" x14ac:dyDescent="0.25">
      <c r="A158" s="71" t="s">
        <v>19</v>
      </c>
      <c r="B158" s="72" t="s">
        <v>19</v>
      </c>
      <c r="C158" s="73"/>
      <c r="D158" s="73"/>
      <c r="E158" s="73"/>
      <c r="F158" s="73"/>
      <c r="G158" s="73"/>
      <c r="H158" s="73"/>
      <c r="I158" s="73"/>
      <c r="J158" s="37"/>
      <c r="K158" s="35"/>
      <c r="L158" s="73"/>
    </row>
    <row r="159" spans="1:12" x14ac:dyDescent="0.25">
      <c r="A159" s="74" t="s">
        <v>96</v>
      </c>
      <c r="B159" s="13" t="s">
        <v>97</v>
      </c>
      <c r="C159" s="75"/>
      <c r="D159" s="76"/>
      <c r="E159" s="77"/>
      <c r="F159" s="75"/>
      <c r="G159" s="76"/>
      <c r="H159" s="77"/>
      <c r="I159" s="78"/>
      <c r="J159" s="79"/>
      <c r="K159" s="76"/>
      <c r="L159" s="77"/>
    </row>
    <row r="160" spans="1:12" x14ac:dyDescent="0.25">
      <c r="A160" s="34" t="s">
        <v>49</v>
      </c>
      <c r="B160" s="20" t="s">
        <v>19</v>
      </c>
      <c r="C160" s="35">
        <v>0</v>
      </c>
      <c r="D160" s="35">
        <v>0</v>
      </c>
      <c r="E160" s="36">
        <v>0</v>
      </c>
      <c r="F160" s="48">
        <v>0</v>
      </c>
      <c r="G160" s="35">
        <v>0</v>
      </c>
      <c r="H160" s="52">
        <v>0</v>
      </c>
      <c r="I160" s="38">
        <v>0</v>
      </c>
      <c r="J160" s="37">
        <v>0</v>
      </c>
      <c r="K160" s="35">
        <v>0</v>
      </c>
      <c r="L160" s="36">
        <v>0</v>
      </c>
    </row>
    <row r="161" spans="1:12" x14ac:dyDescent="0.25">
      <c r="A161" s="34" t="s">
        <v>98</v>
      </c>
      <c r="B161" s="20" t="s">
        <v>19</v>
      </c>
      <c r="C161" s="35">
        <v>59629</v>
      </c>
      <c r="D161" s="35">
        <v>0</v>
      </c>
      <c r="E161" s="36">
        <v>25451</v>
      </c>
      <c r="F161" s="48">
        <v>0</v>
      </c>
      <c r="G161" s="35">
        <v>0</v>
      </c>
      <c r="H161" s="52">
        <v>0</v>
      </c>
      <c r="I161" s="38">
        <v>0</v>
      </c>
      <c r="J161" s="37">
        <v>0</v>
      </c>
      <c r="K161" s="35">
        <v>6</v>
      </c>
      <c r="L161" s="36">
        <v>6</v>
      </c>
    </row>
    <row r="162" spans="1:12" x14ac:dyDescent="0.25">
      <c r="A162" s="34" t="s">
        <v>99</v>
      </c>
      <c r="B162" s="20" t="s">
        <v>19</v>
      </c>
      <c r="C162" s="35">
        <v>467979</v>
      </c>
      <c r="D162" s="35">
        <v>0</v>
      </c>
      <c r="E162" s="36">
        <v>0</v>
      </c>
      <c r="F162" s="48">
        <v>0</v>
      </c>
      <c r="G162" s="35">
        <v>0</v>
      </c>
      <c r="H162" s="52">
        <v>0</v>
      </c>
      <c r="I162" s="38">
        <v>0</v>
      </c>
      <c r="J162" s="37">
        <v>0</v>
      </c>
      <c r="K162" s="35">
        <v>1</v>
      </c>
      <c r="L162" s="36">
        <v>1</v>
      </c>
    </row>
    <row r="163" spans="1:12" x14ac:dyDescent="0.25">
      <c r="A163" s="34" t="s">
        <v>100</v>
      </c>
      <c r="B163" s="20" t="s">
        <v>19</v>
      </c>
      <c r="C163" s="35">
        <v>0</v>
      </c>
      <c r="D163" s="35">
        <v>0</v>
      </c>
      <c r="E163" s="36">
        <v>0</v>
      </c>
      <c r="F163" s="48">
        <v>0</v>
      </c>
      <c r="G163" s="35">
        <v>0</v>
      </c>
      <c r="H163" s="52">
        <v>0</v>
      </c>
      <c r="I163" s="38">
        <v>0</v>
      </c>
      <c r="J163" s="37">
        <v>0</v>
      </c>
      <c r="K163" s="35">
        <v>0</v>
      </c>
      <c r="L163" s="36">
        <v>0</v>
      </c>
    </row>
    <row r="164" spans="1:12" x14ac:dyDescent="0.25">
      <c r="A164" s="64" t="s">
        <v>101</v>
      </c>
      <c r="B164" s="65" t="s">
        <v>102</v>
      </c>
      <c r="C164" s="80">
        <f>SUM(C160:C163)</f>
        <v>527608</v>
      </c>
      <c r="D164" s="81">
        <f t="shared" ref="D164:L164" si="12">SUM(D160:D163)</f>
        <v>0</v>
      </c>
      <c r="E164" s="82">
        <f t="shared" si="12"/>
        <v>25451</v>
      </c>
      <c r="F164" s="80">
        <f t="shared" si="12"/>
        <v>0</v>
      </c>
      <c r="G164" s="81">
        <f t="shared" si="12"/>
        <v>0</v>
      </c>
      <c r="H164" s="82">
        <f t="shared" si="12"/>
        <v>0</v>
      </c>
      <c r="I164" s="83">
        <f t="shared" si="12"/>
        <v>0</v>
      </c>
      <c r="J164" s="84">
        <f t="shared" si="12"/>
        <v>0</v>
      </c>
      <c r="K164" s="81">
        <f t="shared" si="12"/>
        <v>7</v>
      </c>
      <c r="L164" s="82">
        <f t="shared" si="12"/>
        <v>7</v>
      </c>
    </row>
    <row r="165" spans="1:12" x14ac:dyDescent="0.25">
      <c r="A165" s="85" t="s">
        <v>19</v>
      </c>
      <c r="B165" s="1" t="s">
        <v>19</v>
      </c>
      <c r="C165" s="48"/>
      <c r="D165" s="48"/>
      <c r="E165" s="48"/>
      <c r="F165" s="48"/>
      <c r="G165" s="48"/>
      <c r="H165" s="48"/>
      <c r="I165" s="48"/>
      <c r="J165" s="48"/>
      <c r="K165" s="48"/>
      <c r="L165" s="48"/>
    </row>
    <row r="166" spans="1:12" x14ac:dyDescent="0.25">
      <c r="A166" s="74" t="s">
        <v>103</v>
      </c>
      <c r="B166" s="13" t="s">
        <v>19</v>
      </c>
      <c r="C166" s="75"/>
      <c r="D166" s="76"/>
      <c r="E166" s="77"/>
      <c r="F166" s="75"/>
      <c r="G166" s="76"/>
      <c r="H166" s="77"/>
      <c r="I166" s="78"/>
      <c r="J166" s="79"/>
      <c r="K166" s="76"/>
      <c r="L166" s="77"/>
    </row>
    <row r="167" spans="1:12" x14ac:dyDescent="0.25">
      <c r="A167" s="34" t="s">
        <v>104</v>
      </c>
      <c r="B167" s="20" t="s">
        <v>19</v>
      </c>
      <c r="C167" s="35">
        <v>4342304</v>
      </c>
      <c r="D167" s="35">
        <v>0</v>
      </c>
      <c r="E167" s="36">
        <v>0</v>
      </c>
      <c r="F167" s="48">
        <v>0</v>
      </c>
      <c r="G167" s="35">
        <v>0</v>
      </c>
      <c r="H167" s="52">
        <v>0</v>
      </c>
      <c r="I167" s="38">
        <v>1431002</v>
      </c>
      <c r="J167" s="37">
        <v>1</v>
      </c>
      <c r="K167" s="35">
        <v>3</v>
      </c>
      <c r="L167" s="36">
        <v>3</v>
      </c>
    </row>
    <row r="168" spans="1:12" x14ac:dyDescent="0.25">
      <c r="A168" s="34" t="s">
        <v>105</v>
      </c>
      <c r="B168" s="20" t="s">
        <v>19</v>
      </c>
      <c r="C168" s="35">
        <v>9243933</v>
      </c>
      <c r="D168" s="35">
        <v>0</v>
      </c>
      <c r="E168" s="36">
        <v>14884015</v>
      </c>
      <c r="F168" s="48">
        <v>18736000</v>
      </c>
      <c r="G168" s="35">
        <v>18736000</v>
      </c>
      <c r="H168" s="52">
        <v>18736000</v>
      </c>
      <c r="I168" s="38">
        <v>12710223</v>
      </c>
      <c r="J168" s="37">
        <v>21386354</v>
      </c>
      <c r="K168" s="35">
        <v>24239998</v>
      </c>
      <c r="L168" s="36">
        <v>24239998</v>
      </c>
    </row>
    <row r="169" spans="1:12" x14ac:dyDescent="0.25">
      <c r="A169" s="64" t="s">
        <v>106</v>
      </c>
      <c r="B169" s="65" t="s">
        <v>19</v>
      </c>
      <c r="C169" s="80">
        <f t="shared" ref="C169:L169" si="13">SUM(C167:C168)</f>
        <v>13586237</v>
      </c>
      <c r="D169" s="81">
        <f t="shared" si="13"/>
        <v>0</v>
      </c>
      <c r="E169" s="82">
        <f t="shared" si="13"/>
        <v>14884015</v>
      </c>
      <c r="F169" s="80">
        <f t="shared" si="13"/>
        <v>18736000</v>
      </c>
      <c r="G169" s="81">
        <f t="shared" si="13"/>
        <v>18736000</v>
      </c>
      <c r="H169" s="82">
        <f t="shared" si="13"/>
        <v>18736000</v>
      </c>
      <c r="I169" s="83">
        <f t="shared" si="13"/>
        <v>14141225</v>
      </c>
      <c r="J169" s="84">
        <f t="shared" si="13"/>
        <v>21386355</v>
      </c>
      <c r="K169" s="81">
        <f t="shared" si="13"/>
        <v>24240001</v>
      </c>
      <c r="L169" s="82">
        <f t="shared" si="13"/>
        <v>24240001</v>
      </c>
    </row>
    <row r="171" spans="1:12" x14ac:dyDescent="0.25">
      <c r="A171" s="2"/>
      <c r="B171" s="1"/>
      <c r="C171" s="1"/>
      <c r="D171" s="1"/>
      <c r="E171" s="1"/>
      <c r="F171" s="1"/>
      <c r="G171" s="1"/>
      <c r="H171" s="1"/>
      <c r="I171" s="1"/>
      <c r="J171" s="1"/>
      <c r="K171" s="1"/>
      <c r="L171" s="1"/>
    </row>
    <row r="172" spans="1:12" x14ac:dyDescent="0.25">
      <c r="A172" s="2"/>
      <c r="B172" s="1"/>
      <c r="C172" s="1"/>
      <c r="D172" s="1"/>
      <c r="E172" s="1"/>
      <c r="F172" s="1"/>
      <c r="G172" s="1"/>
      <c r="H172" s="1"/>
      <c r="I172" s="1"/>
      <c r="J172" s="1"/>
      <c r="K172" s="1"/>
      <c r="L172" s="1"/>
    </row>
    <row r="173" spans="1:12" x14ac:dyDescent="0.25">
      <c r="A173" s="2" t="s">
        <v>137</v>
      </c>
      <c r="B173" s="1"/>
      <c r="C173" s="1"/>
      <c r="D173" s="1"/>
      <c r="E173" s="1"/>
      <c r="F173" s="1"/>
      <c r="G173" s="1"/>
      <c r="H173" s="1"/>
      <c r="I173" s="1"/>
      <c r="J173" s="1"/>
      <c r="K173" s="1"/>
      <c r="L173" s="1"/>
    </row>
    <row r="174" spans="1:12" x14ac:dyDescent="0.25">
      <c r="A174" s="2" t="s">
        <v>138</v>
      </c>
      <c r="B174" s="1"/>
      <c r="C174" s="1"/>
      <c r="D174" s="1"/>
      <c r="E174" s="1"/>
      <c r="F174" s="1"/>
      <c r="G174" s="1"/>
      <c r="H174" s="1"/>
      <c r="I174" s="1"/>
      <c r="J174" s="1"/>
      <c r="K174" s="1"/>
      <c r="L174" s="1"/>
    </row>
    <row r="175" spans="1:12" x14ac:dyDescent="0.25">
      <c r="A175" s="2" t="s">
        <v>139</v>
      </c>
      <c r="B175" s="1"/>
      <c r="C175" s="1"/>
      <c r="D175" s="1"/>
      <c r="E175" s="1"/>
      <c r="F175" s="1"/>
      <c r="G175" s="1"/>
      <c r="H175" s="1"/>
      <c r="I175" s="1"/>
      <c r="J175" s="1"/>
      <c r="K175" s="1"/>
      <c r="L175" s="1"/>
    </row>
    <row r="176" spans="1:12" x14ac:dyDescent="0.25">
      <c r="A176" s="2"/>
      <c r="B176" s="1"/>
      <c r="C176" s="1"/>
      <c r="D176" s="1"/>
      <c r="E176" s="1"/>
      <c r="F176" s="1"/>
      <c r="G176" s="1"/>
      <c r="H176" s="1"/>
      <c r="I176" s="1"/>
      <c r="J176" s="1"/>
      <c r="K176" s="1"/>
      <c r="L176" s="1"/>
    </row>
    <row r="177" spans="1:12" x14ac:dyDescent="0.25">
      <c r="A177" s="2" t="s">
        <v>140</v>
      </c>
      <c r="B177" s="1"/>
      <c r="C177" s="1"/>
      <c r="D177" s="1"/>
      <c r="E177" s="1"/>
      <c r="F177" s="1"/>
      <c r="G177" s="1"/>
      <c r="H177" s="1"/>
      <c r="I177" s="1"/>
      <c r="J177" s="1"/>
      <c r="K177" s="1"/>
      <c r="L177" s="1"/>
    </row>
    <row r="178" spans="1:12" x14ac:dyDescent="0.25">
      <c r="A178" s="1" t="s">
        <v>141</v>
      </c>
      <c r="B178" s="1"/>
      <c r="C178" s="1"/>
      <c r="D178" s="1"/>
      <c r="E178" s="1"/>
      <c r="F178" s="1"/>
      <c r="G178" s="1"/>
      <c r="H178" s="1"/>
      <c r="I178" s="1"/>
      <c r="J178" s="1"/>
      <c r="K178" s="1"/>
      <c r="L178" s="1"/>
    </row>
    <row r="179" spans="1:12" x14ac:dyDescent="0.25">
      <c r="A179" s="1" t="s">
        <v>142</v>
      </c>
      <c r="B179" s="1"/>
      <c r="C179" s="1"/>
      <c r="D179" s="1"/>
      <c r="E179" s="1"/>
      <c r="F179" s="1"/>
      <c r="G179" s="1"/>
      <c r="H179" s="1"/>
      <c r="I179" s="1"/>
      <c r="J179" s="1"/>
      <c r="K179" s="1"/>
      <c r="L179" s="1"/>
    </row>
    <row r="180" spans="1:12" x14ac:dyDescent="0.25">
      <c r="A180" s="1"/>
      <c r="B180" s="1"/>
      <c r="C180" s="1"/>
      <c r="D180" s="1"/>
      <c r="E180" s="1"/>
      <c r="F180" s="1"/>
      <c r="G180" s="1"/>
      <c r="H180" s="1"/>
      <c r="I180" s="1"/>
      <c r="J180" s="1"/>
      <c r="K180" s="1"/>
      <c r="L180" s="1"/>
    </row>
    <row r="181" spans="1:12" x14ac:dyDescent="0.25">
      <c r="A181" s="1" t="s">
        <v>143</v>
      </c>
      <c r="B181" s="1"/>
      <c r="C181" s="1"/>
      <c r="D181" s="1"/>
      <c r="E181" s="1"/>
      <c r="F181" s="1"/>
      <c r="G181" s="1"/>
      <c r="H181" s="1"/>
      <c r="I181" s="1"/>
      <c r="J181" s="1"/>
      <c r="K181" s="1"/>
      <c r="L181" s="1"/>
    </row>
    <row r="182" spans="1:12" x14ac:dyDescent="0.25">
      <c r="A182" s="1" t="s">
        <v>144</v>
      </c>
      <c r="B182" s="1"/>
      <c r="C182" s="1"/>
      <c r="D182" s="1"/>
      <c r="E182" s="1"/>
      <c r="F182" s="1"/>
      <c r="G182" s="1"/>
      <c r="H182" s="1"/>
      <c r="I182" s="1"/>
      <c r="J182" s="1"/>
      <c r="K182" s="1"/>
      <c r="L182" s="1"/>
    </row>
    <row r="183" spans="1:12" x14ac:dyDescent="0.25">
      <c r="A183" s="1"/>
      <c r="B183" s="1"/>
      <c r="C183" s="1"/>
      <c r="D183" s="1"/>
      <c r="E183" s="1"/>
      <c r="F183" s="1"/>
      <c r="G183" s="1"/>
      <c r="H183" s="1"/>
      <c r="I183" s="1"/>
      <c r="J183" s="1"/>
      <c r="K183" s="1"/>
      <c r="L183" s="1"/>
    </row>
    <row r="184" spans="1:12" x14ac:dyDescent="0.25">
      <c r="A184" s="1"/>
      <c r="B184" s="1"/>
      <c r="C184" s="1"/>
      <c r="D184" s="1"/>
      <c r="E184" s="1"/>
      <c r="F184" s="1"/>
      <c r="G184" s="1"/>
      <c r="H184" s="1"/>
      <c r="I184" s="1"/>
      <c r="J184" s="1"/>
      <c r="K184" s="1"/>
      <c r="L184" s="1"/>
    </row>
    <row r="185" spans="1:12" x14ac:dyDescent="0.25">
      <c r="A185" s="1"/>
      <c r="B185" s="1"/>
      <c r="C185" s="1"/>
      <c r="D185" s="1"/>
      <c r="E185" s="1"/>
      <c r="F185" s="1"/>
      <c r="G185" s="1"/>
      <c r="H185" s="1"/>
      <c r="I185" s="1"/>
      <c r="J185" s="1"/>
      <c r="K185" s="1"/>
      <c r="L185" s="1"/>
    </row>
    <row r="186" spans="1:12" x14ac:dyDescent="0.25">
      <c r="A186" s="1"/>
      <c r="B186" s="1"/>
      <c r="C186" s="1"/>
      <c r="D186" s="1"/>
      <c r="E186" s="1"/>
      <c r="F186" s="1"/>
      <c r="G186" s="1"/>
      <c r="H186" s="1"/>
      <c r="I186" s="1"/>
      <c r="J186" s="1"/>
      <c r="K186" s="1"/>
      <c r="L186" s="1"/>
    </row>
  </sheetData>
  <mergeCells count="3">
    <mergeCell ref="A1:L1"/>
    <mergeCell ref="F2:I2"/>
    <mergeCell ref="J2:L2"/>
  </mergeCells>
  <printOptions horizontalCentered="1"/>
  <pageMargins left="0.55118110236220497" right="0.22" top="0.59055118110236204" bottom="0.59055118110236204" header="0.31496062992126" footer="0.31496062992126"/>
  <pageSetup paperSize="9" fitToHeight="2" orientation="portrait" r:id="rId1"/>
  <rowBreaks count="1" manualBreakCount="1">
    <brk id="169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L186"/>
  <sheetViews>
    <sheetView showGridLines="0" workbookViewId="0">
      <selection sqref="A1:L1"/>
    </sheetView>
  </sheetViews>
  <sheetFormatPr defaultRowHeight="12.5" x14ac:dyDescent="0.25"/>
  <cols>
    <col min="1" max="1" width="40.7265625" customWidth="1"/>
    <col min="2" max="2" width="3.453125" bestFit="1" customWidth="1"/>
    <col min="3" max="12" width="11.7265625" customWidth="1"/>
  </cols>
  <sheetData>
    <row r="1" spans="1:12" ht="19.149999999999999" customHeight="1" x14ac:dyDescent="0.3">
      <c r="A1" s="86" t="s">
        <v>107</v>
      </c>
      <c r="B1" s="86"/>
      <c r="C1" s="86"/>
      <c r="D1" s="86"/>
      <c r="E1" s="86"/>
      <c r="F1" s="86"/>
      <c r="G1" s="86"/>
      <c r="H1" s="86"/>
      <c r="I1" s="86"/>
      <c r="J1" s="86"/>
      <c r="K1" s="86"/>
      <c r="L1" s="86"/>
    </row>
    <row r="2" spans="1:12" ht="25" customHeight="1" x14ac:dyDescent="0.25">
      <c r="A2" s="3" t="s">
        <v>1</v>
      </c>
      <c r="B2" s="4" t="s">
        <v>2</v>
      </c>
      <c r="C2" s="5" t="s">
        <v>3</v>
      </c>
      <c r="D2" s="5" t="s">
        <v>4</v>
      </c>
      <c r="E2" s="6" t="s">
        <v>5</v>
      </c>
      <c r="F2" s="87" t="s">
        <v>6</v>
      </c>
      <c r="G2" s="88"/>
      <c r="H2" s="88"/>
      <c r="I2" s="89"/>
      <c r="J2" s="90" t="s">
        <v>7</v>
      </c>
      <c r="K2" s="91"/>
      <c r="L2" s="92"/>
    </row>
    <row r="3" spans="1:12" ht="25" customHeight="1" x14ac:dyDescent="0.25">
      <c r="A3" s="7" t="s">
        <v>8</v>
      </c>
      <c r="B3" s="8" t="s">
        <v>9</v>
      </c>
      <c r="C3" s="9" t="s">
        <v>10</v>
      </c>
      <c r="D3" s="9" t="s">
        <v>10</v>
      </c>
      <c r="E3" s="10" t="s">
        <v>10</v>
      </c>
      <c r="F3" s="11" t="s">
        <v>11</v>
      </c>
      <c r="G3" s="9" t="s">
        <v>12</v>
      </c>
      <c r="H3" s="9" t="s">
        <v>13</v>
      </c>
      <c r="I3" s="10" t="s">
        <v>14</v>
      </c>
      <c r="J3" s="11" t="s">
        <v>15</v>
      </c>
      <c r="K3" s="9" t="s">
        <v>16</v>
      </c>
      <c r="L3" s="10" t="s">
        <v>17</v>
      </c>
    </row>
    <row r="4" spans="1:12" ht="5.15" customHeight="1" x14ac:dyDescent="0.25">
      <c r="A4" s="12" t="s">
        <v>9</v>
      </c>
      <c r="B4" s="13"/>
      <c r="C4" s="14"/>
      <c r="D4" s="14"/>
      <c r="E4" s="15"/>
      <c r="F4" s="16"/>
      <c r="G4" s="14"/>
      <c r="H4" s="17"/>
      <c r="I4" s="18"/>
      <c r="J4" s="19"/>
      <c r="K4" s="14"/>
      <c r="L4" s="17"/>
    </row>
    <row r="5" spans="1:12" x14ac:dyDescent="0.25">
      <c r="A5" s="12" t="s">
        <v>18</v>
      </c>
      <c r="B5" s="20" t="s">
        <v>19</v>
      </c>
      <c r="C5" s="21"/>
      <c r="D5" s="21"/>
      <c r="E5" s="22"/>
      <c r="F5" s="23"/>
      <c r="G5" s="21"/>
      <c r="H5" s="24"/>
      <c r="I5" s="25"/>
      <c r="J5" s="26"/>
      <c r="K5" s="21"/>
      <c r="L5" s="24"/>
    </row>
    <row r="6" spans="1:12" x14ac:dyDescent="0.25">
      <c r="A6" s="12" t="s">
        <v>20</v>
      </c>
      <c r="B6" s="20" t="s">
        <v>19</v>
      </c>
      <c r="C6" s="27"/>
      <c r="D6" s="27"/>
      <c r="E6" s="28"/>
      <c r="F6" s="29"/>
      <c r="G6" s="27"/>
      <c r="H6" s="30"/>
      <c r="I6" s="31"/>
      <c r="J6" s="29"/>
      <c r="K6" s="27"/>
      <c r="L6" s="30"/>
    </row>
    <row r="7" spans="1:12" x14ac:dyDescent="0.25">
      <c r="A7" s="12" t="s">
        <v>21</v>
      </c>
      <c r="B7" s="20" t="s">
        <v>22</v>
      </c>
      <c r="C7" s="27"/>
      <c r="D7" s="27"/>
      <c r="E7" s="30"/>
      <c r="F7" s="32"/>
      <c r="G7" s="27"/>
      <c r="H7" s="30"/>
      <c r="I7" s="33"/>
      <c r="J7" s="32"/>
      <c r="K7" s="27"/>
      <c r="L7" s="30"/>
    </row>
    <row r="8" spans="1:12" x14ac:dyDescent="0.25">
      <c r="A8" s="34" t="s">
        <v>23</v>
      </c>
      <c r="B8" s="20" t="s">
        <v>19</v>
      </c>
      <c r="C8" s="35">
        <v>3391831</v>
      </c>
      <c r="D8" s="35">
        <v>5146853</v>
      </c>
      <c r="E8" s="36">
        <v>5932890</v>
      </c>
      <c r="F8" s="37">
        <v>11845263</v>
      </c>
      <c r="G8" s="35">
        <v>11514263</v>
      </c>
      <c r="H8" s="36">
        <v>11514263</v>
      </c>
      <c r="I8" s="38">
        <v>7036030</v>
      </c>
      <c r="J8" s="37">
        <v>12078461</v>
      </c>
      <c r="K8" s="35">
        <v>12634070</v>
      </c>
      <c r="L8" s="36">
        <v>13215236</v>
      </c>
    </row>
    <row r="9" spans="1:12" ht="22.5" customHeight="1" x14ac:dyDescent="0.25">
      <c r="A9" s="39" t="s">
        <v>24</v>
      </c>
      <c r="B9" s="20" t="s">
        <v>19</v>
      </c>
      <c r="C9" s="35">
        <v>0</v>
      </c>
      <c r="D9" s="35">
        <v>0</v>
      </c>
      <c r="E9" s="36">
        <v>0</v>
      </c>
      <c r="F9" s="37">
        <v>-632930</v>
      </c>
      <c r="G9" s="35">
        <v>-1358095</v>
      </c>
      <c r="H9" s="36">
        <v>-1358095</v>
      </c>
      <c r="I9" s="38">
        <v>-1347829</v>
      </c>
      <c r="J9" s="37">
        <v>-1764202</v>
      </c>
      <c r="K9" s="35">
        <v>-1845417</v>
      </c>
      <c r="L9" s="36">
        <v>-1930306</v>
      </c>
    </row>
    <row r="10" spans="1:12" x14ac:dyDescent="0.25">
      <c r="A10" s="40" t="s">
        <v>25</v>
      </c>
      <c r="B10" s="20" t="s">
        <v>19</v>
      </c>
      <c r="C10" s="41">
        <f>C8+C9</f>
        <v>3391831</v>
      </c>
      <c r="D10" s="41">
        <f t="shared" ref="D10:L10" si="0">D8+D9</f>
        <v>5146853</v>
      </c>
      <c r="E10" s="42">
        <f t="shared" si="0"/>
        <v>5932890</v>
      </c>
      <c r="F10" s="43">
        <f t="shared" si="0"/>
        <v>11212333</v>
      </c>
      <c r="G10" s="41">
        <f t="shared" si="0"/>
        <v>10156168</v>
      </c>
      <c r="H10" s="42">
        <f t="shared" si="0"/>
        <v>10156168</v>
      </c>
      <c r="I10" s="44">
        <f t="shared" si="0"/>
        <v>5688201</v>
      </c>
      <c r="J10" s="45">
        <f t="shared" si="0"/>
        <v>10314259</v>
      </c>
      <c r="K10" s="41">
        <f t="shared" si="0"/>
        <v>10788653</v>
      </c>
      <c r="L10" s="42">
        <f t="shared" si="0"/>
        <v>11284930</v>
      </c>
    </row>
    <row r="11" spans="1:12" ht="5.15" customHeight="1" x14ac:dyDescent="0.25">
      <c r="A11" s="34" t="s">
        <v>19</v>
      </c>
      <c r="B11" s="20" t="s">
        <v>19</v>
      </c>
      <c r="C11" s="35"/>
      <c r="D11" s="35"/>
      <c r="E11" s="36"/>
      <c r="F11" s="37"/>
      <c r="G11" s="35"/>
      <c r="H11" s="36"/>
      <c r="I11" s="38"/>
      <c r="J11" s="37"/>
      <c r="K11" s="35"/>
      <c r="L11" s="36"/>
    </row>
    <row r="12" spans="1:12" x14ac:dyDescent="0.25">
      <c r="A12" s="12" t="s">
        <v>26</v>
      </c>
      <c r="B12" s="20" t="s">
        <v>19</v>
      </c>
      <c r="C12" s="35"/>
      <c r="D12" s="35"/>
      <c r="E12" s="36"/>
      <c r="F12" s="37"/>
      <c r="G12" s="35"/>
      <c r="H12" s="36"/>
      <c r="I12" s="38"/>
      <c r="J12" s="37"/>
      <c r="K12" s="35"/>
      <c r="L12" s="36"/>
    </row>
    <row r="13" spans="1:12" x14ac:dyDescent="0.25">
      <c r="A13" s="12" t="s">
        <v>27</v>
      </c>
      <c r="B13" s="20" t="s">
        <v>22</v>
      </c>
      <c r="C13" s="35"/>
      <c r="D13" s="35"/>
      <c r="E13" s="36"/>
      <c r="F13" s="37"/>
      <c r="G13" s="35"/>
      <c r="H13" s="36"/>
      <c r="I13" s="38"/>
      <c r="J13" s="37"/>
      <c r="K13" s="35"/>
      <c r="L13" s="36"/>
    </row>
    <row r="14" spans="1:12" x14ac:dyDescent="0.25">
      <c r="A14" s="34" t="s">
        <v>28</v>
      </c>
      <c r="B14" s="20" t="s">
        <v>19</v>
      </c>
      <c r="C14" s="35">
        <v>0</v>
      </c>
      <c r="D14" s="35">
        <v>0</v>
      </c>
      <c r="E14" s="36">
        <v>0</v>
      </c>
      <c r="F14" s="37">
        <v>0</v>
      </c>
      <c r="G14" s="35">
        <v>0</v>
      </c>
      <c r="H14" s="36">
        <v>0</v>
      </c>
      <c r="I14" s="38">
        <v>0</v>
      </c>
      <c r="J14" s="37">
        <v>0</v>
      </c>
      <c r="K14" s="35">
        <v>0</v>
      </c>
      <c r="L14" s="36">
        <v>0</v>
      </c>
    </row>
    <row r="15" spans="1:12" ht="22.5" customHeight="1" x14ac:dyDescent="0.25">
      <c r="A15" s="39" t="s">
        <v>29</v>
      </c>
      <c r="B15" s="20" t="s">
        <v>19</v>
      </c>
      <c r="C15" s="35">
        <v>0</v>
      </c>
      <c r="D15" s="35">
        <v>0</v>
      </c>
      <c r="E15" s="36">
        <v>0</v>
      </c>
      <c r="F15" s="37">
        <v>0</v>
      </c>
      <c r="G15" s="35">
        <v>0</v>
      </c>
      <c r="H15" s="36">
        <v>0</v>
      </c>
      <c r="I15" s="38">
        <v>0</v>
      </c>
      <c r="J15" s="37">
        <v>0</v>
      </c>
      <c r="K15" s="35">
        <v>0</v>
      </c>
      <c r="L15" s="36">
        <v>0</v>
      </c>
    </row>
    <row r="16" spans="1:12" ht="22.5" customHeight="1" x14ac:dyDescent="0.25">
      <c r="A16" s="46" t="s">
        <v>30</v>
      </c>
      <c r="B16" s="20" t="s">
        <v>19</v>
      </c>
      <c r="C16" s="35">
        <v>0</v>
      </c>
      <c r="D16" s="35">
        <v>0</v>
      </c>
      <c r="E16" s="36">
        <v>0</v>
      </c>
      <c r="F16" s="37">
        <v>0</v>
      </c>
      <c r="G16" s="35">
        <v>0</v>
      </c>
      <c r="H16" s="36">
        <v>0</v>
      </c>
      <c r="I16" s="38">
        <v>0</v>
      </c>
      <c r="J16" s="37">
        <v>0</v>
      </c>
      <c r="K16" s="35">
        <v>0</v>
      </c>
      <c r="L16" s="36">
        <v>0</v>
      </c>
    </row>
    <row r="17" spans="1:12" x14ac:dyDescent="0.25">
      <c r="A17" s="40" t="s">
        <v>31</v>
      </c>
      <c r="B17" s="20" t="s">
        <v>19</v>
      </c>
      <c r="C17" s="41">
        <f>C14+C15+C16</f>
        <v>0</v>
      </c>
      <c r="D17" s="41">
        <f t="shared" ref="D17:L17" si="1">D14+D15+D16</f>
        <v>0</v>
      </c>
      <c r="E17" s="42">
        <f t="shared" si="1"/>
        <v>0</v>
      </c>
      <c r="F17" s="43">
        <f t="shared" si="1"/>
        <v>0</v>
      </c>
      <c r="G17" s="41">
        <f t="shared" si="1"/>
        <v>0</v>
      </c>
      <c r="H17" s="42">
        <f t="shared" si="1"/>
        <v>0</v>
      </c>
      <c r="I17" s="44">
        <f t="shared" si="1"/>
        <v>0</v>
      </c>
      <c r="J17" s="45">
        <f t="shared" si="1"/>
        <v>0</v>
      </c>
      <c r="K17" s="41">
        <f t="shared" si="1"/>
        <v>0</v>
      </c>
      <c r="L17" s="42">
        <f t="shared" si="1"/>
        <v>0</v>
      </c>
    </row>
    <row r="18" spans="1:12" ht="5.15" customHeight="1" x14ac:dyDescent="0.25">
      <c r="A18" s="1" t="s">
        <v>19</v>
      </c>
      <c r="B18" s="20" t="s">
        <v>19</v>
      </c>
      <c r="C18" s="35"/>
      <c r="D18" s="35"/>
      <c r="E18" s="36"/>
      <c r="F18" s="37"/>
      <c r="G18" s="35"/>
      <c r="H18" s="36"/>
      <c r="I18" s="38"/>
      <c r="J18" s="37"/>
      <c r="K18" s="35"/>
      <c r="L18" s="36"/>
    </row>
    <row r="19" spans="1:12" x14ac:dyDescent="0.25">
      <c r="A19" s="47" t="s">
        <v>32</v>
      </c>
      <c r="B19" s="20" t="s">
        <v>22</v>
      </c>
      <c r="C19" s="35"/>
      <c r="D19" s="35"/>
      <c r="E19" s="36"/>
      <c r="F19" s="37"/>
      <c r="G19" s="35"/>
      <c r="H19" s="36"/>
      <c r="I19" s="38"/>
      <c r="J19" s="37"/>
      <c r="K19" s="35"/>
      <c r="L19" s="36"/>
    </row>
    <row r="20" spans="1:12" x14ac:dyDescent="0.25">
      <c r="A20" s="34" t="s">
        <v>33</v>
      </c>
      <c r="B20" s="20" t="s">
        <v>19</v>
      </c>
      <c r="C20" s="35">
        <v>3978138</v>
      </c>
      <c r="D20" s="35">
        <v>3835783</v>
      </c>
      <c r="E20" s="36">
        <v>3504983</v>
      </c>
      <c r="F20" s="37">
        <v>9288214</v>
      </c>
      <c r="G20" s="35">
        <v>9188214</v>
      </c>
      <c r="H20" s="36">
        <v>9188214</v>
      </c>
      <c r="I20" s="38">
        <v>4055543</v>
      </c>
      <c r="J20" s="37">
        <v>9638436</v>
      </c>
      <c r="K20" s="35">
        <v>10081803</v>
      </c>
      <c r="L20" s="36">
        <v>10545566</v>
      </c>
    </row>
    <row r="21" spans="1:12" ht="22.5" customHeight="1" x14ac:dyDescent="0.25">
      <c r="A21" s="39" t="s">
        <v>34</v>
      </c>
      <c r="B21" s="20" t="s">
        <v>19</v>
      </c>
      <c r="C21" s="35">
        <v>0</v>
      </c>
      <c r="D21" s="35">
        <v>0</v>
      </c>
      <c r="E21" s="36">
        <v>0</v>
      </c>
      <c r="F21" s="48">
        <v>0</v>
      </c>
      <c r="G21" s="35">
        <v>0</v>
      </c>
      <c r="H21" s="36">
        <v>0</v>
      </c>
      <c r="I21" s="38">
        <v>0</v>
      </c>
      <c r="J21" s="37">
        <v>-2868623</v>
      </c>
      <c r="K21" s="35">
        <v>-3000583</v>
      </c>
      <c r="L21" s="36">
        <v>-3138609</v>
      </c>
    </row>
    <row r="22" spans="1:12" ht="22.5" customHeight="1" x14ac:dyDescent="0.25">
      <c r="A22" s="46" t="s">
        <v>35</v>
      </c>
      <c r="B22" s="20" t="s">
        <v>19</v>
      </c>
      <c r="C22" s="35">
        <v>316019</v>
      </c>
      <c r="D22" s="35">
        <v>97052</v>
      </c>
      <c r="E22" s="36">
        <v>0</v>
      </c>
      <c r="F22" s="37">
        <v>-172784</v>
      </c>
      <c r="G22" s="35">
        <v>-1172784</v>
      </c>
      <c r="H22" s="49">
        <v>-1172784</v>
      </c>
      <c r="I22" s="38">
        <v>-258810</v>
      </c>
      <c r="J22" s="37">
        <v>0</v>
      </c>
      <c r="K22" s="35">
        <v>0</v>
      </c>
      <c r="L22" s="36">
        <v>0</v>
      </c>
    </row>
    <row r="23" spans="1:12" x14ac:dyDescent="0.25">
      <c r="A23" s="40" t="s">
        <v>36</v>
      </c>
      <c r="B23" s="50" t="s">
        <v>19</v>
      </c>
      <c r="C23" s="41">
        <f>C20+C21+C22</f>
        <v>4294157</v>
      </c>
      <c r="D23" s="41">
        <f t="shared" ref="D23:L23" si="2">D20+D21+D22</f>
        <v>3932835</v>
      </c>
      <c r="E23" s="42">
        <f t="shared" si="2"/>
        <v>3504983</v>
      </c>
      <c r="F23" s="43">
        <f t="shared" si="2"/>
        <v>9115430</v>
      </c>
      <c r="G23" s="41">
        <f t="shared" si="2"/>
        <v>8015430</v>
      </c>
      <c r="H23" s="42">
        <f t="shared" si="2"/>
        <v>8015430</v>
      </c>
      <c r="I23" s="44">
        <f t="shared" si="2"/>
        <v>3796733</v>
      </c>
      <c r="J23" s="45">
        <f t="shared" si="2"/>
        <v>6769813</v>
      </c>
      <c r="K23" s="41">
        <f t="shared" si="2"/>
        <v>7081220</v>
      </c>
      <c r="L23" s="42">
        <f t="shared" si="2"/>
        <v>7406957</v>
      </c>
    </row>
    <row r="24" spans="1:12" ht="5.15" customHeight="1" x14ac:dyDescent="0.25">
      <c r="A24" s="51" t="s">
        <v>19</v>
      </c>
      <c r="B24" s="20" t="s">
        <v>19</v>
      </c>
      <c r="C24" s="35"/>
      <c r="D24" s="35"/>
      <c r="E24" s="36"/>
      <c r="F24" s="48"/>
      <c r="G24" s="35"/>
      <c r="H24" s="52"/>
      <c r="I24" s="38"/>
      <c r="J24" s="37"/>
      <c r="K24" s="35"/>
      <c r="L24" s="36"/>
    </row>
    <row r="25" spans="1:12" x14ac:dyDescent="0.25">
      <c r="A25" s="47" t="s">
        <v>37</v>
      </c>
      <c r="B25" s="53" t="s">
        <v>22</v>
      </c>
      <c r="C25" s="35"/>
      <c r="D25" s="35"/>
      <c r="E25" s="36"/>
      <c r="F25" s="48"/>
      <c r="G25" s="35"/>
      <c r="H25" s="52"/>
      <c r="I25" s="38"/>
      <c r="J25" s="37"/>
      <c r="K25" s="35"/>
      <c r="L25" s="36"/>
    </row>
    <row r="26" spans="1:12" x14ac:dyDescent="0.25">
      <c r="A26" s="34" t="s">
        <v>38</v>
      </c>
      <c r="B26" s="20" t="s">
        <v>19</v>
      </c>
      <c r="C26" s="35">
        <v>2528249</v>
      </c>
      <c r="D26" s="35">
        <v>2937658</v>
      </c>
      <c r="E26" s="36">
        <v>2442572</v>
      </c>
      <c r="F26" s="48">
        <v>4138044</v>
      </c>
      <c r="G26" s="35">
        <v>4468200</v>
      </c>
      <c r="H26" s="52">
        <v>4468200</v>
      </c>
      <c r="I26" s="38">
        <v>2802457</v>
      </c>
      <c r="J26" s="37">
        <v>4641731</v>
      </c>
      <c r="K26" s="35">
        <v>4855251</v>
      </c>
      <c r="L26" s="36">
        <v>5078592</v>
      </c>
    </row>
    <row r="27" spans="1:12" ht="22.5" customHeight="1" x14ac:dyDescent="0.25">
      <c r="A27" s="39" t="s">
        <v>39</v>
      </c>
      <c r="B27" s="20" t="s">
        <v>19</v>
      </c>
      <c r="C27" s="35">
        <v>0</v>
      </c>
      <c r="D27" s="35">
        <v>0</v>
      </c>
      <c r="E27" s="36">
        <v>0</v>
      </c>
      <c r="F27" s="37">
        <v>0</v>
      </c>
      <c r="G27" s="35">
        <v>0</v>
      </c>
      <c r="H27" s="36">
        <v>0</v>
      </c>
      <c r="I27" s="38">
        <v>0</v>
      </c>
      <c r="J27" s="37">
        <v>-916763</v>
      </c>
      <c r="K27" s="35">
        <v>-958934</v>
      </c>
      <c r="L27" s="36">
        <v>-1003045</v>
      </c>
    </row>
    <row r="28" spans="1:12" ht="22.5" customHeight="1" x14ac:dyDescent="0.25">
      <c r="A28" s="46" t="s">
        <v>40</v>
      </c>
      <c r="B28" s="20" t="s">
        <v>19</v>
      </c>
      <c r="C28" s="35">
        <v>-12040</v>
      </c>
      <c r="D28" s="35">
        <v>15019</v>
      </c>
      <c r="E28" s="36">
        <v>0</v>
      </c>
      <c r="F28" s="37">
        <v>-1224911</v>
      </c>
      <c r="G28" s="35">
        <v>-1224911</v>
      </c>
      <c r="H28" s="36">
        <v>-1224911</v>
      </c>
      <c r="I28" s="38">
        <v>-151799</v>
      </c>
      <c r="J28" s="37">
        <v>0</v>
      </c>
      <c r="K28" s="35">
        <v>0</v>
      </c>
      <c r="L28" s="36">
        <v>0</v>
      </c>
    </row>
    <row r="29" spans="1:12" x14ac:dyDescent="0.25">
      <c r="A29" s="40" t="s">
        <v>41</v>
      </c>
      <c r="B29" s="20" t="s">
        <v>19</v>
      </c>
      <c r="C29" s="41">
        <f>C26+C27+C28</f>
        <v>2516209</v>
      </c>
      <c r="D29" s="41">
        <f t="shared" ref="D29:L29" si="3">D26+D27+D28</f>
        <v>2952677</v>
      </c>
      <c r="E29" s="42">
        <f t="shared" si="3"/>
        <v>2442572</v>
      </c>
      <c r="F29" s="43">
        <f t="shared" si="3"/>
        <v>2913133</v>
      </c>
      <c r="G29" s="41">
        <f t="shared" si="3"/>
        <v>3243289</v>
      </c>
      <c r="H29" s="42">
        <f t="shared" si="3"/>
        <v>3243289</v>
      </c>
      <c r="I29" s="44">
        <f t="shared" si="3"/>
        <v>2650658</v>
      </c>
      <c r="J29" s="45">
        <f t="shared" si="3"/>
        <v>3724968</v>
      </c>
      <c r="K29" s="41">
        <f t="shared" si="3"/>
        <v>3896317</v>
      </c>
      <c r="L29" s="42">
        <f t="shared" si="3"/>
        <v>4075547</v>
      </c>
    </row>
    <row r="30" spans="1:12" ht="5.15" customHeight="1" x14ac:dyDescent="0.25">
      <c r="A30" s="51" t="s">
        <v>19</v>
      </c>
      <c r="B30" s="20" t="s">
        <v>19</v>
      </c>
      <c r="C30" s="35"/>
      <c r="D30" s="35"/>
      <c r="E30" s="36"/>
      <c r="F30" s="37"/>
      <c r="G30" s="35"/>
      <c r="H30" s="36"/>
      <c r="I30" s="38"/>
      <c r="J30" s="37"/>
      <c r="K30" s="35"/>
      <c r="L30" s="36"/>
    </row>
    <row r="31" spans="1:12" x14ac:dyDescent="0.25">
      <c r="A31" s="12" t="s">
        <v>42</v>
      </c>
      <c r="B31" s="20" t="s">
        <v>22</v>
      </c>
      <c r="C31" s="35"/>
      <c r="D31" s="35"/>
      <c r="E31" s="36"/>
      <c r="F31" s="48"/>
      <c r="G31" s="35"/>
      <c r="H31" s="52"/>
      <c r="I31" s="38"/>
      <c r="J31" s="37"/>
      <c r="K31" s="35"/>
      <c r="L31" s="36"/>
    </row>
    <row r="32" spans="1:12" x14ac:dyDescent="0.25">
      <c r="A32" s="34" t="s">
        <v>43</v>
      </c>
      <c r="B32" s="20" t="s">
        <v>19</v>
      </c>
      <c r="C32" s="35">
        <v>3289134</v>
      </c>
      <c r="D32" s="35">
        <v>3929445</v>
      </c>
      <c r="E32" s="36">
        <v>3416202</v>
      </c>
      <c r="F32" s="48">
        <v>5027039</v>
      </c>
      <c r="G32" s="35">
        <v>6027039</v>
      </c>
      <c r="H32" s="52">
        <v>6027039</v>
      </c>
      <c r="I32" s="38">
        <v>4020790</v>
      </c>
      <c r="J32" s="37">
        <v>6367773</v>
      </c>
      <c r="K32" s="35">
        <v>6660692</v>
      </c>
      <c r="L32" s="36">
        <v>6967084</v>
      </c>
    </row>
    <row r="33" spans="1:12" x14ac:dyDescent="0.25">
      <c r="A33" s="34" t="s">
        <v>44</v>
      </c>
      <c r="B33" s="20" t="s">
        <v>19</v>
      </c>
      <c r="C33" s="35">
        <v>0</v>
      </c>
      <c r="D33" s="35">
        <v>0</v>
      </c>
      <c r="E33" s="36">
        <v>0</v>
      </c>
      <c r="F33" s="48">
        <v>0</v>
      </c>
      <c r="G33" s="35">
        <v>0</v>
      </c>
      <c r="H33" s="52">
        <v>0</v>
      </c>
      <c r="I33" s="38">
        <v>0</v>
      </c>
      <c r="J33" s="37">
        <v>0</v>
      </c>
      <c r="K33" s="35">
        <v>0</v>
      </c>
      <c r="L33" s="36">
        <v>0</v>
      </c>
    </row>
    <row r="34" spans="1:12" ht="22.5" customHeight="1" x14ac:dyDescent="0.25">
      <c r="A34" s="39" t="s">
        <v>45</v>
      </c>
      <c r="B34" s="20" t="s">
        <v>19</v>
      </c>
      <c r="C34" s="35">
        <v>0</v>
      </c>
      <c r="D34" s="35">
        <v>0</v>
      </c>
      <c r="E34" s="36">
        <v>0</v>
      </c>
      <c r="F34" s="48">
        <v>0</v>
      </c>
      <c r="G34" s="35">
        <v>0</v>
      </c>
      <c r="H34" s="52">
        <v>0</v>
      </c>
      <c r="I34" s="38">
        <v>0</v>
      </c>
      <c r="J34" s="37">
        <v>-1046202</v>
      </c>
      <c r="K34" s="35">
        <v>-1094328</v>
      </c>
      <c r="L34" s="36">
        <v>-1144670</v>
      </c>
    </row>
    <row r="35" spans="1:12" ht="22.5" customHeight="1" x14ac:dyDescent="0.25">
      <c r="A35" s="46" t="s">
        <v>46</v>
      </c>
      <c r="B35" s="20" t="s">
        <v>19</v>
      </c>
      <c r="C35" s="35">
        <v>-23188</v>
      </c>
      <c r="D35" s="35">
        <v>15131</v>
      </c>
      <c r="E35" s="36">
        <v>0</v>
      </c>
      <c r="F35" s="48">
        <v>-1702596</v>
      </c>
      <c r="G35" s="35">
        <v>-1702596</v>
      </c>
      <c r="H35" s="52">
        <v>-1702596</v>
      </c>
      <c r="I35" s="38">
        <v>-245551</v>
      </c>
      <c r="J35" s="37">
        <v>0</v>
      </c>
      <c r="K35" s="35">
        <v>0</v>
      </c>
      <c r="L35" s="36">
        <v>0</v>
      </c>
    </row>
    <row r="36" spans="1:12" x14ac:dyDescent="0.25">
      <c r="A36" s="40" t="s">
        <v>47</v>
      </c>
      <c r="B36" s="20" t="s">
        <v>19</v>
      </c>
      <c r="C36" s="41">
        <f>C32+C33+C34+C35</f>
        <v>3265946</v>
      </c>
      <c r="D36" s="41">
        <f t="shared" ref="D36:L36" si="4">D32+D33+D34+D35</f>
        <v>3944576</v>
      </c>
      <c r="E36" s="42">
        <f t="shared" si="4"/>
        <v>3416202</v>
      </c>
      <c r="F36" s="43">
        <f t="shared" si="4"/>
        <v>3324443</v>
      </c>
      <c r="G36" s="41">
        <f t="shared" si="4"/>
        <v>4324443</v>
      </c>
      <c r="H36" s="42">
        <f t="shared" si="4"/>
        <v>4324443</v>
      </c>
      <c r="I36" s="44">
        <f t="shared" si="4"/>
        <v>3775239</v>
      </c>
      <c r="J36" s="45">
        <f t="shared" si="4"/>
        <v>5321571</v>
      </c>
      <c r="K36" s="41">
        <f t="shared" si="4"/>
        <v>5566364</v>
      </c>
      <c r="L36" s="42">
        <f t="shared" si="4"/>
        <v>5822414</v>
      </c>
    </row>
    <row r="37" spans="1:12" ht="5.15" customHeight="1" x14ac:dyDescent="0.25">
      <c r="A37" s="54" t="s">
        <v>19</v>
      </c>
      <c r="B37" s="20" t="s">
        <v>19</v>
      </c>
      <c r="C37" s="35"/>
      <c r="D37" s="35"/>
      <c r="E37" s="36"/>
      <c r="F37" s="48"/>
      <c r="G37" s="35"/>
      <c r="H37" s="52"/>
      <c r="I37" s="38"/>
      <c r="J37" s="37"/>
      <c r="K37" s="35"/>
      <c r="L37" s="36"/>
    </row>
    <row r="38" spans="1:12" ht="5.15" customHeight="1" x14ac:dyDescent="0.25">
      <c r="A38" s="12" t="s">
        <v>19</v>
      </c>
      <c r="B38" s="20" t="s">
        <v>19</v>
      </c>
      <c r="C38" s="35"/>
      <c r="D38" s="35"/>
      <c r="E38" s="36"/>
      <c r="F38" s="48"/>
      <c r="G38" s="35"/>
      <c r="H38" s="52"/>
      <c r="I38" s="38"/>
      <c r="J38" s="37"/>
      <c r="K38" s="35"/>
      <c r="L38" s="36"/>
    </row>
    <row r="39" spans="1:12" ht="1" customHeight="1" x14ac:dyDescent="0.25">
      <c r="A39" s="55" t="s">
        <v>19</v>
      </c>
      <c r="B39" s="20" t="s">
        <v>19</v>
      </c>
      <c r="C39" s="35"/>
      <c r="D39" s="35"/>
      <c r="E39" s="36"/>
      <c r="F39" s="48"/>
      <c r="G39" s="35"/>
      <c r="H39" s="52"/>
      <c r="I39" s="38"/>
      <c r="J39" s="37"/>
      <c r="K39" s="35"/>
      <c r="L39" s="36"/>
    </row>
    <row r="40" spans="1:12" ht="1" customHeight="1" x14ac:dyDescent="0.25">
      <c r="A40" s="55" t="s">
        <v>19</v>
      </c>
      <c r="B40" s="20" t="s">
        <v>19</v>
      </c>
      <c r="C40" s="35"/>
      <c r="D40" s="35"/>
      <c r="E40" s="36"/>
      <c r="F40" s="48"/>
      <c r="G40" s="35"/>
      <c r="H40" s="52"/>
      <c r="I40" s="38"/>
      <c r="J40" s="37"/>
      <c r="K40" s="35"/>
      <c r="L40" s="36"/>
    </row>
    <row r="41" spans="1:12" ht="1" customHeight="1" x14ac:dyDescent="0.25">
      <c r="A41" s="55" t="s">
        <v>19</v>
      </c>
      <c r="B41" s="20" t="s">
        <v>19</v>
      </c>
      <c r="C41" s="35"/>
      <c r="D41" s="35"/>
      <c r="E41" s="36"/>
      <c r="F41" s="48"/>
      <c r="G41" s="35"/>
      <c r="H41" s="52"/>
      <c r="I41" s="38"/>
      <c r="J41" s="37"/>
      <c r="K41" s="35"/>
      <c r="L41" s="36"/>
    </row>
    <row r="42" spans="1:12" ht="1" customHeight="1" x14ac:dyDescent="0.25">
      <c r="A42" s="34" t="s">
        <v>19</v>
      </c>
      <c r="B42" s="20" t="s">
        <v>19</v>
      </c>
      <c r="C42" s="35"/>
      <c r="D42" s="35"/>
      <c r="E42" s="36"/>
      <c r="F42" s="48"/>
      <c r="G42" s="35"/>
      <c r="H42" s="52"/>
      <c r="I42" s="38"/>
      <c r="J42" s="37"/>
      <c r="K42" s="35"/>
      <c r="L42" s="36"/>
    </row>
    <row r="43" spans="1:12" ht="1" customHeight="1" x14ac:dyDescent="0.25">
      <c r="A43" s="34" t="s">
        <v>19</v>
      </c>
      <c r="B43" s="20" t="s">
        <v>19</v>
      </c>
      <c r="C43" s="35"/>
      <c r="D43" s="35"/>
      <c r="E43" s="36"/>
      <c r="F43" s="48"/>
      <c r="G43" s="35"/>
      <c r="H43" s="52"/>
      <c r="I43" s="38"/>
      <c r="J43" s="37"/>
      <c r="K43" s="35"/>
      <c r="L43" s="36"/>
    </row>
    <row r="44" spans="1:12" ht="1" customHeight="1" x14ac:dyDescent="0.25">
      <c r="A44" s="34" t="s">
        <v>19</v>
      </c>
      <c r="B44" s="20" t="s">
        <v>19</v>
      </c>
      <c r="C44" s="35"/>
      <c r="D44" s="35"/>
      <c r="E44" s="36"/>
      <c r="F44" s="48"/>
      <c r="G44" s="35"/>
      <c r="H44" s="52"/>
      <c r="I44" s="38"/>
      <c r="J44" s="37"/>
      <c r="K44" s="35"/>
      <c r="L44" s="36"/>
    </row>
    <row r="45" spans="1:12" ht="1" customHeight="1" x14ac:dyDescent="0.25">
      <c r="A45" s="34" t="s">
        <v>19</v>
      </c>
      <c r="B45" s="20" t="s">
        <v>19</v>
      </c>
      <c r="C45" s="35"/>
      <c r="D45" s="35"/>
      <c r="E45" s="36"/>
      <c r="F45" s="48"/>
      <c r="G45" s="35"/>
      <c r="H45" s="52"/>
      <c r="I45" s="38"/>
      <c r="J45" s="37"/>
      <c r="K45" s="35"/>
      <c r="L45" s="36"/>
    </row>
    <row r="46" spans="1:12" ht="1" customHeight="1" x14ac:dyDescent="0.25">
      <c r="A46" s="34" t="s">
        <v>19</v>
      </c>
      <c r="B46" s="20" t="s">
        <v>19</v>
      </c>
      <c r="C46" s="35"/>
      <c r="D46" s="35"/>
      <c r="E46" s="36"/>
      <c r="F46" s="48"/>
      <c r="G46" s="35"/>
      <c r="H46" s="52"/>
      <c r="I46" s="38"/>
      <c r="J46" s="37"/>
      <c r="K46" s="35"/>
      <c r="L46" s="36"/>
    </row>
    <row r="47" spans="1:12" ht="1" customHeight="1" x14ac:dyDescent="0.25">
      <c r="A47" s="34" t="s">
        <v>19</v>
      </c>
      <c r="B47" s="20" t="s">
        <v>19</v>
      </c>
      <c r="C47" s="35"/>
      <c r="D47" s="35"/>
      <c r="E47" s="36"/>
      <c r="F47" s="48"/>
      <c r="G47" s="35"/>
      <c r="H47" s="52"/>
      <c r="I47" s="38"/>
      <c r="J47" s="37"/>
      <c r="K47" s="35"/>
      <c r="L47" s="36"/>
    </row>
    <row r="48" spans="1:12" ht="1" customHeight="1" x14ac:dyDescent="0.25">
      <c r="A48" s="34" t="s">
        <v>19</v>
      </c>
      <c r="B48" s="20" t="s">
        <v>19</v>
      </c>
      <c r="C48" s="35"/>
      <c r="D48" s="35"/>
      <c r="E48" s="36"/>
      <c r="F48" s="48"/>
      <c r="G48" s="35"/>
      <c r="H48" s="52"/>
      <c r="I48" s="38"/>
      <c r="J48" s="37"/>
      <c r="K48" s="35"/>
      <c r="L48" s="36"/>
    </row>
    <row r="49" spans="1:12" ht="5.15" customHeight="1" x14ac:dyDescent="0.25">
      <c r="A49" s="34" t="s">
        <v>19</v>
      </c>
      <c r="B49" s="20" t="s">
        <v>19</v>
      </c>
      <c r="C49" s="35"/>
      <c r="D49" s="35"/>
      <c r="E49" s="36"/>
      <c r="F49" s="48"/>
      <c r="G49" s="35"/>
      <c r="H49" s="52"/>
      <c r="I49" s="38"/>
      <c r="J49" s="37"/>
      <c r="K49" s="35"/>
      <c r="L49" s="36"/>
    </row>
    <row r="50" spans="1:12" ht="5.15" customHeight="1" x14ac:dyDescent="0.25">
      <c r="A50" s="34" t="s">
        <v>19</v>
      </c>
      <c r="B50" s="20" t="s">
        <v>19</v>
      </c>
      <c r="C50" s="35"/>
      <c r="D50" s="35"/>
      <c r="E50" s="36"/>
      <c r="F50" s="48"/>
      <c r="G50" s="35"/>
      <c r="H50" s="52"/>
      <c r="I50" s="38"/>
      <c r="J50" s="37"/>
      <c r="K50" s="35"/>
      <c r="L50" s="36"/>
    </row>
    <row r="51" spans="1:12" x14ac:dyDescent="0.25">
      <c r="A51" s="56" t="s">
        <v>48</v>
      </c>
      <c r="B51" s="20" t="s">
        <v>19</v>
      </c>
      <c r="C51" s="35"/>
      <c r="D51" s="35"/>
      <c r="E51" s="36"/>
      <c r="F51" s="48"/>
      <c r="G51" s="35"/>
      <c r="H51" s="52"/>
      <c r="I51" s="38"/>
      <c r="J51" s="37"/>
      <c r="K51" s="35"/>
      <c r="L51" s="36"/>
    </row>
    <row r="52" spans="1:12" x14ac:dyDescent="0.25">
      <c r="A52" s="12" t="s">
        <v>49</v>
      </c>
      <c r="B52" s="20" t="s">
        <v>19</v>
      </c>
      <c r="C52" s="35"/>
      <c r="D52" s="35"/>
      <c r="E52" s="36"/>
      <c r="F52" s="48"/>
      <c r="G52" s="35"/>
      <c r="H52" s="52"/>
      <c r="I52" s="38"/>
      <c r="J52" s="37"/>
      <c r="K52" s="35"/>
      <c r="L52" s="36"/>
    </row>
    <row r="53" spans="1:12" x14ac:dyDescent="0.25">
      <c r="A53" s="34" t="s">
        <v>50</v>
      </c>
      <c r="B53" s="20" t="s">
        <v>51</v>
      </c>
      <c r="C53" s="35">
        <v>21839210</v>
      </c>
      <c r="D53" s="35">
        <v>22002309</v>
      </c>
      <c r="E53" s="36">
        <v>21349831</v>
      </c>
      <c r="F53" s="48">
        <v>23958246</v>
      </c>
      <c r="G53" s="35">
        <v>24141356</v>
      </c>
      <c r="H53" s="52">
        <v>24141356</v>
      </c>
      <c r="I53" s="38">
        <v>22602100</v>
      </c>
      <c r="J53" s="37">
        <v>25221880</v>
      </c>
      <c r="K53" s="35">
        <v>26382084</v>
      </c>
      <c r="L53" s="36">
        <v>27595661</v>
      </c>
    </row>
    <row r="54" spans="1:12" x14ac:dyDescent="0.25">
      <c r="A54" s="34" t="s">
        <v>52</v>
      </c>
      <c r="B54" s="20" t="s">
        <v>19</v>
      </c>
      <c r="C54" s="35">
        <v>3255775</v>
      </c>
      <c r="D54" s="35">
        <v>3173380</v>
      </c>
      <c r="E54" s="36">
        <v>3269878</v>
      </c>
      <c r="F54" s="48">
        <v>3562470</v>
      </c>
      <c r="G54" s="35">
        <v>3564689</v>
      </c>
      <c r="H54" s="52">
        <v>3564689</v>
      </c>
      <c r="I54" s="38">
        <v>3282798</v>
      </c>
      <c r="J54" s="37">
        <v>3891881</v>
      </c>
      <c r="K54" s="35">
        <v>4070908</v>
      </c>
      <c r="L54" s="36">
        <v>4258167</v>
      </c>
    </row>
    <row r="55" spans="1:12" x14ac:dyDescent="0.25">
      <c r="A55" s="34" t="s">
        <v>53</v>
      </c>
      <c r="B55" s="20" t="s">
        <v>19</v>
      </c>
      <c r="C55" s="35">
        <v>818962</v>
      </c>
      <c r="D55" s="35">
        <v>787168</v>
      </c>
      <c r="E55" s="36">
        <v>716558</v>
      </c>
      <c r="F55" s="48">
        <v>1129462</v>
      </c>
      <c r="G55" s="35">
        <v>1129462</v>
      </c>
      <c r="H55" s="52">
        <v>1129462</v>
      </c>
      <c r="I55" s="38">
        <v>886875</v>
      </c>
      <c r="J55" s="37">
        <v>1087321</v>
      </c>
      <c r="K55" s="35">
        <v>1137338</v>
      </c>
      <c r="L55" s="36">
        <v>1189655</v>
      </c>
    </row>
    <row r="56" spans="1:12" x14ac:dyDescent="0.25">
      <c r="A56" s="34" t="s">
        <v>54</v>
      </c>
      <c r="B56" s="20" t="s">
        <v>19</v>
      </c>
      <c r="C56" s="35">
        <v>6564</v>
      </c>
      <c r="D56" s="35">
        <v>0</v>
      </c>
      <c r="E56" s="36">
        <v>0</v>
      </c>
      <c r="F56" s="48">
        <v>24360</v>
      </c>
      <c r="G56" s="35">
        <v>24360</v>
      </c>
      <c r="H56" s="52">
        <v>24360</v>
      </c>
      <c r="I56" s="38">
        <v>0</v>
      </c>
      <c r="J56" s="37">
        <v>25554</v>
      </c>
      <c r="K56" s="35">
        <v>26730</v>
      </c>
      <c r="L56" s="36">
        <v>27960</v>
      </c>
    </row>
    <row r="57" spans="1:12" x14ac:dyDescent="0.25">
      <c r="A57" s="34" t="s">
        <v>55</v>
      </c>
      <c r="B57" s="20" t="s">
        <v>19</v>
      </c>
      <c r="C57" s="35">
        <v>1710216</v>
      </c>
      <c r="D57" s="35">
        <v>1375270</v>
      </c>
      <c r="E57" s="36">
        <v>1687917</v>
      </c>
      <c r="F57" s="48">
        <v>1840276</v>
      </c>
      <c r="G57" s="35">
        <v>1861171</v>
      </c>
      <c r="H57" s="52">
        <v>1861171</v>
      </c>
      <c r="I57" s="38">
        <v>1712367</v>
      </c>
      <c r="J57" s="37">
        <v>1933416</v>
      </c>
      <c r="K57" s="35">
        <v>2022351</v>
      </c>
      <c r="L57" s="36">
        <v>2115382</v>
      </c>
    </row>
    <row r="58" spans="1:12" x14ac:dyDescent="0.25">
      <c r="A58" s="34" t="s">
        <v>56</v>
      </c>
      <c r="B58" s="20" t="s">
        <v>19</v>
      </c>
      <c r="C58" s="35">
        <v>2549889</v>
      </c>
      <c r="D58" s="35">
        <v>2559086</v>
      </c>
      <c r="E58" s="36">
        <v>2628027</v>
      </c>
      <c r="F58" s="48">
        <v>3199050</v>
      </c>
      <c r="G58" s="35">
        <v>3218595</v>
      </c>
      <c r="H58" s="52">
        <v>3218595</v>
      </c>
      <c r="I58" s="38">
        <v>2854938</v>
      </c>
      <c r="J58" s="37">
        <v>3287526</v>
      </c>
      <c r="K58" s="35">
        <v>3438750</v>
      </c>
      <c r="L58" s="36">
        <v>3596937</v>
      </c>
    </row>
    <row r="59" spans="1:12" x14ac:dyDescent="0.25">
      <c r="A59" s="34" t="s">
        <v>57</v>
      </c>
      <c r="B59" s="20" t="s">
        <v>19</v>
      </c>
      <c r="C59" s="35">
        <v>234619</v>
      </c>
      <c r="D59" s="35">
        <v>241280</v>
      </c>
      <c r="E59" s="36">
        <v>205630</v>
      </c>
      <c r="F59" s="48">
        <v>276000</v>
      </c>
      <c r="G59" s="35">
        <v>276000</v>
      </c>
      <c r="H59" s="52">
        <v>276000</v>
      </c>
      <c r="I59" s="38">
        <v>241450</v>
      </c>
      <c r="J59" s="37">
        <v>301200</v>
      </c>
      <c r="K59" s="35">
        <v>315058</v>
      </c>
      <c r="L59" s="36">
        <v>329544</v>
      </c>
    </row>
    <row r="60" spans="1:12" x14ac:dyDescent="0.25">
      <c r="A60" s="34" t="s">
        <v>58</v>
      </c>
      <c r="B60" s="20" t="s">
        <v>19</v>
      </c>
      <c r="C60" s="35">
        <v>189580</v>
      </c>
      <c r="D60" s="35">
        <v>173111</v>
      </c>
      <c r="E60" s="36">
        <v>141512</v>
      </c>
      <c r="F60" s="48">
        <v>127192</v>
      </c>
      <c r="G60" s="35">
        <v>127192</v>
      </c>
      <c r="H60" s="52">
        <v>127192</v>
      </c>
      <c r="I60" s="38">
        <v>165069</v>
      </c>
      <c r="J60" s="37">
        <v>140025</v>
      </c>
      <c r="K60" s="35">
        <v>146466</v>
      </c>
      <c r="L60" s="36">
        <v>153205</v>
      </c>
    </row>
    <row r="61" spans="1:12" x14ac:dyDescent="0.25">
      <c r="A61" s="34" t="s">
        <v>59</v>
      </c>
      <c r="B61" s="20" t="s">
        <v>19</v>
      </c>
      <c r="C61" s="35">
        <v>121179</v>
      </c>
      <c r="D61" s="35">
        <v>141435</v>
      </c>
      <c r="E61" s="36">
        <v>150349</v>
      </c>
      <c r="F61" s="48">
        <v>213497</v>
      </c>
      <c r="G61" s="35">
        <v>213497</v>
      </c>
      <c r="H61" s="52">
        <v>213497</v>
      </c>
      <c r="I61" s="38">
        <v>153293</v>
      </c>
      <c r="J61" s="37">
        <v>218950</v>
      </c>
      <c r="K61" s="35">
        <v>229025</v>
      </c>
      <c r="L61" s="36">
        <v>239558</v>
      </c>
    </row>
    <row r="62" spans="1:12" x14ac:dyDescent="0.25">
      <c r="A62" s="34" t="s">
        <v>60</v>
      </c>
      <c r="B62" s="20" t="s">
        <v>19</v>
      </c>
      <c r="C62" s="35">
        <v>331036</v>
      </c>
      <c r="D62" s="35">
        <v>88912</v>
      </c>
      <c r="E62" s="36">
        <v>155594</v>
      </c>
      <c r="F62" s="48">
        <v>321163</v>
      </c>
      <c r="G62" s="35">
        <v>321163</v>
      </c>
      <c r="H62" s="52">
        <v>321163</v>
      </c>
      <c r="I62" s="38">
        <v>121591</v>
      </c>
      <c r="J62" s="37">
        <v>336900</v>
      </c>
      <c r="K62" s="35">
        <v>352398</v>
      </c>
      <c r="L62" s="36">
        <v>368607</v>
      </c>
    </row>
    <row r="63" spans="1:12" x14ac:dyDescent="0.25">
      <c r="A63" s="34" t="s">
        <v>61</v>
      </c>
      <c r="B63" s="20" t="s">
        <v>19</v>
      </c>
      <c r="C63" s="35">
        <v>46000</v>
      </c>
      <c r="D63" s="35">
        <v>130521</v>
      </c>
      <c r="E63" s="36">
        <v>118730</v>
      </c>
      <c r="F63" s="48">
        <v>51398</v>
      </c>
      <c r="G63" s="35">
        <v>51398</v>
      </c>
      <c r="H63" s="52">
        <v>51398</v>
      </c>
      <c r="I63" s="38">
        <v>0</v>
      </c>
      <c r="J63" s="37">
        <v>53916</v>
      </c>
      <c r="K63" s="35">
        <v>56396</v>
      </c>
      <c r="L63" s="36">
        <v>58990</v>
      </c>
    </row>
    <row r="64" spans="1:12" x14ac:dyDescent="0.25">
      <c r="A64" s="34" t="s">
        <v>62</v>
      </c>
      <c r="B64" s="20" t="s">
        <v>63</v>
      </c>
      <c r="C64" s="35">
        <v>0</v>
      </c>
      <c r="D64" s="35">
        <v>0</v>
      </c>
      <c r="E64" s="36">
        <v>0</v>
      </c>
      <c r="F64" s="48">
        <v>11199</v>
      </c>
      <c r="G64" s="35">
        <v>11199</v>
      </c>
      <c r="H64" s="52">
        <v>11199</v>
      </c>
      <c r="I64" s="38">
        <v>0</v>
      </c>
      <c r="J64" s="37">
        <v>11747</v>
      </c>
      <c r="K64" s="35">
        <v>12288</v>
      </c>
      <c r="L64" s="36">
        <v>12853</v>
      </c>
    </row>
    <row r="65" spans="1:12" x14ac:dyDescent="0.25">
      <c r="A65" s="34" t="s">
        <v>64</v>
      </c>
      <c r="B65" s="20" t="s">
        <v>19</v>
      </c>
      <c r="C65" s="35">
        <v>0</v>
      </c>
      <c r="D65" s="35">
        <v>0</v>
      </c>
      <c r="E65" s="36">
        <v>0</v>
      </c>
      <c r="F65" s="48">
        <v>0</v>
      </c>
      <c r="G65" s="35">
        <v>0</v>
      </c>
      <c r="H65" s="52">
        <v>0</v>
      </c>
      <c r="I65" s="38">
        <v>0</v>
      </c>
      <c r="J65" s="37">
        <v>0</v>
      </c>
      <c r="K65" s="35">
        <v>0</v>
      </c>
      <c r="L65" s="36">
        <v>0</v>
      </c>
    </row>
    <row r="66" spans="1:12" x14ac:dyDescent="0.25">
      <c r="A66" s="34" t="s">
        <v>65</v>
      </c>
      <c r="B66" s="20" t="s">
        <v>19</v>
      </c>
      <c r="C66" s="35">
        <v>0</v>
      </c>
      <c r="D66" s="35">
        <v>0</v>
      </c>
      <c r="E66" s="36">
        <v>0</v>
      </c>
      <c r="F66" s="48">
        <v>0</v>
      </c>
      <c r="G66" s="35">
        <v>0</v>
      </c>
      <c r="H66" s="52">
        <v>0</v>
      </c>
      <c r="I66" s="38">
        <v>0</v>
      </c>
      <c r="J66" s="37">
        <v>0</v>
      </c>
      <c r="K66" s="35">
        <v>0</v>
      </c>
      <c r="L66" s="36">
        <v>0</v>
      </c>
    </row>
    <row r="67" spans="1:12" x14ac:dyDescent="0.25">
      <c r="A67" s="34" t="s">
        <v>66</v>
      </c>
      <c r="B67" s="20" t="s">
        <v>19</v>
      </c>
      <c r="C67" s="35">
        <v>0</v>
      </c>
      <c r="D67" s="35">
        <v>0</v>
      </c>
      <c r="E67" s="36">
        <v>0</v>
      </c>
      <c r="F67" s="48">
        <v>0</v>
      </c>
      <c r="G67" s="35">
        <v>0</v>
      </c>
      <c r="H67" s="52">
        <v>0</v>
      </c>
      <c r="I67" s="38">
        <v>0</v>
      </c>
      <c r="J67" s="37">
        <v>0</v>
      </c>
      <c r="K67" s="35">
        <v>0</v>
      </c>
      <c r="L67" s="36">
        <v>0</v>
      </c>
    </row>
    <row r="68" spans="1:12" x14ac:dyDescent="0.25">
      <c r="A68" s="34" t="s">
        <v>67</v>
      </c>
      <c r="B68" s="20" t="s">
        <v>19</v>
      </c>
      <c r="C68" s="35">
        <v>0</v>
      </c>
      <c r="D68" s="35">
        <v>0</v>
      </c>
      <c r="E68" s="36">
        <v>0</v>
      </c>
      <c r="F68" s="48">
        <v>0</v>
      </c>
      <c r="G68" s="35">
        <v>0</v>
      </c>
      <c r="H68" s="52">
        <v>0</v>
      </c>
      <c r="I68" s="38">
        <v>0</v>
      </c>
      <c r="J68" s="37">
        <v>0</v>
      </c>
      <c r="K68" s="35">
        <v>0</v>
      </c>
      <c r="L68" s="36">
        <v>0</v>
      </c>
    </row>
    <row r="69" spans="1:12" x14ac:dyDescent="0.25">
      <c r="A69" s="57" t="s">
        <v>68</v>
      </c>
      <c r="B69" s="20" t="s">
        <v>69</v>
      </c>
      <c r="C69" s="41">
        <f>SUM(C53:C68)</f>
        <v>31103030</v>
      </c>
      <c r="D69" s="41">
        <f t="shared" ref="D69:L69" si="5">SUM(D53:D68)</f>
        <v>30672472</v>
      </c>
      <c r="E69" s="42">
        <f t="shared" si="5"/>
        <v>30424026</v>
      </c>
      <c r="F69" s="43">
        <f t="shared" si="5"/>
        <v>34714313</v>
      </c>
      <c r="G69" s="41">
        <f t="shared" si="5"/>
        <v>34940082</v>
      </c>
      <c r="H69" s="42">
        <f t="shared" si="5"/>
        <v>34940082</v>
      </c>
      <c r="I69" s="44">
        <f t="shared" si="5"/>
        <v>32020481</v>
      </c>
      <c r="J69" s="45">
        <f t="shared" si="5"/>
        <v>36510316</v>
      </c>
      <c r="K69" s="41">
        <f t="shared" si="5"/>
        <v>38189792</v>
      </c>
      <c r="L69" s="42">
        <f t="shared" si="5"/>
        <v>39946519</v>
      </c>
    </row>
    <row r="70" spans="1:12" x14ac:dyDescent="0.25">
      <c r="A70" s="58" t="s">
        <v>70</v>
      </c>
      <c r="B70" s="20" t="s">
        <v>19</v>
      </c>
      <c r="C70" s="35">
        <v>0</v>
      </c>
      <c r="D70" s="35">
        <v>0</v>
      </c>
      <c r="E70" s="36">
        <v>0</v>
      </c>
      <c r="F70" s="48">
        <v>0</v>
      </c>
      <c r="G70" s="35">
        <v>0</v>
      </c>
      <c r="H70" s="52">
        <v>0</v>
      </c>
      <c r="I70" s="38">
        <v>0</v>
      </c>
      <c r="J70" s="37">
        <v>0</v>
      </c>
      <c r="K70" s="35">
        <v>0</v>
      </c>
      <c r="L70" s="36">
        <v>0</v>
      </c>
    </row>
    <row r="71" spans="1:12" x14ac:dyDescent="0.25">
      <c r="A71" s="59" t="s">
        <v>71</v>
      </c>
      <c r="B71" s="20" t="s">
        <v>72</v>
      </c>
      <c r="C71" s="41">
        <f>C69+C70</f>
        <v>31103030</v>
      </c>
      <c r="D71" s="41">
        <f t="shared" ref="D71:L71" si="6">D69+D70</f>
        <v>30672472</v>
      </c>
      <c r="E71" s="42">
        <f t="shared" si="6"/>
        <v>30424026</v>
      </c>
      <c r="F71" s="43">
        <f t="shared" si="6"/>
        <v>34714313</v>
      </c>
      <c r="G71" s="41">
        <f t="shared" si="6"/>
        <v>34940082</v>
      </c>
      <c r="H71" s="42">
        <f t="shared" si="6"/>
        <v>34940082</v>
      </c>
      <c r="I71" s="44">
        <f t="shared" si="6"/>
        <v>32020481</v>
      </c>
      <c r="J71" s="45">
        <f t="shared" si="6"/>
        <v>36510316</v>
      </c>
      <c r="K71" s="41">
        <f t="shared" si="6"/>
        <v>38189792</v>
      </c>
      <c r="L71" s="42">
        <f t="shared" si="6"/>
        <v>39946519</v>
      </c>
    </row>
    <row r="72" spans="1:12" ht="1" customHeight="1" x14ac:dyDescent="0.25">
      <c r="A72" s="54" t="s">
        <v>19</v>
      </c>
      <c r="B72" s="20" t="s">
        <v>19</v>
      </c>
      <c r="C72" s="35"/>
      <c r="D72" s="35"/>
      <c r="E72" s="36"/>
      <c r="F72" s="48"/>
      <c r="G72" s="35"/>
      <c r="H72" s="52"/>
      <c r="I72" s="38"/>
      <c r="J72" s="37"/>
      <c r="K72" s="35"/>
      <c r="L72" s="36"/>
    </row>
    <row r="73" spans="1:12" ht="1" customHeight="1" x14ac:dyDescent="0.25">
      <c r="A73" s="60" t="s">
        <v>19</v>
      </c>
      <c r="B73" s="20" t="s">
        <v>19</v>
      </c>
      <c r="C73" s="35"/>
      <c r="D73" s="35"/>
      <c r="E73" s="36"/>
      <c r="F73" s="48"/>
      <c r="G73" s="35"/>
      <c r="H73" s="52"/>
      <c r="I73" s="38"/>
      <c r="J73" s="37"/>
      <c r="K73" s="35"/>
      <c r="L73" s="36"/>
    </row>
    <row r="74" spans="1:12" ht="1" customHeight="1" x14ac:dyDescent="0.25">
      <c r="A74" s="61" t="s">
        <v>19</v>
      </c>
      <c r="B74" s="20" t="s">
        <v>19</v>
      </c>
      <c r="C74" s="35"/>
      <c r="D74" s="35"/>
      <c r="E74" s="36"/>
      <c r="F74" s="48"/>
      <c r="G74" s="35"/>
      <c r="H74" s="52"/>
      <c r="I74" s="38"/>
      <c r="J74" s="37"/>
      <c r="K74" s="35"/>
      <c r="L74" s="36"/>
    </row>
    <row r="75" spans="1:12" ht="1" customHeight="1" x14ac:dyDescent="0.25">
      <c r="A75" s="55" t="s">
        <v>19</v>
      </c>
      <c r="B75" s="20" t="s">
        <v>19</v>
      </c>
      <c r="C75" s="35"/>
      <c r="D75" s="35"/>
      <c r="E75" s="36"/>
      <c r="F75" s="48"/>
      <c r="G75" s="35"/>
      <c r="H75" s="52"/>
      <c r="I75" s="38"/>
      <c r="J75" s="37"/>
      <c r="K75" s="35"/>
      <c r="L75" s="36"/>
    </row>
    <row r="76" spans="1:12" ht="1" customHeight="1" x14ac:dyDescent="0.25">
      <c r="A76" s="55" t="s">
        <v>19</v>
      </c>
      <c r="B76" s="20" t="s">
        <v>19</v>
      </c>
      <c r="C76" s="35"/>
      <c r="D76" s="35"/>
      <c r="E76" s="36"/>
      <c r="F76" s="48"/>
      <c r="G76" s="35"/>
      <c r="H76" s="52"/>
      <c r="I76" s="38"/>
      <c r="J76" s="37"/>
      <c r="K76" s="35"/>
      <c r="L76" s="36"/>
    </row>
    <row r="77" spans="1:12" ht="1" customHeight="1" x14ac:dyDescent="0.25">
      <c r="A77" s="55" t="s">
        <v>19</v>
      </c>
      <c r="B77" s="20" t="s">
        <v>19</v>
      </c>
      <c r="C77" s="35"/>
      <c r="D77" s="35"/>
      <c r="E77" s="36"/>
      <c r="F77" s="48"/>
      <c r="G77" s="35"/>
      <c r="H77" s="52"/>
      <c r="I77" s="38"/>
      <c r="J77" s="37"/>
      <c r="K77" s="35"/>
      <c r="L77" s="36"/>
    </row>
    <row r="78" spans="1:12" x14ac:dyDescent="0.25">
      <c r="A78" s="47" t="s">
        <v>73</v>
      </c>
      <c r="B78" s="20" t="s">
        <v>19</v>
      </c>
      <c r="C78" s="35"/>
      <c r="D78" s="35"/>
      <c r="E78" s="36"/>
      <c r="F78" s="48"/>
      <c r="G78" s="35"/>
      <c r="H78" s="52"/>
      <c r="I78" s="38"/>
      <c r="J78" s="37"/>
      <c r="K78" s="35"/>
      <c r="L78" s="36"/>
    </row>
    <row r="79" spans="1:12" x14ac:dyDescent="0.25">
      <c r="A79" s="34" t="s">
        <v>74</v>
      </c>
      <c r="B79" s="20" t="s">
        <v>19</v>
      </c>
      <c r="C79" s="35">
        <v>9656140</v>
      </c>
      <c r="D79" s="35">
        <v>5359383</v>
      </c>
      <c r="E79" s="36">
        <v>6805549</v>
      </c>
      <c r="F79" s="48">
        <v>9569472</v>
      </c>
      <c r="G79" s="35">
        <v>7969472</v>
      </c>
      <c r="H79" s="52">
        <v>7969472</v>
      </c>
      <c r="I79" s="38">
        <v>0</v>
      </c>
      <c r="J79" s="37">
        <v>8359976</v>
      </c>
      <c r="K79" s="35">
        <v>8744535</v>
      </c>
      <c r="L79" s="36">
        <v>9146784</v>
      </c>
    </row>
    <row r="80" spans="1:12" x14ac:dyDescent="0.25">
      <c r="A80" s="34" t="s">
        <v>75</v>
      </c>
      <c r="B80" s="20" t="s">
        <v>19</v>
      </c>
      <c r="C80" s="35">
        <v>0</v>
      </c>
      <c r="D80" s="35">
        <v>0</v>
      </c>
      <c r="E80" s="36">
        <v>0</v>
      </c>
      <c r="F80" s="48">
        <v>0</v>
      </c>
      <c r="G80" s="35">
        <v>0</v>
      </c>
      <c r="H80" s="52">
        <v>0</v>
      </c>
      <c r="I80" s="38">
        <v>0</v>
      </c>
      <c r="J80" s="37">
        <v>0</v>
      </c>
      <c r="K80" s="35">
        <v>0</v>
      </c>
      <c r="L80" s="36">
        <v>0</v>
      </c>
    </row>
    <row r="81" spans="1:12" x14ac:dyDescent="0.25">
      <c r="A81" s="34" t="s">
        <v>76</v>
      </c>
      <c r="B81" s="20" t="s">
        <v>19</v>
      </c>
      <c r="C81" s="35">
        <v>0</v>
      </c>
      <c r="D81" s="35">
        <v>0</v>
      </c>
      <c r="E81" s="36">
        <v>0</v>
      </c>
      <c r="F81" s="48">
        <v>0</v>
      </c>
      <c r="G81" s="35">
        <v>0</v>
      </c>
      <c r="H81" s="52">
        <v>0</v>
      </c>
      <c r="I81" s="38">
        <v>0</v>
      </c>
      <c r="J81" s="37">
        <v>0</v>
      </c>
      <c r="K81" s="35">
        <v>0</v>
      </c>
      <c r="L81" s="36">
        <v>0</v>
      </c>
    </row>
    <row r="82" spans="1:12" ht="1" customHeight="1" x14ac:dyDescent="0.25">
      <c r="A82" s="34" t="s">
        <v>19</v>
      </c>
      <c r="B82" s="20" t="s">
        <v>19</v>
      </c>
      <c r="C82" s="35"/>
      <c r="D82" s="35"/>
      <c r="E82" s="36"/>
      <c r="F82" s="48"/>
      <c r="G82" s="35"/>
      <c r="H82" s="52"/>
      <c r="I82" s="38"/>
      <c r="J82" s="37"/>
      <c r="K82" s="35"/>
      <c r="L82" s="36"/>
    </row>
    <row r="83" spans="1:12" x14ac:dyDescent="0.25">
      <c r="A83" s="59" t="s">
        <v>77</v>
      </c>
      <c r="B83" s="20" t="s">
        <v>72</v>
      </c>
      <c r="C83" s="41">
        <f>SUM(C79:C81)</f>
        <v>9656140</v>
      </c>
      <c r="D83" s="41">
        <f t="shared" ref="D83:L83" si="7">SUM(D79:D81)</f>
        <v>5359383</v>
      </c>
      <c r="E83" s="42">
        <f t="shared" si="7"/>
        <v>6805549</v>
      </c>
      <c r="F83" s="43">
        <f t="shared" si="7"/>
        <v>9569472</v>
      </c>
      <c r="G83" s="41">
        <f t="shared" si="7"/>
        <v>7969472</v>
      </c>
      <c r="H83" s="42">
        <f t="shared" si="7"/>
        <v>7969472</v>
      </c>
      <c r="I83" s="44">
        <f t="shared" si="7"/>
        <v>0</v>
      </c>
      <c r="J83" s="45">
        <f t="shared" si="7"/>
        <v>8359976</v>
      </c>
      <c r="K83" s="41">
        <f t="shared" si="7"/>
        <v>8744535</v>
      </c>
      <c r="L83" s="42">
        <f t="shared" si="7"/>
        <v>9146784</v>
      </c>
    </row>
    <row r="84" spans="1:12" ht="5.15" customHeight="1" x14ac:dyDescent="0.25">
      <c r="A84" s="59" t="s">
        <v>19</v>
      </c>
      <c r="B84" s="20" t="s">
        <v>19</v>
      </c>
      <c r="C84" s="35"/>
      <c r="D84" s="35"/>
      <c r="E84" s="36"/>
      <c r="F84" s="48"/>
      <c r="G84" s="35"/>
      <c r="H84" s="52"/>
      <c r="I84" s="38"/>
      <c r="J84" s="37"/>
      <c r="K84" s="35"/>
      <c r="L84" s="36"/>
    </row>
    <row r="85" spans="1:12" x14ac:dyDescent="0.25">
      <c r="A85" s="12" t="s">
        <v>78</v>
      </c>
      <c r="B85" s="20" t="s">
        <v>19</v>
      </c>
      <c r="C85" s="35"/>
      <c r="D85" s="35"/>
      <c r="E85" s="36"/>
      <c r="F85" s="48"/>
      <c r="G85" s="35"/>
      <c r="H85" s="52"/>
      <c r="I85" s="38"/>
      <c r="J85" s="37"/>
      <c r="K85" s="35"/>
      <c r="L85" s="36"/>
    </row>
    <row r="86" spans="1:12" x14ac:dyDescent="0.25">
      <c r="A86" s="34" t="s">
        <v>79</v>
      </c>
      <c r="B86" s="20" t="s">
        <v>19</v>
      </c>
      <c r="C86" s="35">
        <v>0</v>
      </c>
      <c r="D86" s="35">
        <v>0</v>
      </c>
      <c r="E86" s="36">
        <v>0</v>
      </c>
      <c r="F86" s="48">
        <v>0</v>
      </c>
      <c r="G86" s="35">
        <v>0</v>
      </c>
      <c r="H86" s="52">
        <v>0</v>
      </c>
      <c r="I86" s="38">
        <v>0</v>
      </c>
      <c r="J86" s="37">
        <v>0</v>
      </c>
      <c r="K86" s="35">
        <v>0</v>
      </c>
      <c r="L86" s="36">
        <v>0</v>
      </c>
    </row>
    <row r="87" spans="1:12" ht="5.15" customHeight="1" x14ac:dyDescent="0.25">
      <c r="A87" s="34" t="s">
        <v>19</v>
      </c>
      <c r="B87" s="20" t="s">
        <v>19</v>
      </c>
      <c r="C87" s="35"/>
      <c r="D87" s="35"/>
      <c r="E87" s="36"/>
      <c r="F87" s="48"/>
      <c r="G87" s="35"/>
      <c r="H87" s="52"/>
      <c r="I87" s="38"/>
      <c r="J87" s="37"/>
      <c r="K87" s="35"/>
      <c r="L87" s="36"/>
    </row>
    <row r="88" spans="1:12" x14ac:dyDescent="0.25">
      <c r="A88" s="59" t="s">
        <v>80</v>
      </c>
      <c r="B88" s="20" t="s">
        <v>72</v>
      </c>
      <c r="C88" s="41">
        <f>SUM(C86:C87)</f>
        <v>0</v>
      </c>
      <c r="D88" s="41">
        <f t="shared" ref="D88:L88" si="8">SUM(D86:D87)</f>
        <v>0</v>
      </c>
      <c r="E88" s="42">
        <f t="shared" si="8"/>
        <v>0</v>
      </c>
      <c r="F88" s="43">
        <f t="shared" si="8"/>
        <v>0</v>
      </c>
      <c r="G88" s="41">
        <f t="shared" si="8"/>
        <v>0</v>
      </c>
      <c r="H88" s="42">
        <f t="shared" si="8"/>
        <v>0</v>
      </c>
      <c r="I88" s="44">
        <f t="shared" si="8"/>
        <v>0</v>
      </c>
      <c r="J88" s="45">
        <f t="shared" si="8"/>
        <v>0</v>
      </c>
      <c r="K88" s="41">
        <f t="shared" si="8"/>
        <v>0</v>
      </c>
      <c r="L88" s="42">
        <f t="shared" si="8"/>
        <v>0</v>
      </c>
    </row>
    <row r="89" spans="1:12" ht="5.15" customHeight="1" x14ac:dyDescent="0.25">
      <c r="A89" s="59" t="s">
        <v>19</v>
      </c>
      <c r="B89" s="20" t="s">
        <v>19</v>
      </c>
      <c r="C89" s="35"/>
      <c r="D89" s="35"/>
      <c r="E89" s="36"/>
      <c r="F89" s="48"/>
      <c r="G89" s="35"/>
      <c r="H89" s="52"/>
      <c r="I89" s="38"/>
      <c r="J89" s="37"/>
      <c r="K89" s="35"/>
      <c r="L89" s="36"/>
    </row>
    <row r="90" spans="1:12" x14ac:dyDescent="0.25">
      <c r="A90" s="12" t="s">
        <v>81</v>
      </c>
      <c r="B90" s="20" t="s">
        <v>19</v>
      </c>
      <c r="C90" s="35"/>
      <c r="D90" s="35"/>
      <c r="E90" s="36"/>
      <c r="F90" s="48"/>
      <c r="G90" s="35"/>
      <c r="H90" s="52"/>
      <c r="I90" s="38"/>
      <c r="J90" s="37"/>
      <c r="K90" s="35"/>
      <c r="L90" s="36"/>
    </row>
    <row r="91" spans="1:12" x14ac:dyDescent="0.25">
      <c r="A91" s="34" t="s">
        <v>82</v>
      </c>
      <c r="B91" s="20" t="s">
        <v>19</v>
      </c>
      <c r="C91" s="35">
        <v>219670</v>
      </c>
      <c r="D91" s="35">
        <v>-1060720</v>
      </c>
      <c r="E91" s="36">
        <v>-3247746</v>
      </c>
      <c r="F91" s="48">
        <v>46650</v>
      </c>
      <c r="G91" s="35">
        <v>46650</v>
      </c>
      <c r="H91" s="52">
        <v>46650</v>
      </c>
      <c r="I91" s="38">
        <v>0</v>
      </c>
      <c r="J91" s="37">
        <v>533894</v>
      </c>
      <c r="K91" s="35">
        <v>35453</v>
      </c>
      <c r="L91" s="36">
        <v>37084</v>
      </c>
    </row>
    <row r="92" spans="1:12" x14ac:dyDescent="0.25">
      <c r="A92" s="34" t="s">
        <v>83</v>
      </c>
      <c r="B92" s="20" t="s">
        <v>19</v>
      </c>
      <c r="C92" s="35">
        <v>1700</v>
      </c>
      <c r="D92" s="35">
        <v>0</v>
      </c>
      <c r="E92" s="36">
        <v>0</v>
      </c>
      <c r="F92" s="48">
        <v>0</v>
      </c>
      <c r="G92" s="35">
        <v>0</v>
      </c>
      <c r="H92" s="52">
        <v>0</v>
      </c>
      <c r="I92" s="38">
        <v>0</v>
      </c>
      <c r="J92" s="37">
        <v>0</v>
      </c>
      <c r="K92" s="35">
        <v>0</v>
      </c>
      <c r="L92" s="36">
        <v>0</v>
      </c>
    </row>
    <row r="93" spans="1:12" x14ac:dyDescent="0.25">
      <c r="A93" s="59" t="s">
        <v>84</v>
      </c>
      <c r="B93" s="20" t="s">
        <v>72</v>
      </c>
      <c r="C93" s="41">
        <f>SUM(C91:C92)</f>
        <v>221370</v>
      </c>
      <c r="D93" s="41">
        <f t="shared" ref="D93:L93" si="9">SUM(D91:D92)</f>
        <v>-1060720</v>
      </c>
      <c r="E93" s="42">
        <f t="shared" si="9"/>
        <v>-3247746</v>
      </c>
      <c r="F93" s="43">
        <f t="shared" si="9"/>
        <v>46650</v>
      </c>
      <c r="G93" s="41">
        <f t="shared" si="9"/>
        <v>46650</v>
      </c>
      <c r="H93" s="42">
        <f t="shared" si="9"/>
        <v>46650</v>
      </c>
      <c r="I93" s="44">
        <f t="shared" si="9"/>
        <v>0</v>
      </c>
      <c r="J93" s="45">
        <f t="shared" si="9"/>
        <v>533894</v>
      </c>
      <c r="K93" s="41">
        <f t="shared" si="9"/>
        <v>35453</v>
      </c>
      <c r="L93" s="42">
        <f t="shared" si="9"/>
        <v>37084</v>
      </c>
    </row>
    <row r="94" spans="1:12" ht="5.15" customHeight="1" x14ac:dyDescent="0.25">
      <c r="A94" s="59" t="s">
        <v>19</v>
      </c>
      <c r="B94" s="20" t="s">
        <v>19</v>
      </c>
      <c r="C94" s="35"/>
      <c r="D94" s="35"/>
      <c r="E94" s="36"/>
      <c r="F94" s="48"/>
      <c r="G94" s="35"/>
      <c r="H94" s="52"/>
      <c r="I94" s="38"/>
      <c r="J94" s="37"/>
      <c r="K94" s="35"/>
      <c r="L94" s="36"/>
    </row>
    <row r="95" spans="1:12" x14ac:dyDescent="0.25">
      <c r="A95" s="12" t="s">
        <v>85</v>
      </c>
      <c r="B95" s="20" t="s">
        <v>19</v>
      </c>
      <c r="C95" s="35"/>
      <c r="D95" s="35"/>
      <c r="E95" s="36"/>
      <c r="F95" s="48"/>
      <c r="G95" s="35"/>
      <c r="H95" s="52"/>
      <c r="I95" s="38"/>
      <c r="J95" s="37"/>
      <c r="K95" s="35"/>
      <c r="L95" s="36"/>
    </row>
    <row r="96" spans="1:12" x14ac:dyDescent="0.25">
      <c r="A96" s="55" t="s">
        <v>86</v>
      </c>
      <c r="B96" s="20" t="s">
        <v>19</v>
      </c>
      <c r="C96" s="35">
        <v>447996</v>
      </c>
      <c r="D96" s="35">
        <v>22943</v>
      </c>
      <c r="E96" s="36">
        <v>73138</v>
      </c>
      <c r="F96" s="48">
        <v>240045</v>
      </c>
      <c r="G96" s="35">
        <v>268645</v>
      </c>
      <c r="H96" s="52">
        <v>268645</v>
      </c>
      <c r="I96" s="38">
        <v>11743</v>
      </c>
      <c r="J96" s="37">
        <v>206619</v>
      </c>
      <c r="K96" s="35">
        <v>216125</v>
      </c>
      <c r="L96" s="36">
        <v>226065</v>
      </c>
    </row>
    <row r="97" spans="1:12" x14ac:dyDescent="0.25">
      <c r="A97" s="55" t="s">
        <v>87</v>
      </c>
      <c r="B97" s="20" t="s">
        <v>19</v>
      </c>
      <c r="C97" s="35">
        <v>2630303</v>
      </c>
      <c r="D97" s="35">
        <v>2837657</v>
      </c>
      <c r="E97" s="36">
        <v>2114803</v>
      </c>
      <c r="F97" s="48">
        <v>4329773</v>
      </c>
      <c r="G97" s="35">
        <v>3937005</v>
      </c>
      <c r="H97" s="52">
        <v>3937005</v>
      </c>
      <c r="I97" s="38">
        <v>523518</v>
      </c>
      <c r="J97" s="37">
        <v>1950264</v>
      </c>
      <c r="K97" s="35">
        <v>1994498</v>
      </c>
      <c r="L97" s="36">
        <v>2056227</v>
      </c>
    </row>
    <row r="98" spans="1:12" x14ac:dyDescent="0.25">
      <c r="A98" s="55" t="s">
        <v>88</v>
      </c>
      <c r="B98" s="20" t="s">
        <v>19</v>
      </c>
      <c r="C98" s="35">
        <v>232288</v>
      </c>
      <c r="D98" s="35">
        <v>171698</v>
      </c>
      <c r="E98" s="36">
        <v>44138</v>
      </c>
      <c r="F98" s="48">
        <v>550353</v>
      </c>
      <c r="G98" s="35">
        <v>556353</v>
      </c>
      <c r="H98" s="52">
        <v>556353</v>
      </c>
      <c r="I98" s="38">
        <v>131095</v>
      </c>
      <c r="J98" s="37">
        <v>489959</v>
      </c>
      <c r="K98" s="35">
        <v>512494</v>
      </c>
      <c r="L98" s="36">
        <v>536073</v>
      </c>
    </row>
    <row r="99" spans="1:12" ht="1" customHeight="1" x14ac:dyDescent="0.25">
      <c r="A99" s="55" t="s">
        <v>19</v>
      </c>
      <c r="B99" s="20" t="s">
        <v>19</v>
      </c>
      <c r="C99" s="35"/>
      <c r="D99" s="35"/>
      <c r="E99" s="36"/>
      <c r="F99" s="48"/>
      <c r="G99" s="35"/>
      <c r="H99" s="52"/>
      <c r="I99" s="38"/>
      <c r="J99" s="37"/>
      <c r="K99" s="35"/>
      <c r="L99" s="36"/>
    </row>
    <row r="100" spans="1:12" ht="1" customHeight="1" x14ac:dyDescent="0.25">
      <c r="A100" s="55" t="s">
        <v>19</v>
      </c>
      <c r="B100" s="20" t="s">
        <v>19</v>
      </c>
      <c r="C100" s="35"/>
      <c r="D100" s="35"/>
      <c r="E100" s="36"/>
      <c r="F100" s="48"/>
      <c r="G100" s="35"/>
      <c r="H100" s="52"/>
      <c r="I100" s="38"/>
      <c r="J100" s="37"/>
      <c r="K100" s="35"/>
      <c r="L100" s="36"/>
    </row>
    <row r="101" spans="1:12" ht="1" customHeight="1" x14ac:dyDescent="0.25">
      <c r="A101" s="55" t="s">
        <v>19</v>
      </c>
      <c r="B101" s="20" t="s">
        <v>19</v>
      </c>
      <c r="C101" s="35"/>
      <c r="D101" s="35"/>
      <c r="E101" s="36"/>
      <c r="F101" s="48"/>
      <c r="G101" s="35"/>
      <c r="H101" s="52"/>
      <c r="I101" s="38"/>
      <c r="J101" s="37"/>
      <c r="K101" s="35"/>
      <c r="L101" s="36"/>
    </row>
    <row r="102" spans="1:12" ht="1" customHeight="1" x14ac:dyDescent="0.25">
      <c r="A102" s="55" t="s">
        <v>19</v>
      </c>
      <c r="B102" s="20" t="s">
        <v>19</v>
      </c>
      <c r="C102" s="35"/>
      <c r="D102" s="35"/>
      <c r="E102" s="36"/>
      <c r="F102" s="48"/>
      <c r="G102" s="35"/>
      <c r="H102" s="52"/>
      <c r="I102" s="38"/>
      <c r="J102" s="37"/>
      <c r="K102" s="35"/>
      <c r="L102" s="36"/>
    </row>
    <row r="103" spans="1:12" ht="1" customHeight="1" x14ac:dyDescent="0.25">
      <c r="A103" s="55" t="s">
        <v>19</v>
      </c>
      <c r="B103" s="20" t="s">
        <v>19</v>
      </c>
      <c r="C103" s="35"/>
      <c r="D103" s="35"/>
      <c r="E103" s="36"/>
      <c r="F103" s="48"/>
      <c r="G103" s="35"/>
      <c r="H103" s="52"/>
      <c r="I103" s="38"/>
      <c r="J103" s="37"/>
      <c r="K103" s="35"/>
      <c r="L103" s="36"/>
    </row>
    <row r="104" spans="1:12" ht="1" customHeight="1" x14ac:dyDescent="0.25">
      <c r="A104" s="55" t="s">
        <v>19</v>
      </c>
      <c r="B104" s="20" t="s">
        <v>19</v>
      </c>
      <c r="C104" s="35"/>
      <c r="D104" s="35"/>
      <c r="E104" s="36"/>
      <c r="F104" s="48"/>
      <c r="G104" s="35"/>
      <c r="H104" s="52"/>
      <c r="I104" s="38"/>
      <c r="J104" s="37"/>
      <c r="K104" s="35"/>
      <c r="L104" s="36"/>
    </row>
    <row r="105" spans="1:12" ht="1" customHeight="1" x14ac:dyDescent="0.25">
      <c r="A105" s="55" t="s">
        <v>19</v>
      </c>
      <c r="B105" s="20" t="s">
        <v>19</v>
      </c>
      <c r="C105" s="35"/>
      <c r="D105" s="35"/>
      <c r="E105" s="36"/>
      <c r="F105" s="48"/>
      <c r="G105" s="35"/>
      <c r="H105" s="52"/>
      <c r="I105" s="38"/>
      <c r="J105" s="37"/>
      <c r="K105" s="35"/>
      <c r="L105" s="36"/>
    </row>
    <row r="106" spans="1:12" ht="1" customHeight="1" x14ac:dyDescent="0.25">
      <c r="A106" s="55" t="s">
        <v>19</v>
      </c>
      <c r="B106" s="20" t="s">
        <v>19</v>
      </c>
      <c r="C106" s="35"/>
      <c r="D106" s="35"/>
      <c r="E106" s="36"/>
      <c r="F106" s="48"/>
      <c r="G106" s="35"/>
      <c r="H106" s="52"/>
      <c r="I106" s="38"/>
      <c r="J106" s="37"/>
      <c r="K106" s="35"/>
      <c r="L106" s="36"/>
    </row>
    <row r="107" spans="1:12" ht="1" customHeight="1" x14ac:dyDescent="0.25">
      <c r="A107" s="55" t="s">
        <v>19</v>
      </c>
      <c r="B107" s="20" t="s">
        <v>19</v>
      </c>
      <c r="C107" s="35"/>
      <c r="D107" s="35"/>
      <c r="E107" s="36"/>
      <c r="F107" s="48"/>
      <c r="G107" s="35"/>
      <c r="H107" s="52"/>
      <c r="I107" s="38"/>
      <c r="J107" s="37"/>
      <c r="K107" s="35"/>
      <c r="L107" s="36"/>
    </row>
    <row r="108" spans="1:12" ht="1" customHeight="1" x14ac:dyDescent="0.25">
      <c r="A108" s="55" t="s">
        <v>19</v>
      </c>
      <c r="B108" s="20" t="s">
        <v>19</v>
      </c>
      <c r="C108" s="35"/>
      <c r="D108" s="35"/>
      <c r="E108" s="36"/>
      <c r="F108" s="48"/>
      <c r="G108" s="35"/>
      <c r="H108" s="52"/>
      <c r="I108" s="38"/>
      <c r="J108" s="37"/>
      <c r="K108" s="35"/>
      <c r="L108" s="36"/>
    </row>
    <row r="109" spans="1:12" ht="1" customHeight="1" x14ac:dyDescent="0.25">
      <c r="A109" s="55" t="s">
        <v>19</v>
      </c>
      <c r="B109" s="20" t="s">
        <v>19</v>
      </c>
      <c r="C109" s="35"/>
      <c r="D109" s="35"/>
      <c r="E109" s="36"/>
      <c r="F109" s="48"/>
      <c r="G109" s="35"/>
      <c r="H109" s="52"/>
      <c r="I109" s="38"/>
      <c r="J109" s="37"/>
      <c r="K109" s="35"/>
      <c r="L109" s="36"/>
    </row>
    <row r="110" spans="1:12" ht="1" customHeight="1" x14ac:dyDescent="0.25">
      <c r="A110" s="55" t="s">
        <v>19</v>
      </c>
      <c r="B110" s="20" t="s">
        <v>19</v>
      </c>
      <c r="C110" s="35"/>
      <c r="D110" s="35"/>
      <c r="E110" s="36"/>
      <c r="F110" s="48"/>
      <c r="G110" s="35"/>
      <c r="H110" s="52"/>
      <c r="I110" s="38"/>
      <c r="J110" s="37"/>
      <c r="K110" s="35"/>
      <c r="L110" s="36"/>
    </row>
    <row r="111" spans="1:12" ht="1" customHeight="1" x14ac:dyDescent="0.25">
      <c r="A111" s="55" t="s">
        <v>19</v>
      </c>
      <c r="B111" s="20" t="s">
        <v>19</v>
      </c>
      <c r="C111" s="35"/>
      <c r="D111" s="35"/>
      <c r="E111" s="36"/>
      <c r="F111" s="48"/>
      <c r="G111" s="35"/>
      <c r="H111" s="52"/>
      <c r="I111" s="38"/>
      <c r="J111" s="37"/>
      <c r="K111" s="35"/>
      <c r="L111" s="36"/>
    </row>
    <row r="112" spans="1:12" ht="1" customHeight="1" x14ac:dyDescent="0.25">
      <c r="A112" s="55" t="s">
        <v>19</v>
      </c>
      <c r="B112" s="20" t="s">
        <v>19</v>
      </c>
      <c r="C112" s="35"/>
      <c r="D112" s="35"/>
      <c r="E112" s="36"/>
      <c r="F112" s="48"/>
      <c r="G112" s="35"/>
      <c r="H112" s="52"/>
      <c r="I112" s="38"/>
      <c r="J112" s="37"/>
      <c r="K112" s="35"/>
      <c r="L112" s="36"/>
    </row>
    <row r="113" spans="1:12" ht="1" customHeight="1" x14ac:dyDescent="0.25">
      <c r="A113" s="55" t="s">
        <v>19</v>
      </c>
      <c r="B113" s="20" t="s">
        <v>19</v>
      </c>
      <c r="C113" s="35"/>
      <c r="D113" s="35"/>
      <c r="E113" s="36"/>
      <c r="F113" s="48"/>
      <c r="G113" s="35"/>
      <c r="H113" s="52"/>
      <c r="I113" s="38"/>
      <c r="J113" s="37"/>
      <c r="K113" s="35"/>
      <c r="L113" s="36"/>
    </row>
    <row r="114" spans="1:12" ht="1" customHeight="1" x14ac:dyDescent="0.25">
      <c r="A114" s="55" t="s">
        <v>19</v>
      </c>
      <c r="B114" s="20" t="s">
        <v>19</v>
      </c>
      <c r="C114" s="35"/>
      <c r="D114" s="35"/>
      <c r="E114" s="36"/>
      <c r="F114" s="48"/>
      <c r="G114" s="35"/>
      <c r="H114" s="52"/>
      <c r="I114" s="38"/>
      <c r="J114" s="37"/>
      <c r="K114" s="35"/>
      <c r="L114" s="36"/>
    </row>
    <row r="115" spans="1:12" ht="1" customHeight="1" x14ac:dyDescent="0.25">
      <c r="A115" s="55" t="s">
        <v>19</v>
      </c>
      <c r="B115" s="20" t="s">
        <v>19</v>
      </c>
      <c r="C115" s="35"/>
      <c r="D115" s="35"/>
      <c r="E115" s="36"/>
      <c r="F115" s="48"/>
      <c r="G115" s="35"/>
      <c r="H115" s="52"/>
      <c r="I115" s="38"/>
      <c r="J115" s="37"/>
      <c r="K115" s="35"/>
      <c r="L115" s="36"/>
    </row>
    <row r="116" spans="1:12" ht="1" customHeight="1" x14ac:dyDescent="0.25">
      <c r="A116" s="55" t="s">
        <v>19</v>
      </c>
      <c r="B116" s="20" t="s">
        <v>19</v>
      </c>
      <c r="C116" s="35"/>
      <c r="D116" s="35"/>
      <c r="E116" s="36"/>
      <c r="F116" s="48"/>
      <c r="G116" s="35"/>
      <c r="H116" s="52"/>
      <c r="I116" s="38"/>
      <c r="J116" s="37"/>
      <c r="K116" s="35"/>
      <c r="L116" s="36"/>
    </row>
    <row r="117" spans="1:12" ht="1" customHeight="1" x14ac:dyDescent="0.25">
      <c r="A117" s="55" t="s">
        <v>19</v>
      </c>
      <c r="B117" s="20" t="s">
        <v>19</v>
      </c>
      <c r="C117" s="35"/>
      <c r="D117" s="35"/>
      <c r="E117" s="36"/>
      <c r="F117" s="48"/>
      <c r="G117" s="35"/>
      <c r="H117" s="52"/>
      <c r="I117" s="38"/>
      <c r="J117" s="37"/>
      <c r="K117" s="35"/>
      <c r="L117" s="36"/>
    </row>
    <row r="118" spans="1:12" ht="1" customHeight="1" x14ac:dyDescent="0.25">
      <c r="A118" s="55" t="s">
        <v>19</v>
      </c>
      <c r="B118" s="20" t="s">
        <v>19</v>
      </c>
      <c r="C118" s="35"/>
      <c r="D118" s="35"/>
      <c r="E118" s="36"/>
      <c r="F118" s="48"/>
      <c r="G118" s="35"/>
      <c r="H118" s="52"/>
      <c r="I118" s="38"/>
      <c r="J118" s="37"/>
      <c r="K118" s="35"/>
      <c r="L118" s="36"/>
    </row>
    <row r="119" spans="1:12" ht="1" customHeight="1" x14ac:dyDescent="0.25">
      <c r="A119" s="55" t="s">
        <v>19</v>
      </c>
      <c r="B119" s="20" t="s">
        <v>19</v>
      </c>
      <c r="C119" s="35"/>
      <c r="D119" s="35"/>
      <c r="E119" s="36"/>
      <c r="F119" s="48"/>
      <c r="G119" s="35"/>
      <c r="H119" s="52"/>
      <c r="I119" s="38"/>
      <c r="J119" s="37"/>
      <c r="K119" s="35"/>
      <c r="L119" s="36"/>
    </row>
    <row r="120" spans="1:12" ht="1" customHeight="1" x14ac:dyDescent="0.25">
      <c r="A120" s="55" t="s">
        <v>19</v>
      </c>
      <c r="B120" s="20" t="s">
        <v>19</v>
      </c>
      <c r="C120" s="35"/>
      <c r="D120" s="35"/>
      <c r="E120" s="36"/>
      <c r="F120" s="48"/>
      <c r="G120" s="35"/>
      <c r="H120" s="52"/>
      <c r="I120" s="38"/>
      <c r="J120" s="37"/>
      <c r="K120" s="35"/>
      <c r="L120" s="36"/>
    </row>
    <row r="121" spans="1:12" ht="1" customHeight="1" x14ac:dyDescent="0.25">
      <c r="A121" s="62" t="s">
        <v>19</v>
      </c>
      <c r="B121" s="20" t="s">
        <v>19</v>
      </c>
      <c r="C121" s="35"/>
      <c r="D121" s="35"/>
      <c r="E121" s="36"/>
      <c r="F121" s="48"/>
      <c r="G121" s="35"/>
      <c r="H121" s="52"/>
      <c r="I121" s="38"/>
      <c r="J121" s="37"/>
      <c r="K121" s="35"/>
      <c r="L121" s="36"/>
    </row>
    <row r="122" spans="1:12" ht="1" customHeight="1" x14ac:dyDescent="0.25">
      <c r="A122" s="51" t="s">
        <v>19</v>
      </c>
      <c r="B122" s="20" t="s">
        <v>19</v>
      </c>
      <c r="C122" s="35"/>
      <c r="D122" s="35"/>
      <c r="E122" s="36"/>
      <c r="F122" s="48"/>
      <c r="G122" s="35"/>
      <c r="H122" s="52"/>
      <c r="I122" s="38"/>
      <c r="J122" s="37"/>
      <c r="K122" s="35"/>
      <c r="L122" s="36"/>
    </row>
    <row r="123" spans="1:12" ht="1" customHeight="1" x14ac:dyDescent="0.25">
      <c r="A123" s="63" t="s">
        <v>19</v>
      </c>
      <c r="B123" s="20" t="s">
        <v>19</v>
      </c>
      <c r="C123" s="35"/>
      <c r="D123" s="35"/>
      <c r="E123" s="36"/>
      <c r="F123" s="48"/>
      <c r="G123" s="35"/>
      <c r="H123" s="52"/>
      <c r="I123" s="38"/>
      <c r="J123" s="37"/>
      <c r="K123" s="35"/>
      <c r="L123" s="36"/>
    </row>
    <row r="124" spans="1:12" ht="1" customHeight="1" x14ac:dyDescent="0.25">
      <c r="A124" s="63" t="s">
        <v>19</v>
      </c>
      <c r="B124" s="20" t="s">
        <v>19</v>
      </c>
      <c r="C124" s="35"/>
      <c r="D124" s="35"/>
      <c r="E124" s="36"/>
      <c r="F124" s="48"/>
      <c r="G124" s="35"/>
      <c r="H124" s="52"/>
      <c r="I124" s="38"/>
      <c r="J124" s="37"/>
      <c r="K124" s="35"/>
      <c r="L124" s="36"/>
    </row>
    <row r="125" spans="1:12" ht="1" customHeight="1" x14ac:dyDescent="0.25">
      <c r="A125" s="63" t="s">
        <v>19</v>
      </c>
      <c r="B125" s="20" t="s">
        <v>19</v>
      </c>
      <c r="C125" s="35"/>
      <c r="D125" s="35"/>
      <c r="E125" s="36"/>
      <c r="F125" s="48"/>
      <c r="G125" s="35"/>
      <c r="H125" s="52"/>
      <c r="I125" s="38"/>
      <c r="J125" s="37"/>
      <c r="K125" s="35"/>
      <c r="L125" s="36"/>
    </row>
    <row r="126" spans="1:12" ht="1" customHeight="1" x14ac:dyDescent="0.25">
      <c r="A126" s="63" t="s">
        <v>19</v>
      </c>
      <c r="B126" s="20" t="s">
        <v>19</v>
      </c>
      <c r="C126" s="35"/>
      <c r="D126" s="35"/>
      <c r="E126" s="36"/>
      <c r="F126" s="48"/>
      <c r="G126" s="35"/>
      <c r="H126" s="52"/>
      <c r="I126" s="38"/>
      <c r="J126" s="37"/>
      <c r="K126" s="35"/>
      <c r="L126" s="36"/>
    </row>
    <row r="127" spans="1:12" x14ac:dyDescent="0.25">
      <c r="A127" s="59" t="s">
        <v>89</v>
      </c>
      <c r="B127" s="20" t="s">
        <v>72</v>
      </c>
      <c r="C127" s="41">
        <f>SUM(C96:C98)</f>
        <v>3310587</v>
      </c>
      <c r="D127" s="41">
        <f t="shared" ref="D127:L127" si="10">SUM(D96:D98)</f>
        <v>3032298</v>
      </c>
      <c r="E127" s="42">
        <f t="shared" si="10"/>
        <v>2232079</v>
      </c>
      <c r="F127" s="43">
        <f t="shared" si="10"/>
        <v>5120171</v>
      </c>
      <c r="G127" s="41">
        <f t="shared" si="10"/>
        <v>4762003</v>
      </c>
      <c r="H127" s="42">
        <f t="shared" si="10"/>
        <v>4762003</v>
      </c>
      <c r="I127" s="44">
        <f t="shared" si="10"/>
        <v>666356</v>
      </c>
      <c r="J127" s="45">
        <f t="shared" si="10"/>
        <v>2646842</v>
      </c>
      <c r="K127" s="41">
        <f t="shared" si="10"/>
        <v>2723117</v>
      </c>
      <c r="L127" s="42">
        <f t="shared" si="10"/>
        <v>2818365</v>
      </c>
    </row>
    <row r="128" spans="1:12" ht="5.15" customHeight="1" x14ac:dyDescent="0.25">
      <c r="A128" s="54" t="s">
        <v>19</v>
      </c>
      <c r="B128" s="20" t="s">
        <v>19</v>
      </c>
      <c r="C128" s="35"/>
      <c r="D128" s="35"/>
      <c r="E128" s="36"/>
      <c r="F128" s="48"/>
      <c r="G128" s="35"/>
      <c r="H128" s="52"/>
      <c r="I128" s="38"/>
      <c r="J128" s="37"/>
      <c r="K128" s="35"/>
      <c r="L128" s="36"/>
    </row>
    <row r="129" spans="1:12" x14ac:dyDescent="0.25">
      <c r="A129" s="12" t="s">
        <v>90</v>
      </c>
      <c r="B129" s="20" t="s">
        <v>19</v>
      </c>
      <c r="C129" s="35"/>
      <c r="D129" s="35"/>
      <c r="E129" s="36"/>
      <c r="F129" s="48"/>
      <c r="G129" s="35"/>
      <c r="H129" s="52"/>
      <c r="I129" s="38"/>
      <c r="J129" s="37"/>
      <c r="K129" s="35"/>
      <c r="L129" s="36"/>
    </row>
    <row r="130" spans="1:12" x14ac:dyDescent="0.25">
      <c r="A130" s="34" t="s">
        <v>91</v>
      </c>
      <c r="B130" s="20" t="s">
        <v>19</v>
      </c>
      <c r="C130" s="35">
        <v>0</v>
      </c>
      <c r="D130" s="35">
        <v>217391</v>
      </c>
      <c r="E130" s="36">
        <v>248655</v>
      </c>
      <c r="F130" s="48">
        <v>190000</v>
      </c>
      <c r="G130" s="35">
        <v>190000</v>
      </c>
      <c r="H130" s="52">
        <v>190000</v>
      </c>
      <c r="I130" s="38">
        <v>0</v>
      </c>
      <c r="J130" s="37">
        <v>199310</v>
      </c>
      <c r="K130" s="35">
        <v>208478</v>
      </c>
      <c r="L130" s="36">
        <v>218068</v>
      </c>
    </row>
    <row r="131" spans="1:12" x14ac:dyDescent="0.25">
      <c r="A131" s="34" t="s">
        <v>92</v>
      </c>
      <c r="B131" s="20" t="s">
        <v>19</v>
      </c>
      <c r="C131" s="35">
        <v>0</v>
      </c>
      <c r="D131" s="35">
        <v>0</v>
      </c>
      <c r="E131" s="36">
        <v>0</v>
      </c>
      <c r="F131" s="48">
        <v>0</v>
      </c>
      <c r="G131" s="35">
        <v>0</v>
      </c>
      <c r="H131" s="52">
        <v>0</v>
      </c>
      <c r="I131" s="38">
        <v>0</v>
      </c>
      <c r="J131" s="37">
        <v>0</v>
      </c>
      <c r="K131" s="35">
        <v>0</v>
      </c>
      <c r="L131" s="36">
        <v>0</v>
      </c>
    </row>
    <row r="132" spans="1:12" ht="1" customHeight="1" x14ac:dyDescent="0.25">
      <c r="A132" s="34" t="s">
        <v>19</v>
      </c>
      <c r="B132" s="20" t="s">
        <v>19</v>
      </c>
      <c r="C132" s="35"/>
      <c r="D132" s="35"/>
      <c r="E132" s="36"/>
      <c r="F132" s="48"/>
      <c r="G132" s="35"/>
      <c r="H132" s="52"/>
      <c r="I132" s="38"/>
      <c r="J132" s="37"/>
      <c r="K132" s="35"/>
      <c r="L132" s="36"/>
    </row>
    <row r="133" spans="1:12" x14ac:dyDescent="0.25">
      <c r="A133" s="34" t="s">
        <v>93</v>
      </c>
      <c r="B133" s="20" t="s">
        <v>19</v>
      </c>
      <c r="C133" s="35">
        <v>1093884</v>
      </c>
      <c r="D133" s="35">
        <v>2814955</v>
      </c>
      <c r="E133" s="36">
        <v>2871484</v>
      </c>
      <c r="F133" s="48">
        <v>500000</v>
      </c>
      <c r="G133" s="35">
        <v>500000</v>
      </c>
      <c r="H133" s="52">
        <v>500000</v>
      </c>
      <c r="I133" s="38">
        <v>0</v>
      </c>
      <c r="J133" s="37">
        <v>800000</v>
      </c>
      <c r="K133" s="35">
        <v>836800</v>
      </c>
      <c r="L133" s="36">
        <v>875293</v>
      </c>
    </row>
    <row r="134" spans="1:12" ht="1" customHeight="1" x14ac:dyDescent="0.25">
      <c r="A134" s="34" t="s">
        <v>19</v>
      </c>
      <c r="B134" s="20" t="s">
        <v>19</v>
      </c>
      <c r="C134" s="35"/>
      <c r="D134" s="35"/>
      <c r="E134" s="36"/>
      <c r="F134" s="48"/>
      <c r="G134" s="35"/>
      <c r="H134" s="52"/>
      <c r="I134" s="38"/>
      <c r="J134" s="37"/>
      <c r="K134" s="35"/>
      <c r="L134" s="36"/>
    </row>
    <row r="135" spans="1:12" ht="1" customHeight="1" x14ac:dyDescent="0.25">
      <c r="A135" s="55" t="s">
        <v>19</v>
      </c>
      <c r="B135" s="20" t="s">
        <v>19</v>
      </c>
      <c r="C135" s="35"/>
      <c r="D135" s="35"/>
      <c r="E135" s="36"/>
      <c r="F135" s="48"/>
      <c r="G135" s="35"/>
      <c r="H135" s="52"/>
      <c r="I135" s="38"/>
      <c r="J135" s="37"/>
      <c r="K135" s="35"/>
      <c r="L135" s="36"/>
    </row>
    <row r="136" spans="1:12" x14ac:dyDescent="0.25">
      <c r="A136" s="55" t="s">
        <v>94</v>
      </c>
      <c r="B136" s="20" t="s">
        <v>19</v>
      </c>
      <c r="C136" s="35">
        <v>8397843</v>
      </c>
      <c r="D136" s="35">
        <v>5860361</v>
      </c>
      <c r="E136" s="36">
        <v>4246545</v>
      </c>
      <c r="F136" s="48">
        <v>7825805</v>
      </c>
      <c r="G136" s="35">
        <v>8501064</v>
      </c>
      <c r="H136" s="52">
        <v>8501064</v>
      </c>
      <c r="I136" s="38">
        <v>4161141</v>
      </c>
      <c r="J136" s="37">
        <v>7214950</v>
      </c>
      <c r="K136" s="35">
        <v>7477657</v>
      </c>
      <c r="L136" s="36">
        <v>7776527</v>
      </c>
    </row>
    <row r="137" spans="1:12" ht="1" customHeight="1" x14ac:dyDescent="0.25">
      <c r="A137" s="55" t="s">
        <v>19</v>
      </c>
      <c r="B137" s="20" t="s">
        <v>19</v>
      </c>
      <c r="C137" s="35"/>
      <c r="D137" s="35"/>
      <c r="E137" s="36"/>
      <c r="F137" s="48"/>
      <c r="G137" s="35"/>
      <c r="H137" s="52"/>
      <c r="I137" s="38"/>
      <c r="J137" s="37"/>
      <c r="K137" s="35"/>
      <c r="L137" s="36"/>
    </row>
    <row r="138" spans="1:12" ht="1" customHeight="1" x14ac:dyDescent="0.25">
      <c r="A138" s="55" t="s">
        <v>19</v>
      </c>
      <c r="B138" s="20" t="s">
        <v>19</v>
      </c>
      <c r="C138" s="35"/>
      <c r="D138" s="35"/>
      <c r="E138" s="36"/>
      <c r="F138" s="48"/>
      <c r="G138" s="35"/>
      <c r="H138" s="52"/>
      <c r="I138" s="38"/>
      <c r="J138" s="37"/>
      <c r="K138" s="35"/>
      <c r="L138" s="36"/>
    </row>
    <row r="139" spans="1:12" ht="1" customHeight="1" x14ac:dyDescent="0.25">
      <c r="A139" s="55" t="s">
        <v>19</v>
      </c>
      <c r="B139" s="20" t="s">
        <v>19</v>
      </c>
      <c r="C139" s="35"/>
      <c r="D139" s="35"/>
      <c r="E139" s="36"/>
      <c r="F139" s="48"/>
      <c r="G139" s="35"/>
      <c r="H139" s="52"/>
      <c r="I139" s="38"/>
      <c r="J139" s="37"/>
      <c r="K139" s="35"/>
      <c r="L139" s="36"/>
    </row>
    <row r="140" spans="1:12" ht="1" customHeight="1" x14ac:dyDescent="0.25">
      <c r="A140" s="55" t="s">
        <v>19</v>
      </c>
      <c r="B140" s="20" t="s">
        <v>19</v>
      </c>
      <c r="C140" s="35"/>
      <c r="D140" s="35"/>
      <c r="E140" s="36"/>
      <c r="F140" s="48"/>
      <c r="G140" s="35"/>
      <c r="H140" s="52"/>
      <c r="I140" s="38"/>
      <c r="J140" s="37"/>
      <c r="K140" s="35"/>
      <c r="L140" s="36"/>
    </row>
    <row r="141" spans="1:12" ht="1" customHeight="1" x14ac:dyDescent="0.25">
      <c r="A141" s="55" t="s">
        <v>19</v>
      </c>
      <c r="B141" s="20" t="s">
        <v>19</v>
      </c>
      <c r="C141" s="35"/>
      <c r="D141" s="35"/>
      <c r="E141" s="36"/>
      <c r="F141" s="48"/>
      <c r="G141" s="35"/>
      <c r="H141" s="52"/>
      <c r="I141" s="38"/>
      <c r="J141" s="37"/>
      <c r="K141" s="35"/>
      <c r="L141" s="36"/>
    </row>
    <row r="142" spans="1:12" ht="1" customHeight="1" x14ac:dyDescent="0.25">
      <c r="A142" s="55" t="s">
        <v>19</v>
      </c>
      <c r="B142" s="20" t="s">
        <v>19</v>
      </c>
      <c r="C142" s="35"/>
      <c r="D142" s="35"/>
      <c r="E142" s="36"/>
      <c r="F142" s="48"/>
      <c r="G142" s="35"/>
      <c r="H142" s="52"/>
      <c r="I142" s="38"/>
      <c r="J142" s="37"/>
      <c r="K142" s="35"/>
      <c r="L142" s="36"/>
    </row>
    <row r="143" spans="1:12" ht="1" customHeight="1" x14ac:dyDescent="0.25">
      <c r="A143" s="55" t="s">
        <v>19</v>
      </c>
      <c r="B143" s="20" t="s">
        <v>19</v>
      </c>
      <c r="C143" s="35"/>
      <c r="D143" s="35"/>
      <c r="E143" s="36"/>
      <c r="F143" s="48"/>
      <c r="G143" s="35"/>
      <c r="H143" s="52"/>
      <c r="I143" s="38"/>
      <c r="J143" s="37"/>
      <c r="K143" s="35"/>
      <c r="L143" s="36"/>
    </row>
    <row r="144" spans="1:12" ht="1" customHeight="1" x14ac:dyDescent="0.25">
      <c r="A144" s="55" t="s">
        <v>19</v>
      </c>
      <c r="B144" s="20" t="s">
        <v>19</v>
      </c>
      <c r="C144" s="35"/>
      <c r="D144" s="35"/>
      <c r="E144" s="36"/>
      <c r="F144" s="48"/>
      <c r="G144" s="35"/>
      <c r="H144" s="52"/>
      <c r="I144" s="38"/>
      <c r="J144" s="37"/>
      <c r="K144" s="35"/>
      <c r="L144" s="36"/>
    </row>
    <row r="145" spans="1:12" ht="1" customHeight="1" x14ac:dyDescent="0.25">
      <c r="A145" s="55" t="s">
        <v>19</v>
      </c>
      <c r="B145" s="20" t="s">
        <v>19</v>
      </c>
      <c r="C145" s="35"/>
      <c r="D145" s="35"/>
      <c r="E145" s="36"/>
      <c r="F145" s="48"/>
      <c r="G145" s="35"/>
      <c r="H145" s="52"/>
      <c r="I145" s="38"/>
      <c r="J145" s="37"/>
      <c r="K145" s="35"/>
      <c r="L145" s="36"/>
    </row>
    <row r="146" spans="1:12" ht="1" customHeight="1" x14ac:dyDescent="0.25">
      <c r="A146" s="55" t="s">
        <v>19</v>
      </c>
      <c r="B146" s="20" t="s">
        <v>19</v>
      </c>
      <c r="C146" s="35"/>
      <c r="D146" s="35"/>
      <c r="E146" s="36"/>
      <c r="F146" s="48"/>
      <c r="G146" s="35"/>
      <c r="H146" s="52"/>
      <c r="I146" s="38"/>
      <c r="J146" s="37"/>
      <c r="K146" s="35"/>
      <c r="L146" s="36"/>
    </row>
    <row r="147" spans="1:12" ht="1" customHeight="1" x14ac:dyDescent="0.25">
      <c r="A147" s="55" t="s">
        <v>19</v>
      </c>
      <c r="B147" s="20" t="s">
        <v>19</v>
      </c>
      <c r="C147" s="35"/>
      <c r="D147" s="35"/>
      <c r="E147" s="36"/>
      <c r="F147" s="48"/>
      <c r="G147" s="35"/>
      <c r="H147" s="52"/>
      <c r="I147" s="38"/>
      <c r="J147" s="37"/>
      <c r="K147" s="35"/>
      <c r="L147" s="36"/>
    </row>
    <row r="148" spans="1:12" ht="1" customHeight="1" x14ac:dyDescent="0.25">
      <c r="A148" s="55" t="s">
        <v>19</v>
      </c>
      <c r="B148" s="20" t="s">
        <v>19</v>
      </c>
      <c r="C148" s="35"/>
      <c r="D148" s="35"/>
      <c r="E148" s="36"/>
      <c r="F148" s="48"/>
      <c r="G148" s="35"/>
      <c r="H148" s="52"/>
      <c r="I148" s="38"/>
      <c r="J148" s="37"/>
      <c r="K148" s="35"/>
      <c r="L148" s="36"/>
    </row>
    <row r="149" spans="1:12" ht="1" customHeight="1" x14ac:dyDescent="0.25">
      <c r="A149" s="55" t="s">
        <v>19</v>
      </c>
      <c r="B149" s="20" t="s">
        <v>19</v>
      </c>
      <c r="C149" s="35"/>
      <c r="D149" s="35"/>
      <c r="E149" s="36"/>
      <c r="F149" s="48"/>
      <c r="G149" s="35"/>
      <c r="H149" s="52"/>
      <c r="I149" s="38"/>
      <c r="J149" s="37"/>
      <c r="K149" s="35"/>
      <c r="L149" s="36"/>
    </row>
    <row r="150" spans="1:12" ht="1" customHeight="1" x14ac:dyDescent="0.25">
      <c r="A150" s="55" t="s">
        <v>19</v>
      </c>
      <c r="B150" s="20" t="s">
        <v>19</v>
      </c>
      <c r="C150" s="35"/>
      <c r="D150" s="35"/>
      <c r="E150" s="36"/>
      <c r="F150" s="48"/>
      <c r="G150" s="35"/>
      <c r="H150" s="52"/>
      <c r="I150" s="38"/>
      <c r="J150" s="37"/>
      <c r="K150" s="35"/>
      <c r="L150" s="36"/>
    </row>
    <row r="151" spans="1:12" ht="1" customHeight="1" x14ac:dyDescent="0.25">
      <c r="A151" s="34" t="s">
        <v>19</v>
      </c>
      <c r="B151" s="20" t="s">
        <v>19</v>
      </c>
      <c r="C151" s="35"/>
      <c r="D151" s="35"/>
      <c r="E151" s="36"/>
      <c r="F151" s="48"/>
      <c r="G151" s="35"/>
      <c r="H151" s="52"/>
      <c r="I151" s="38"/>
      <c r="J151" s="37"/>
      <c r="K151" s="35"/>
      <c r="L151" s="36"/>
    </row>
    <row r="152" spans="1:12" ht="1" customHeight="1" x14ac:dyDescent="0.25">
      <c r="A152" s="34" t="s">
        <v>19</v>
      </c>
      <c r="B152" s="20" t="s">
        <v>19</v>
      </c>
      <c r="C152" s="35"/>
      <c r="D152" s="35"/>
      <c r="E152" s="36"/>
      <c r="F152" s="48"/>
      <c r="G152" s="35"/>
      <c r="H152" s="52"/>
      <c r="I152" s="38"/>
      <c r="J152" s="37"/>
      <c r="K152" s="35"/>
      <c r="L152" s="36"/>
    </row>
    <row r="153" spans="1:12" ht="1" customHeight="1" x14ac:dyDescent="0.25">
      <c r="A153" s="34" t="s">
        <v>19</v>
      </c>
      <c r="B153" s="20" t="s">
        <v>19</v>
      </c>
      <c r="C153" s="35"/>
      <c r="D153" s="35"/>
      <c r="E153" s="36"/>
      <c r="F153" s="48"/>
      <c r="G153" s="35"/>
      <c r="H153" s="52"/>
      <c r="I153" s="38"/>
      <c r="J153" s="37"/>
      <c r="K153" s="35"/>
      <c r="L153" s="36"/>
    </row>
    <row r="154" spans="1:12" ht="1" customHeight="1" x14ac:dyDescent="0.25">
      <c r="A154" s="34" t="s">
        <v>19</v>
      </c>
      <c r="B154" s="20" t="s">
        <v>19</v>
      </c>
      <c r="C154" s="35"/>
      <c r="D154" s="35"/>
      <c r="E154" s="36"/>
      <c r="F154" s="48"/>
      <c r="G154" s="35"/>
      <c r="H154" s="52"/>
      <c r="I154" s="38"/>
      <c r="J154" s="37"/>
      <c r="K154" s="35"/>
      <c r="L154" s="36"/>
    </row>
    <row r="155" spans="1:12" ht="1" customHeight="1" x14ac:dyDescent="0.25">
      <c r="A155" s="34" t="s">
        <v>19</v>
      </c>
      <c r="B155" s="20" t="s">
        <v>19</v>
      </c>
      <c r="C155" s="35"/>
      <c r="D155" s="35"/>
      <c r="E155" s="36"/>
      <c r="F155" s="48"/>
      <c r="G155" s="35"/>
      <c r="H155" s="52"/>
      <c r="I155" s="38"/>
      <c r="J155" s="37"/>
      <c r="K155" s="35"/>
      <c r="L155" s="36"/>
    </row>
    <row r="156" spans="1:12" ht="1" customHeight="1" x14ac:dyDescent="0.25">
      <c r="A156" s="34" t="s">
        <v>19</v>
      </c>
      <c r="B156" s="20" t="s">
        <v>19</v>
      </c>
      <c r="C156" s="35"/>
      <c r="D156" s="35"/>
      <c r="E156" s="36"/>
      <c r="F156" s="48"/>
      <c r="G156" s="35"/>
      <c r="H156" s="52"/>
      <c r="I156" s="38"/>
      <c r="J156" s="37"/>
      <c r="K156" s="35"/>
      <c r="L156" s="36"/>
    </row>
    <row r="157" spans="1:12" x14ac:dyDescent="0.25">
      <c r="A157" s="64" t="s">
        <v>95</v>
      </c>
      <c r="B157" s="65" t="s">
        <v>72</v>
      </c>
      <c r="C157" s="66">
        <f>+C130+C131+C133+C136</f>
        <v>9491727</v>
      </c>
      <c r="D157" s="66">
        <f t="shared" ref="D157:L157" si="11">+D130+D131+D133+D136</f>
        <v>8892707</v>
      </c>
      <c r="E157" s="67">
        <f t="shared" si="11"/>
        <v>7366684</v>
      </c>
      <c r="F157" s="68">
        <f t="shared" si="11"/>
        <v>8515805</v>
      </c>
      <c r="G157" s="66">
        <f t="shared" si="11"/>
        <v>9191064</v>
      </c>
      <c r="H157" s="67">
        <f t="shared" si="11"/>
        <v>9191064</v>
      </c>
      <c r="I157" s="69">
        <f t="shared" si="11"/>
        <v>4161141</v>
      </c>
      <c r="J157" s="70">
        <f t="shared" si="11"/>
        <v>8214260</v>
      </c>
      <c r="K157" s="66">
        <f t="shared" si="11"/>
        <v>8522935</v>
      </c>
      <c r="L157" s="67">
        <f t="shared" si="11"/>
        <v>8869888</v>
      </c>
    </row>
    <row r="158" spans="1:12" x14ac:dyDescent="0.25">
      <c r="A158" s="71" t="s">
        <v>19</v>
      </c>
      <c r="B158" s="72" t="s">
        <v>19</v>
      </c>
      <c r="C158" s="73"/>
      <c r="D158" s="73"/>
      <c r="E158" s="73"/>
      <c r="F158" s="73"/>
      <c r="G158" s="73"/>
      <c r="H158" s="73"/>
      <c r="I158" s="73"/>
      <c r="J158" s="37"/>
      <c r="K158" s="35"/>
      <c r="L158" s="73"/>
    </row>
    <row r="159" spans="1:12" x14ac:dyDescent="0.25">
      <c r="A159" s="74" t="s">
        <v>96</v>
      </c>
      <c r="B159" s="13" t="s">
        <v>97</v>
      </c>
      <c r="C159" s="75"/>
      <c r="D159" s="76"/>
      <c r="E159" s="77"/>
      <c r="F159" s="75"/>
      <c r="G159" s="76"/>
      <c r="H159" s="77"/>
      <c r="I159" s="78"/>
      <c r="J159" s="79"/>
      <c r="K159" s="76"/>
      <c r="L159" s="77"/>
    </row>
    <row r="160" spans="1:12" x14ac:dyDescent="0.25">
      <c r="A160" s="34" t="s">
        <v>49</v>
      </c>
      <c r="B160" s="20" t="s">
        <v>19</v>
      </c>
      <c r="C160" s="35">
        <v>0</v>
      </c>
      <c r="D160" s="35">
        <v>0</v>
      </c>
      <c r="E160" s="36">
        <v>0</v>
      </c>
      <c r="F160" s="48">
        <v>0</v>
      </c>
      <c r="G160" s="35">
        <v>0</v>
      </c>
      <c r="H160" s="52">
        <v>0</v>
      </c>
      <c r="I160" s="38">
        <v>0</v>
      </c>
      <c r="J160" s="37">
        <v>0</v>
      </c>
      <c r="K160" s="35">
        <v>0</v>
      </c>
      <c r="L160" s="36">
        <v>0</v>
      </c>
    </row>
    <row r="161" spans="1:12" x14ac:dyDescent="0.25">
      <c r="A161" s="34" t="s">
        <v>98</v>
      </c>
      <c r="B161" s="20" t="s">
        <v>19</v>
      </c>
      <c r="C161" s="35">
        <v>0</v>
      </c>
      <c r="D161" s="35">
        <v>0</v>
      </c>
      <c r="E161" s="36">
        <v>0</v>
      </c>
      <c r="F161" s="48">
        <v>0</v>
      </c>
      <c r="G161" s="35">
        <v>0</v>
      </c>
      <c r="H161" s="52">
        <v>0</v>
      </c>
      <c r="I161" s="38">
        <v>0</v>
      </c>
      <c r="J161" s="37">
        <v>0</v>
      </c>
      <c r="K161" s="35">
        <v>0</v>
      </c>
      <c r="L161" s="36">
        <v>0</v>
      </c>
    </row>
    <row r="162" spans="1:12" x14ac:dyDescent="0.25">
      <c r="A162" s="34" t="s">
        <v>99</v>
      </c>
      <c r="B162" s="20" t="s">
        <v>19</v>
      </c>
      <c r="C162" s="35">
        <v>169054</v>
      </c>
      <c r="D162" s="35">
        <v>187984</v>
      </c>
      <c r="E162" s="36">
        <v>58971</v>
      </c>
      <c r="F162" s="48">
        <v>556981</v>
      </c>
      <c r="G162" s="35">
        <v>559981</v>
      </c>
      <c r="H162" s="52">
        <v>559981</v>
      </c>
      <c r="I162" s="38">
        <v>127769</v>
      </c>
      <c r="J162" s="37">
        <v>504045</v>
      </c>
      <c r="K162" s="35">
        <v>527229</v>
      </c>
      <c r="L162" s="36">
        <v>551485</v>
      </c>
    </row>
    <row r="163" spans="1:12" x14ac:dyDescent="0.25">
      <c r="A163" s="34" t="s">
        <v>100</v>
      </c>
      <c r="B163" s="20" t="s">
        <v>19</v>
      </c>
      <c r="C163" s="35">
        <v>62962</v>
      </c>
      <c r="D163" s="35">
        <v>55719</v>
      </c>
      <c r="E163" s="36">
        <v>23828</v>
      </c>
      <c r="F163" s="48">
        <v>207519</v>
      </c>
      <c r="G163" s="35">
        <v>207519</v>
      </c>
      <c r="H163" s="52">
        <v>207519</v>
      </c>
      <c r="I163" s="38">
        <v>29878</v>
      </c>
      <c r="J163" s="37">
        <v>209448</v>
      </c>
      <c r="K163" s="35">
        <v>219081</v>
      </c>
      <c r="L163" s="36">
        <v>229159</v>
      </c>
    </row>
    <row r="164" spans="1:12" x14ac:dyDescent="0.25">
      <c r="A164" s="64" t="s">
        <v>101</v>
      </c>
      <c r="B164" s="65" t="s">
        <v>102</v>
      </c>
      <c r="C164" s="80">
        <f>SUM(C160:C163)</f>
        <v>232016</v>
      </c>
      <c r="D164" s="81">
        <f t="shared" ref="D164:L164" si="12">SUM(D160:D163)</f>
        <v>243703</v>
      </c>
      <c r="E164" s="82">
        <f t="shared" si="12"/>
        <v>82799</v>
      </c>
      <c r="F164" s="80">
        <f t="shared" si="12"/>
        <v>764500</v>
      </c>
      <c r="G164" s="81">
        <f t="shared" si="12"/>
        <v>767500</v>
      </c>
      <c r="H164" s="82">
        <f t="shared" si="12"/>
        <v>767500</v>
      </c>
      <c r="I164" s="83">
        <f t="shared" si="12"/>
        <v>157647</v>
      </c>
      <c r="J164" s="84">
        <f t="shared" si="12"/>
        <v>713493</v>
      </c>
      <c r="K164" s="81">
        <f t="shared" si="12"/>
        <v>746310</v>
      </c>
      <c r="L164" s="82">
        <f t="shared" si="12"/>
        <v>780644</v>
      </c>
    </row>
    <row r="165" spans="1:12" x14ac:dyDescent="0.25">
      <c r="A165" s="85" t="s">
        <v>19</v>
      </c>
      <c r="B165" s="1" t="s">
        <v>19</v>
      </c>
      <c r="C165" s="48"/>
      <c r="D165" s="48"/>
      <c r="E165" s="48"/>
      <c r="F165" s="48"/>
      <c r="G165" s="48"/>
      <c r="H165" s="48"/>
      <c r="I165" s="48"/>
      <c r="J165" s="48"/>
      <c r="K165" s="48"/>
      <c r="L165" s="48"/>
    </row>
    <row r="166" spans="1:12" x14ac:dyDescent="0.25">
      <c r="A166" s="74" t="s">
        <v>103</v>
      </c>
      <c r="B166" s="13" t="s">
        <v>19</v>
      </c>
      <c r="C166" s="75"/>
      <c r="D166" s="76"/>
      <c r="E166" s="77"/>
      <c r="F166" s="75"/>
      <c r="G166" s="76"/>
      <c r="H166" s="77"/>
      <c r="I166" s="78"/>
      <c r="J166" s="79"/>
      <c r="K166" s="76"/>
      <c r="L166" s="77"/>
    </row>
    <row r="167" spans="1:12" x14ac:dyDescent="0.25">
      <c r="A167" s="34" t="s">
        <v>104</v>
      </c>
      <c r="B167" s="20" t="s">
        <v>19</v>
      </c>
      <c r="C167" s="35">
        <v>2660341</v>
      </c>
      <c r="D167" s="35">
        <v>1904454</v>
      </c>
      <c r="E167" s="36">
        <v>1666521</v>
      </c>
      <c r="F167" s="48">
        <v>1150000</v>
      </c>
      <c r="G167" s="35">
        <v>1300000</v>
      </c>
      <c r="H167" s="52">
        <v>1300000</v>
      </c>
      <c r="I167" s="38">
        <v>1483222</v>
      </c>
      <c r="J167" s="37">
        <v>1363700</v>
      </c>
      <c r="K167" s="35">
        <v>1426430</v>
      </c>
      <c r="L167" s="36">
        <v>1492046</v>
      </c>
    </row>
    <row r="168" spans="1:12" x14ac:dyDescent="0.25">
      <c r="A168" s="34" t="s">
        <v>105</v>
      </c>
      <c r="B168" s="20" t="s">
        <v>19</v>
      </c>
      <c r="C168" s="35">
        <v>266908</v>
      </c>
      <c r="D168" s="35">
        <v>9546</v>
      </c>
      <c r="E168" s="36">
        <v>34513</v>
      </c>
      <c r="F168" s="48">
        <v>395530</v>
      </c>
      <c r="G168" s="35">
        <v>395530</v>
      </c>
      <c r="H168" s="52">
        <v>395530</v>
      </c>
      <c r="I168" s="38">
        <v>199521</v>
      </c>
      <c r="J168" s="37">
        <v>399025</v>
      </c>
      <c r="K168" s="35">
        <v>417380</v>
      </c>
      <c r="L168" s="36">
        <v>436580</v>
      </c>
    </row>
    <row r="169" spans="1:12" x14ac:dyDescent="0.25">
      <c r="A169" s="64" t="s">
        <v>106</v>
      </c>
      <c r="B169" s="65" t="s">
        <v>19</v>
      </c>
      <c r="C169" s="80">
        <f t="shared" ref="C169:L169" si="13">SUM(C167:C168)</f>
        <v>2927249</v>
      </c>
      <c r="D169" s="81">
        <f t="shared" si="13"/>
        <v>1914000</v>
      </c>
      <c r="E169" s="82">
        <f t="shared" si="13"/>
        <v>1701034</v>
      </c>
      <c r="F169" s="80">
        <f t="shared" si="13"/>
        <v>1545530</v>
      </c>
      <c r="G169" s="81">
        <f t="shared" si="13"/>
        <v>1695530</v>
      </c>
      <c r="H169" s="82">
        <f t="shared" si="13"/>
        <v>1695530</v>
      </c>
      <c r="I169" s="83">
        <f t="shared" si="13"/>
        <v>1682743</v>
      </c>
      <c r="J169" s="84">
        <f t="shared" si="13"/>
        <v>1762725</v>
      </c>
      <c r="K169" s="81">
        <f t="shared" si="13"/>
        <v>1843810</v>
      </c>
      <c r="L169" s="82">
        <f t="shared" si="13"/>
        <v>1928626</v>
      </c>
    </row>
    <row r="171" spans="1:12" x14ac:dyDescent="0.25">
      <c r="A171" s="2"/>
      <c r="B171" s="1"/>
      <c r="C171" s="1"/>
      <c r="D171" s="1"/>
      <c r="E171" s="1"/>
      <c r="F171" s="1"/>
      <c r="G171" s="1"/>
      <c r="H171" s="1"/>
      <c r="I171" s="1"/>
      <c r="J171" s="1"/>
      <c r="K171" s="1"/>
      <c r="L171" s="1"/>
    </row>
    <row r="172" spans="1:12" x14ac:dyDescent="0.25">
      <c r="A172" s="2"/>
      <c r="B172" s="1"/>
      <c r="C172" s="1"/>
      <c r="D172" s="1"/>
      <c r="E172" s="1"/>
      <c r="F172" s="1"/>
      <c r="G172" s="1"/>
      <c r="H172" s="1"/>
      <c r="I172" s="1"/>
      <c r="J172" s="1"/>
      <c r="K172" s="1"/>
      <c r="L172" s="1"/>
    </row>
    <row r="173" spans="1:12" x14ac:dyDescent="0.25">
      <c r="A173" s="2" t="s">
        <v>137</v>
      </c>
      <c r="B173" s="1"/>
      <c r="C173" s="1"/>
      <c r="D173" s="1"/>
      <c r="E173" s="1"/>
      <c r="F173" s="1"/>
      <c r="G173" s="1"/>
      <c r="H173" s="1"/>
      <c r="I173" s="1"/>
      <c r="J173" s="1"/>
      <c r="K173" s="1"/>
      <c r="L173" s="1"/>
    </row>
    <row r="174" spans="1:12" x14ac:dyDescent="0.25">
      <c r="A174" s="2" t="s">
        <v>138</v>
      </c>
      <c r="B174" s="1"/>
      <c r="C174" s="1"/>
      <c r="D174" s="1"/>
      <c r="E174" s="1"/>
      <c r="F174" s="1"/>
      <c r="G174" s="1"/>
      <c r="H174" s="1"/>
      <c r="I174" s="1"/>
      <c r="J174" s="1"/>
      <c r="K174" s="1"/>
      <c r="L174" s="1"/>
    </row>
    <row r="175" spans="1:12" x14ac:dyDescent="0.25">
      <c r="A175" s="2" t="s">
        <v>139</v>
      </c>
      <c r="B175" s="1"/>
      <c r="C175" s="1"/>
      <c r="D175" s="1"/>
      <c r="E175" s="1"/>
      <c r="F175" s="1"/>
      <c r="G175" s="1"/>
      <c r="H175" s="1"/>
      <c r="I175" s="1"/>
      <c r="J175" s="1"/>
      <c r="K175" s="1"/>
      <c r="L175" s="1"/>
    </row>
    <row r="176" spans="1:12" x14ac:dyDescent="0.25">
      <c r="A176" s="2"/>
      <c r="B176" s="1"/>
      <c r="C176" s="1"/>
      <c r="D176" s="1"/>
      <c r="E176" s="1"/>
      <c r="F176" s="1"/>
      <c r="G176" s="1"/>
      <c r="H176" s="1"/>
      <c r="I176" s="1"/>
      <c r="J176" s="1"/>
      <c r="K176" s="1"/>
      <c r="L176" s="1"/>
    </row>
    <row r="177" spans="1:12" x14ac:dyDescent="0.25">
      <c r="A177" s="2" t="s">
        <v>140</v>
      </c>
      <c r="B177" s="1"/>
      <c r="C177" s="1"/>
      <c r="D177" s="1"/>
      <c r="E177" s="1"/>
      <c r="F177" s="1"/>
      <c r="G177" s="1"/>
      <c r="H177" s="1"/>
      <c r="I177" s="1"/>
      <c r="J177" s="1"/>
      <c r="K177" s="1"/>
      <c r="L177" s="1"/>
    </row>
    <row r="178" spans="1:12" x14ac:dyDescent="0.25">
      <c r="A178" s="1" t="s">
        <v>141</v>
      </c>
      <c r="B178" s="1"/>
      <c r="C178" s="1"/>
      <c r="D178" s="1"/>
      <c r="E178" s="1"/>
      <c r="F178" s="1"/>
      <c r="G178" s="1"/>
      <c r="H178" s="1"/>
      <c r="I178" s="1"/>
      <c r="J178" s="1"/>
      <c r="K178" s="1"/>
      <c r="L178" s="1"/>
    </row>
    <row r="179" spans="1:12" x14ac:dyDescent="0.25">
      <c r="A179" s="1" t="s">
        <v>142</v>
      </c>
      <c r="B179" s="1"/>
      <c r="C179" s="1"/>
      <c r="D179" s="1"/>
      <c r="E179" s="1"/>
      <c r="F179" s="1"/>
      <c r="G179" s="1"/>
      <c r="H179" s="1"/>
      <c r="I179" s="1"/>
      <c r="J179" s="1"/>
      <c r="K179" s="1"/>
      <c r="L179" s="1"/>
    </row>
    <row r="180" spans="1:12" x14ac:dyDescent="0.25">
      <c r="A180" s="1"/>
      <c r="B180" s="1"/>
      <c r="C180" s="1"/>
      <c r="D180" s="1"/>
      <c r="E180" s="1"/>
      <c r="F180" s="1"/>
      <c r="G180" s="1"/>
      <c r="H180" s="1"/>
      <c r="I180" s="1"/>
      <c r="J180" s="1"/>
      <c r="K180" s="1"/>
      <c r="L180" s="1"/>
    </row>
    <row r="181" spans="1:12" x14ac:dyDescent="0.25">
      <c r="A181" s="1" t="s">
        <v>143</v>
      </c>
      <c r="B181" s="1"/>
      <c r="C181" s="1"/>
      <c r="D181" s="1"/>
      <c r="E181" s="1"/>
      <c r="F181" s="1"/>
      <c r="G181" s="1"/>
      <c r="H181" s="1"/>
      <c r="I181" s="1"/>
      <c r="J181" s="1"/>
      <c r="K181" s="1"/>
      <c r="L181" s="1"/>
    </row>
    <row r="182" spans="1:12" x14ac:dyDescent="0.25">
      <c r="A182" s="1" t="s">
        <v>144</v>
      </c>
      <c r="B182" s="1"/>
      <c r="C182" s="1"/>
      <c r="D182" s="1"/>
      <c r="E182" s="1"/>
      <c r="F182" s="1"/>
      <c r="G182" s="1"/>
      <c r="H182" s="1"/>
      <c r="I182" s="1"/>
      <c r="J182" s="1"/>
      <c r="K182" s="1"/>
      <c r="L182" s="1"/>
    </row>
    <row r="183" spans="1:12" x14ac:dyDescent="0.25">
      <c r="A183" s="1"/>
      <c r="B183" s="1"/>
      <c r="C183" s="1"/>
      <c r="D183" s="1"/>
      <c r="E183" s="1"/>
      <c r="F183" s="1"/>
      <c r="G183" s="1"/>
      <c r="H183" s="1"/>
      <c r="I183" s="1"/>
      <c r="J183" s="1"/>
      <c r="K183" s="1"/>
      <c r="L183" s="1"/>
    </row>
    <row r="184" spans="1:12" x14ac:dyDescent="0.25">
      <c r="A184" s="1"/>
      <c r="B184" s="1"/>
      <c r="C184" s="1"/>
      <c r="D184" s="1"/>
      <c r="E184" s="1"/>
      <c r="F184" s="1"/>
      <c r="G184" s="1"/>
      <c r="H184" s="1"/>
      <c r="I184" s="1"/>
      <c r="J184" s="1"/>
      <c r="K184" s="1"/>
      <c r="L184" s="1"/>
    </row>
    <row r="185" spans="1:12" x14ac:dyDescent="0.25">
      <c r="A185" s="1"/>
      <c r="B185" s="1"/>
      <c r="C185" s="1"/>
      <c r="D185" s="1"/>
      <c r="E185" s="1"/>
      <c r="F185" s="1"/>
      <c r="G185" s="1"/>
      <c r="H185" s="1"/>
      <c r="I185" s="1"/>
      <c r="J185" s="1"/>
      <c r="K185" s="1"/>
      <c r="L185" s="1"/>
    </row>
    <row r="186" spans="1:12" x14ac:dyDescent="0.25">
      <c r="A186" s="1"/>
      <c r="B186" s="1"/>
      <c r="C186" s="1"/>
      <c r="D186" s="1"/>
      <c r="E186" s="1"/>
      <c r="F186" s="1"/>
      <c r="G186" s="1"/>
      <c r="H186" s="1"/>
      <c r="I186" s="1"/>
      <c r="J186" s="1"/>
      <c r="K186" s="1"/>
      <c r="L186" s="1"/>
    </row>
  </sheetData>
  <mergeCells count="3">
    <mergeCell ref="A1:L1"/>
    <mergeCell ref="F2:I2"/>
    <mergeCell ref="J2:L2"/>
  </mergeCells>
  <printOptions horizontalCentered="1"/>
  <pageMargins left="0.55118110236220497" right="0.22" top="0.59055118110236204" bottom="0.59055118110236204" header="0.31496062992126" footer="0.31496062992126"/>
  <pageSetup paperSize="9" fitToHeight="2" orientation="portrait" r:id="rId1"/>
  <rowBreaks count="1" manualBreakCount="1">
    <brk id="169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L186"/>
  <sheetViews>
    <sheetView showGridLines="0" workbookViewId="0">
      <selection sqref="A1:L1"/>
    </sheetView>
  </sheetViews>
  <sheetFormatPr defaultRowHeight="12.5" x14ac:dyDescent="0.25"/>
  <cols>
    <col min="1" max="1" width="40.7265625" customWidth="1"/>
    <col min="2" max="2" width="3.453125" bestFit="1" customWidth="1"/>
    <col min="3" max="12" width="11.7265625" customWidth="1"/>
  </cols>
  <sheetData>
    <row r="1" spans="1:12" ht="19.149999999999999" customHeight="1" x14ac:dyDescent="0.3">
      <c r="A1" s="86" t="s">
        <v>108</v>
      </c>
      <c r="B1" s="86"/>
      <c r="C1" s="86"/>
      <c r="D1" s="86"/>
      <c r="E1" s="86"/>
      <c r="F1" s="86"/>
      <c r="G1" s="86"/>
      <c r="H1" s="86"/>
      <c r="I1" s="86"/>
      <c r="J1" s="86"/>
      <c r="K1" s="86"/>
      <c r="L1" s="86"/>
    </row>
    <row r="2" spans="1:12" ht="25" customHeight="1" x14ac:dyDescent="0.25">
      <c r="A2" s="3" t="s">
        <v>1</v>
      </c>
      <c r="B2" s="4" t="s">
        <v>2</v>
      </c>
      <c r="C2" s="5" t="s">
        <v>3</v>
      </c>
      <c r="D2" s="5" t="s">
        <v>4</v>
      </c>
      <c r="E2" s="6" t="s">
        <v>5</v>
      </c>
      <c r="F2" s="87" t="s">
        <v>6</v>
      </c>
      <c r="G2" s="88"/>
      <c r="H2" s="88"/>
      <c r="I2" s="89"/>
      <c r="J2" s="90" t="s">
        <v>7</v>
      </c>
      <c r="K2" s="91"/>
      <c r="L2" s="92"/>
    </row>
    <row r="3" spans="1:12" ht="25" customHeight="1" x14ac:dyDescent="0.25">
      <c r="A3" s="7" t="s">
        <v>8</v>
      </c>
      <c r="B3" s="8" t="s">
        <v>9</v>
      </c>
      <c r="C3" s="9" t="s">
        <v>10</v>
      </c>
      <c r="D3" s="9" t="s">
        <v>10</v>
      </c>
      <c r="E3" s="10" t="s">
        <v>10</v>
      </c>
      <c r="F3" s="11" t="s">
        <v>11</v>
      </c>
      <c r="G3" s="9" t="s">
        <v>12</v>
      </c>
      <c r="H3" s="9" t="s">
        <v>13</v>
      </c>
      <c r="I3" s="10" t="s">
        <v>14</v>
      </c>
      <c r="J3" s="11" t="s">
        <v>15</v>
      </c>
      <c r="K3" s="9" t="s">
        <v>16</v>
      </c>
      <c r="L3" s="10" t="s">
        <v>17</v>
      </c>
    </row>
    <row r="4" spans="1:12" ht="5.15" customHeight="1" x14ac:dyDescent="0.25">
      <c r="A4" s="12" t="s">
        <v>9</v>
      </c>
      <c r="B4" s="13"/>
      <c r="C4" s="14"/>
      <c r="D4" s="14"/>
      <c r="E4" s="15"/>
      <c r="F4" s="16"/>
      <c r="G4" s="14"/>
      <c r="H4" s="17"/>
      <c r="I4" s="18"/>
      <c r="J4" s="19"/>
      <c r="K4" s="14"/>
      <c r="L4" s="17"/>
    </row>
    <row r="5" spans="1:12" x14ac:dyDescent="0.25">
      <c r="A5" s="12" t="s">
        <v>18</v>
      </c>
      <c r="B5" s="20" t="s">
        <v>19</v>
      </c>
      <c r="C5" s="21"/>
      <c r="D5" s="21"/>
      <c r="E5" s="22"/>
      <c r="F5" s="23"/>
      <c r="G5" s="21"/>
      <c r="H5" s="24"/>
      <c r="I5" s="25"/>
      <c r="J5" s="26"/>
      <c r="K5" s="21"/>
      <c r="L5" s="24"/>
    </row>
    <row r="6" spans="1:12" x14ac:dyDescent="0.25">
      <c r="A6" s="12" t="s">
        <v>20</v>
      </c>
      <c r="B6" s="20" t="s">
        <v>19</v>
      </c>
      <c r="C6" s="27"/>
      <c r="D6" s="27"/>
      <c r="E6" s="28"/>
      <c r="F6" s="29"/>
      <c r="G6" s="27"/>
      <c r="H6" s="30"/>
      <c r="I6" s="31"/>
      <c r="J6" s="29"/>
      <c r="K6" s="27"/>
      <c r="L6" s="30"/>
    </row>
    <row r="7" spans="1:12" x14ac:dyDescent="0.25">
      <c r="A7" s="12" t="s">
        <v>21</v>
      </c>
      <c r="B7" s="20" t="s">
        <v>22</v>
      </c>
      <c r="C7" s="27"/>
      <c r="D7" s="27"/>
      <c r="E7" s="30"/>
      <c r="F7" s="32"/>
      <c r="G7" s="27"/>
      <c r="H7" s="30"/>
      <c r="I7" s="33"/>
      <c r="J7" s="32"/>
      <c r="K7" s="27"/>
      <c r="L7" s="30"/>
    </row>
    <row r="8" spans="1:12" x14ac:dyDescent="0.25">
      <c r="A8" s="34" t="s">
        <v>23</v>
      </c>
      <c r="B8" s="20" t="s">
        <v>19</v>
      </c>
      <c r="C8" s="35">
        <v>106334742</v>
      </c>
      <c r="D8" s="35">
        <v>77003815</v>
      </c>
      <c r="E8" s="36">
        <v>80461672</v>
      </c>
      <c r="F8" s="37">
        <v>85394386</v>
      </c>
      <c r="G8" s="35">
        <v>87750720</v>
      </c>
      <c r="H8" s="36">
        <v>87750720</v>
      </c>
      <c r="I8" s="38">
        <v>17320659</v>
      </c>
      <c r="J8" s="37">
        <v>156032000</v>
      </c>
      <c r="K8" s="35">
        <v>165393920</v>
      </c>
      <c r="L8" s="36">
        <v>175317555</v>
      </c>
    </row>
    <row r="9" spans="1:12" ht="22.5" customHeight="1" x14ac:dyDescent="0.25">
      <c r="A9" s="39" t="s">
        <v>24</v>
      </c>
      <c r="B9" s="20" t="s">
        <v>19</v>
      </c>
      <c r="C9" s="35">
        <v>6319607</v>
      </c>
      <c r="D9" s="35">
        <v>46087368</v>
      </c>
      <c r="E9" s="36">
        <v>51905412</v>
      </c>
      <c r="F9" s="37">
        <v>53108323</v>
      </c>
      <c r="G9" s="35">
        <v>51950000</v>
      </c>
      <c r="H9" s="36">
        <v>51950000</v>
      </c>
      <c r="I9" s="38">
        <v>127185161</v>
      </c>
      <c r="J9" s="37">
        <v>-7949237</v>
      </c>
      <c r="K9" s="35">
        <v>-8426191</v>
      </c>
      <c r="L9" s="36">
        <v>-8931763</v>
      </c>
    </row>
    <row r="10" spans="1:12" x14ac:dyDescent="0.25">
      <c r="A10" s="40" t="s">
        <v>25</v>
      </c>
      <c r="B10" s="20" t="s">
        <v>19</v>
      </c>
      <c r="C10" s="41">
        <f>C8+C9</f>
        <v>112654349</v>
      </c>
      <c r="D10" s="41">
        <f t="shared" ref="D10:L10" si="0">D8+D9</f>
        <v>123091183</v>
      </c>
      <c r="E10" s="42">
        <f t="shared" si="0"/>
        <v>132367084</v>
      </c>
      <c r="F10" s="43">
        <f t="shared" si="0"/>
        <v>138502709</v>
      </c>
      <c r="G10" s="41">
        <f t="shared" si="0"/>
        <v>139700720</v>
      </c>
      <c r="H10" s="42">
        <f t="shared" si="0"/>
        <v>139700720</v>
      </c>
      <c r="I10" s="44">
        <f t="shared" si="0"/>
        <v>144505820</v>
      </c>
      <c r="J10" s="45">
        <f t="shared" si="0"/>
        <v>148082763</v>
      </c>
      <c r="K10" s="41">
        <f t="shared" si="0"/>
        <v>156967729</v>
      </c>
      <c r="L10" s="42">
        <f t="shared" si="0"/>
        <v>166385792</v>
      </c>
    </row>
    <row r="11" spans="1:12" ht="5.15" customHeight="1" x14ac:dyDescent="0.25">
      <c r="A11" s="34" t="s">
        <v>19</v>
      </c>
      <c r="B11" s="20" t="s">
        <v>19</v>
      </c>
      <c r="C11" s="35"/>
      <c r="D11" s="35"/>
      <c r="E11" s="36"/>
      <c r="F11" s="37"/>
      <c r="G11" s="35"/>
      <c r="H11" s="36"/>
      <c r="I11" s="38"/>
      <c r="J11" s="37"/>
      <c r="K11" s="35"/>
      <c r="L11" s="36"/>
    </row>
    <row r="12" spans="1:12" x14ac:dyDescent="0.25">
      <c r="A12" s="12" t="s">
        <v>26</v>
      </c>
      <c r="B12" s="20" t="s">
        <v>19</v>
      </c>
      <c r="C12" s="35"/>
      <c r="D12" s="35"/>
      <c r="E12" s="36"/>
      <c r="F12" s="37"/>
      <c r="G12" s="35"/>
      <c r="H12" s="36"/>
      <c r="I12" s="38"/>
      <c r="J12" s="37"/>
      <c r="K12" s="35"/>
      <c r="L12" s="36"/>
    </row>
    <row r="13" spans="1:12" x14ac:dyDescent="0.25">
      <c r="A13" s="12" t="s">
        <v>27</v>
      </c>
      <c r="B13" s="20" t="s">
        <v>22</v>
      </c>
      <c r="C13" s="35"/>
      <c r="D13" s="35"/>
      <c r="E13" s="36"/>
      <c r="F13" s="37"/>
      <c r="G13" s="35"/>
      <c r="H13" s="36"/>
      <c r="I13" s="38"/>
      <c r="J13" s="37"/>
      <c r="K13" s="35"/>
      <c r="L13" s="36"/>
    </row>
    <row r="14" spans="1:12" x14ac:dyDescent="0.25">
      <c r="A14" s="34" t="s">
        <v>28</v>
      </c>
      <c r="B14" s="20" t="s">
        <v>19</v>
      </c>
      <c r="C14" s="35">
        <v>326524326</v>
      </c>
      <c r="D14" s="35">
        <v>340031256</v>
      </c>
      <c r="E14" s="36">
        <v>338967994</v>
      </c>
      <c r="F14" s="37">
        <v>397507178</v>
      </c>
      <c r="G14" s="35">
        <v>383779400</v>
      </c>
      <c r="H14" s="36">
        <v>383779400</v>
      </c>
      <c r="I14" s="38">
        <v>376039090</v>
      </c>
      <c r="J14" s="37">
        <v>429678128</v>
      </c>
      <c r="K14" s="35">
        <v>480791504</v>
      </c>
      <c r="L14" s="36">
        <v>538025286</v>
      </c>
    </row>
    <row r="15" spans="1:12" ht="22.5" customHeight="1" x14ac:dyDescent="0.25">
      <c r="A15" s="39" t="s">
        <v>29</v>
      </c>
      <c r="B15" s="20" t="s">
        <v>19</v>
      </c>
      <c r="C15" s="35">
        <v>0</v>
      </c>
      <c r="D15" s="35">
        <v>0</v>
      </c>
      <c r="E15" s="36">
        <v>0</v>
      </c>
      <c r="F15" s="37">
        <v>0</v>
      </c>
      <c r="G15" s="35">
        <v>0</v>
      </c>
      <c r="H15" s="36">
        <v>0</v>
      </c>
      <c r="I15" s="38">
        <v>-2358282</v>
      </c>
      <c r="J15" s="37">
        <v>0</v>
      </c>
      <c r="K15" s="35">
        <v>0</v>
      </c>
      <c r="L15" s="36">
        <v>0</v>
      </c>
    </row>
    <row r="16" spans="1:12" ht="22.5" customHeight="1" x14ac:dyDescent="0.25">
      <c r="A16" s="46" t="s">
        <v>30</v>
      </c>
      <c r="B16" s="20" t="s">
        <v>19</v>
      </c>
      <c r="C16" s="35">
        <v>-7169900</v>
      </c>
      <c r="D16" s="35">
        <v>-6938485</v>
      </c>
      <c r="E16" s="36">
        <v>-7094806</v>
      </c>
      <c r="F16" s="37">
        <v>-7318930</v>
      </c>
      <c r="G16" s="35">
        <v>-7320000</v>
      </c>
      <c r="H16" s="36">
        <v>-7320000</v>
      </c>
      <c r="I16" s="38">
        <v>-6418124</v>
      </c>
      <c r="J16" s="37">
        <v>-8198400</v>
      </c>
      <c r="K16" s="35">
        <v>-9182208</v>
      </c>
      <c r="L16" s="36">
        <v>-10284073</v>
      </c>
    </row>
    <row r="17" spans="1:12" x14ac:dyDescent="0.25">
      <c r="A17" s="40" t="s">
        <v>31</v>
      </c>
      <c r="B17" s="20" t="s">
        <v>19</v>
      </c>
      <c r="C17" s="41">
        <f>C14+C15+C16</f>
        <v>319354426</v>
      </c>
      <c r="D17" s="41">
        <f t="shared" ref="D17:L17" si="1">D14+D15+D16</f>
        <v>333092771</v>
      </c>
      <c r="E17" s="42">
        <f t="shared" si="1"/>
        <v>331873188</v>
      </c>
      <c r="F17" s="43">
        <f t="shared" si="1"/>
        <v>390188248</v>
      </c>
      <c r="G17" s="41">
        <f t="shared" si="1"/>
        <v>376459400</v>
      </c>
      <c r="H17" s="42">
        <f t="shared" si="1"/>
        <v>376459400</v>
      </c>
      <c r="I17" s="44">
        <f t="shared" si="1"/>
        <v>367262684</v>
      </c>
      <c r="J17" s="45">
        <f t="shared" si="1"/>
        <v>421479728</v>
      </c>
      <c r="K17" s="41">
        <f t="shared" si="1"/>
        <v>471609296</v>
      </c>
      <c r="L17" s="42">
        <f t="shared" si="1"/>
        <v>527741213</v>
      </c>
    </row>
    <row r="18" spans="1:12" ht="5.15" customHeight="1" x14ac:dyDescent="0.25">
      <c r="A18" s="1" t="s">
        <v>19</v>
      </c>
      <c r="B18" s="20" t="s">
        <v>19</v>
      </c>
      <c r="C18" s="35"/>
      <c r="D18" s="35"/>
      <c r="E18" s="36"/>
      <c r="F18" s="37"/>
      <c r="G18" s="35"/>
      <c r="H18" s="36"/>
      <c r="I18" s="38"/>
      <c r="J18" s="37"/>
      <c r="K18" s="35"/>
      <c r="L18" s="36"/>
    </row>
    <row r="19" spans="1:12" x14ac:dyDescent="0.25">
      <c r="A19" s="47" t="s">
        <v>32</v>
      </c>
      <c r="B19" s="20" t="s">
        <v>22</v>
      </c>
      <c r="C19" s="35"/>
      <c r="D19" s="35"/>
      <c r="E19" s="36"/>
      <c r="F19" s="37"/>
      <c r="G19" s="35"/>
      <c r="H19" s="36"/>
      <c r="I19" s="38"/>
      <c r="J19" s="37"/>
      <c r="K19" s="35"/>
      <c r="L19" s="36"/>
    </row>
    <row r="20" spans="1:12" x14ac:dyDescent="0.25">
      <c r="A20" s="34" t="s">
        <v>33</v>
      </c>
      <c r="B20" s="20" t="s">
        <v>19</v>
      </c>
      <c r="C20" s="35">
        <v>63442959</v>
      </c>
      <c r="D20" s="35">
        <v>65296142</v>
      </c>
      <c r="E20" s="36">
        <v>61597190</v>
      </c>
      <c r="F20" s="37">
        <v>68946000</v>
      </c>
      <c r="G20" s="35">
        <v>63965000</v>
      </c>
      <c r="H20" s="36">
        <v>63965000</v>
      </c>
      <c r="I20" s="38">
        <v>70466765</v>
      </c>
      <c r="J20" s="37">
        <v>81614900</v>
      </c>
      <c r="K20" s="35">
        <v>83331794</v>
      </c>
      <c r="L20" s="36">
        <v>88331701</v>
      </c>
    </row>
    <row r="21" spans="1:12" ht="22.5" customHeight="1" x14ac:dyDescent="0.25">
      <c r="A21" s="39" t="s">
        <v>34</v>
      </c>
      <c r="B21" s="20" t="s">
        <v>19</v>
      </c>
      <c r="C21" s="35">
        <v>1290573</v>
      </c>
      <c r="D21" s="35">
        <v>10527338</v>
      </c>
      <c r="E21" s="36">
        <v>8469027</v>
      </c>
      <c r="F21" s="48">
        <v>11476000</v>
      </c>
      <c r="G21" s="35">
        <v>10200000</v>
      </c>
      <c r="H21" s="36">
        <v>10200000</v>
      </c>
      <c r="I21" s="38">
        <v>11788275</v>
      </c>
      <c r="J21" s="37">
        <v>0</v>
      </c>
      <c r="K21" s="35">
        <v>0</v>
      </c>
      <c r="L21" s="36">
        <v>0</v>
      </c>
    </row>
    <row r="22" spans="1:12" ht="22.5" customHeight="1" x14ac:dyDescent="0.25">
      <c r="A22" s="46" t="s">
        <v>35</v>
      </c>
      <c r="B22" s="20" t="s">
        <v>19</v>
      </c>
      <c r="C22" s="35">
        <v>-3971490</v>
      </c>
      <c r="D22" s="35">
        <v>-3077532</v>
      </c>
      <c r="E22" s="36">
        <v>-2101299</v>
      </c>
      <c r="F22" s="37">
        <v>2500000</v>
      </c>
      <c r="G22" s="35">
        <v>0</v>
      </c>
      <c r="H22" s="49">
        <v>0</v>
      </c>
      <c r="I22" s="38">
        <v>-2642266</v>
      </c>
      <c r="J22" s="37">
        <v>0</v>
      </c>
      <c r="K22" s="35">
        <v>0</v>
      </c>
      <c r="L22" s="36">
        <v>0</v>
      </c>
    </row>
    <row r="23" spans="1:12" x14ac:dyDescent="0.25">
      <c r="A23" s="40" t="s">
        <v>36</v>
      </c>
      <c r="B23" s="50" t="s">
        <v>19</v>
      </c>
      <c r="C23" s="41">
        <f>C20+C21+C22</f>
        <v>60762042</v>
      </c>
      <c r="D23" s="41">
        <f t="shared" ref="D23:L23" si="2">D20+D21+D22</f>
        <v>72745948</v>
      </c>
      <c r="E23" s="42">
        <f t="shared" si="2"/>
        <v>67964918</v>
      </c>
      <c r="F23" s="43">
        <f t="shared" si="2"/>
        <v>82922000</v>
      </c>
      <c r="G23" s="41">
        <f t="shared" si="2"/>
        <v>74165000</v>
      </c>
      <c r="H23" s="42">
        <f t="shared" si="2"/>
        <v>74165000</v>
      </c>
      <c r="I23" s="44">
        <f t="shared" si="2"/>
        <v>79612774</v>
      </c>
      <c r="J23" s="45">
        <f t="shared" si="2"/>
        <v>81614900</v>
      </c>
      <c r="K23" s="41">
        <f t="shared" si="2"/>
        <v>83331794</v>
      </c>
      <c r="L23" s="42">
        <f t="shared" si="2"/>
        <v>88331701</v>
      </c>
    </row>
    <row r="24" spans="1:12" ht="5.15" customHeight="1" x14ac:dyDescent="0.25">
      <c r="A24" s="51" t="s">
        <v>19</v>
      </c>
      <c r="B24" s="20" t="s">
        <v>19</v>
      </c>
      <c r="C24" s="35"/>
      <c r="D24" s="35"/>
      <c r="E24" s="36"/>
      <c r="F24" s="48"/>
      <c r="G24" s="35"/>
      <c r="H24" s="52"/>
      <c r="I24" s="38"/>
      <c r="J24" s="37"/>
      <c r="K24" s="35"/>
      <c r="L24" s="36"/>
    </row>
    <row r="25" spans="1:12" x14ac:dyDescent="0.25">
      <c r="A25" s="47" t="s">
        <v>37</v>
      </c>
      <c r="B25" s="53" t="s">
        <v>22</v>
      </c>
      <c r="C25" s="35"/>
      <c r="D25" s="35"/>
      <c r="E25" s="36"/>
      <c r="F25" s="48"/>
      <c r="G25" s="35"/>
      <c r="H25" s="52"/>
      <c r="I25" s="38"/>
      <c r="J25" s="37"/>
      <c r="K25" s="35"/>
      <c r="L25" s="36"/>
    </row>
    <row r="26" spans="1:12" x14ac:dyDescent="0.25">
      <c r="A26" s="34" t="s">
        <v>38</v>
      </c>
      <c r="B26" s="20" t="s">
        <v>19</v>
      </c>
      <c r="C26" s="35">
        <v>48636129</v>
      </c>
      <c r="D26" s="35">
        <v>38512239</v>
      </c>
      <c r="E26" s="36">
        <v>31370706</v>
      </c>
      <c r="F26" s="48">
        <v>33442000</v>
      </c>
      <c r="G26" s="35">
        <v>30513000</v>
      </c>
      <c r="H26" s="52">
        <v>30513000</v>
      </c>
      <c r="I26" s="38">
        <v>32149789</v>
      </c>
      <c r="J26" s="37">
        <v>55613150</v>
      </c>
      <c r="K26" s="35">
        <v>58896778</v>
      </c>
      <c r="L26" s="36">
        <v>62374767</v>
      </c>
    </row>
    <row r="27" spans="1:12" ht="22.5" customHeight="1" x14ac:dyDescent="0.25">
      <c r="A27" s="39" t="s">
        <v>39</v>
      </c>
      <c r="B27" s="20" t="s">
        <v>19</v>
      </c>
      <c r="C27" s="35">
        <v>2204398</v>
      </c>
      <c r="D27" s="35">
        <v>17397062</v>
      </c>
      <c r="E27" s="36">
        <v>29315313</v>
      </c>
      <c r="F27" s="37">
        <v>18500000</v>
      </c>
      <c r="G27" s="35">
        <v>21750000</v>
      </c>
      <c r="H27" s="36">
        <v>21750000</v>
      </c>
      <c r="I27" s="38">
        <v>20799123</v>
      </c>
      <c r="J27" s="37">
        <v>-262500</v>
      </c>
      <c r="K27" s="35">
        <v>-275625</v>
      </c>
      <c r="L27" s="36">
        <v>-289407</v>
      </c>
    </row>
    <row r="28" spans="1:12" ht="22.5" customHeight="1" x14ac:dyDescent="0.25">
      <c r="A28" s="46" t="s">
        <v>40</v>
      </c>
      <c r="B28" s="20" t="s">
        <v>19</v>
      </c>
      <c r="C28" s="35">
        <v>-10130485</v>
      </c>
      <c r="D28" s="35">
        <v>-11377021</v>
      </c>
      <c r="E28" s="36">
        <v>-12024537</v>
      </c>
      <c r="F28" s="37">
        <v>0</v>
      </c>
      <c r="G28" s="35">
        <v>0</v>
      </c>
      <c r="H28" s="36">
        <v>0</v>
      </c>
      <c r="I28" s="38">
        <v>0</v>
      </c>
      <c r="J28" s="37">
        <v>0</v>
      </c>
      <c r="K28" s="35">
        <v>0</v>
      </c>
      <c r="L28" s="36">
        <v>0</v>
      </c>
    </row>
    <row r="29" spans="1:12" x14ac:dyDescent="0.25">
      <c r="A29" s="40" t="s">
        <v>41</v>
      </c>
      <c r="B29" s="20" t="s">
        <v>19</v>
      </c>
      <c r="C29" s="41">
        <f>C26+C27+C28</f>
        <v>40710042</v>
      </c>
      <c r="D29" s="41">
        <f t="shared" ref="D29:L29" si="3">D26+D27+D28</f>
        <v>44532280</v>
      </c>
      <c r="E29" s="42">
        <f t="shared" si="3"/>
        <v>48661482</v>
      </c>
      <c r="F29" s="43">
        <f t="shared" si="3"/>
        <v>51942000</v>
      </c>
      <c r="G29" s="41">
        <f t="shared" si="3"/>
        <v>52263000</v>
      </c>
      <c r="H29" s="42">
        <f t="shared" si="3"/>
        <v>52263000</v>
      </c>
      <c r="I29" s="44">
        <f t="shared" si="3"/>
        <v>52948912</v>
      </c>
      <c r="J29" s="45">
        <f t="shared" si="3"/>
        <v>55350650</v>
      </c>
      <c r="K29" s="41">
        <f t="shared" si="3"/>
        <v>58621153</v>
      </c>
      <c r="L29" s="42">
        <f t="shared" si="3"/>
        <v>62085360</v>
      </c>
    </row>
    <row r="30" spans="1:12" ht="5.15" customHeight="1" x14ac:dyDescent="0.25">
      <c r="A30" s="51" t="s">
        <v>19</v>
      </c>
      <c r="B30" s="20" t="s">
        <v>19</v>
      </c>
      <c r="C30" s="35"/>
      <c r="D30" s="35"/>
      <c r="E30" s="36"/>
      <c r="F30" s="37"/>
      <c r="G30" s="35"/>
      <c r="H30" s="36"/>
      <c r="I30" s="38"/>
      <c r="J30" s="37"/>
      <c r="K30" s="35"/>
      <c r="L30" s="36"/>
    </row>
    <row r="31" spans="1:12" x14ac:dyDescent="0.25">
      <c r="A31" s="12" t="s">
        <v>42</v>
      </c>
      <c r="B31" s="20" t="s">
        <v>22</v>
      </c>
      <c r="C31" s="35"/>
      <c r="D31" s="35"/>
      <c r="E31" s="36"/>
      <c r="F31" s="48"/>
      <c r="G31" s="35"/>
      <c r="H31" s="52"/>
      <c r="I31" s="38"/>
      <c r="J31" s="37"/>
      <c r="K31" s="35"/>
      <c r="L31" s="36"/>
    </row>
    <row r="32" spans="1:12" x14ac:dyDescent="0.25">
      <c r="A32" s="34" t="s">
        <v>43</v>
      </c>
      <c r="B32" s="20" t="s">
        <v>19</v>
      </c>
      <c r="C32" s="35">
        <v>50433618</v>
      </c>
      <c r="D32" s="35">
        <v>53691763</v>
      </c>
      <c r="E32" s="36">
        <v>58453488</v>
      </c>
      <c r="F32" s="48">
        <v>61669430</v>
      </c>
      <c r="G32" s="35">
        <v>62344224</v>
      </c>
      <c r="H32" s="52">
        <v>62344224</v>
      </c>
      <c r="I32" s="38">
        <v>62271959</v>
      </c>
      <c r="J32" s="37">
        <v>69997666</v>
      </c>
      <c r="K32" s="35">
        <v>74197526</v>
      </c>
      <c r="L32" s="36">
        <v>78649378</v>
      </c>
    </row>
    <row r="33" spans="1:12" x14ac:dyDescent="0.25">
      <c r="A33" s="34" t="s">
        <v>44</v>
      </c>
      <c r="B33" s="20" t="s">
        <v>19</v>
      </c>
      <c r="C33" s="35">
        <v>0</v>
      </c>
      <c r="D33" s="35">
        <v>0</v>
      </c>
      <c r="E33" s="36">
        <v>0</v>
      </c>
      <c r="F33" s="48">
        <v>0</v>
      </c>
      <c r="G33" s="35">
        <v>0</v>
      </c>
      <c r="H33" s="52">
        <v>0</v>
      </c>
      <c r="I33" s="38">
        <v>0</v>
      </c>
      <c r="J33" s="37">
        <v>0</v>
      </c>
      <c r="K33" s="35">
        <v>0</v>
      </c>
      <c r="L33" s="36">
        <v>0</v>
      </c>
    </row>
    <row r="34" spans="1:12" ht="22.5" customHeight="1" x14ac:dyDescent="0.25">
      <c r="A34" s="39" t="s">
        <v>45</v>
      </c>
      <c r="B34" s="20" t="s">
        <v>19</v>
      </c>
      <c r="C34" s="35">
        <v>0</v>
      </c>
      <c r="D34" s="35">
        <v>0</v>
      </c>
      <c r="E34" s="36">
        <v>0</v>
      </c>
      <c r="F34" s="48">
        <v>0</v>
      </c>
      <c r="G34" s="35">
        <v>0</v>
      </c>
      <c r="H34" s="52">
        <v>0</v>
      </c>
      <c r="I34" s="38">
        <v>-6041318</v>
      </c>
      <c r="J34" s="37">
        <v>0</v>
      </c>
      <c r="K34" s="35">
        <v>0</v>
      </c>
      <c r="L34" s="36">
        <v>0</v>
      </c>
    </row>
    <row r="35" spans="1:12" ht="22.5" customHeight="1" x14ac:dyDescent="0.25">
      <c r="A35" s="46" t="s">
        <v>46</v>
      </c>
      <c r="B35" s="20" t="s">
        <v>19</v>
      </c>
      <c r="C35" s="35">
        <v>-13405770</v>
      </c>
      <c r="D35" s="35">
        <v>-12651492</v>
      </c>
      <c r="E35" s="36">
        <v>-13215286</v>
      </c>
      <c r="F35" s="48">
        <v>-13520548</v>
      </c>
      <c r="G35" s="35">
        <v>-13532850</v>
      </c>
      <c r="H35" s="52">
        <v>-13532850</v>
      </c>
      <c r="I35" s="38">
        <v>-7894162</v>
      </c>
      <c r="J35" s="37">
        <v>-17132849</v>
      </c>
      <c r="K35" s="35">
        <v>-18932849</v>
      </c>
      <c r="L35" s="36">
        <v>-20732849</v>
      </c>
    </row>
    <row r="36" spans="1:12" x14ac:dyDescent="0.25">
      <c r="A36" s="40" t="s">
        <v>47</v>
      </c>
      <c r="B36" s="20" t="s">
        <v>19</v>
      </c>
      <c r="C36" s="41">
        <f>C32+C33+C34+C35</f>
        <v>37027848</v>
      </c>
      <c r="D36" s="41">
        <f t="shared" ref="D36:L36" si="4">D32+D33+D34+D35</f>
        <v>41040271</v>
      </c>
      <c r="E36" s="42">
        <f t="shared" si="4"/>
        <v>45238202</v>
      </c>
      <c r="F36" s="43">
        <f t="shared" si="4"/>
        <v>48148882</v>
      </c>
      <c r="G36" s="41">
        <f t="shared" si="4"/>
        <v>48811374</v>
      </c>
      <c r="H36" s="42">
        <f t="shared" si="4"/>
        <v>48811374</v>
      </c>
      <c r="I36" s="44">
        <f t="shared" si="4"/>
        <v>48336479</v>
      </c>
      <c r="J36" s="45">
        <f t="shared" si="4"/>
        <v>52864817</v>
      </c>
      <c r="K36" s="41">
        <f t="shared" si="4"/>
        <v>55264677</v>
      </c>
      <c r="L36" s="42">
        <f t="shared" si="4"/>
        <v>57916529</v>
      </c>
    </row>
    <row r="37" spans="1:12" ht="5.15" customHeight="1" x14ac:dyDescent="0.25">
      <c r="A37" s="54" t="s">
        <v>19</v>
      </c>
      <c r="B37" s="20" t="s">
        <v>19</v>
      </c>
      <c r="C37" s="35"/>
      <c r="D37" s="35"/>
      <c r="E37" s="36"/>
      <c r="F37" s="48"/>
      <c r="G37" s="35"/>
      <c r="H37" s="52"/>
      <c r="I37" s="38"/>
      <c r="J37" s="37"/>
      <c r="K37" s="35"/>
      <c r="L37" s="36"/>
    </row>
    <row r="38" spans="1:12" ht="5.15" customHeight="1" x14ac:dyDescent="0.25">
      <c r="A38" s="12" t="s">
        <v>19</v>
      </c>
      <c r="B38" s="20" t="s">
        <v>19</v>
      </c>
      <c r="C38" s="35"/>
      <c r="D38" s="35"/>
      <c r="E38" s="36"/>
      <c r="F38" s="48"/>
      <c r="G38" s="35"/>
      <c r="H38" s="52"/>
      <c r="I38" s="38"/>
      <c r="J38" s="37"/>
      <c r="K38" s="35"/>
      <c r="L38" s="36"/>
    </row>
    <row r="39" spans="1:12" ht="1" customHeight="1" x14ac:dyDescent="0.25">
      <c r="A39" s="55" t="s">
        <v>19</v>
      </c>
      <c r="B39" s="20" t="s">
        <v>19</v>
      </c>
      <c r="C39" s="35"/>
      <c r="D39" s="35"/>
      <c r="E39" s="36"/>
      <c r="F39" s="48"/>
      <c r="G39" s="35"/>
      <c r="H39" s="52"/>
      <c r="I39" s="38"/>
      <c r="J39" s="37"/>
      <c r="K39" s="35"/>
      <c r="L39" s="36"/>
    </row>
    <row r="40" spans="1:12" ht="1" customHeight="1" x14ac:dyDescent="0.25">
      <c r="A40" s="55" t="s">
        <v>19</v>
      </c>
      <c r="B40" s="20" t="s">
        <v>19</v>
      </c>
      <c r="C40" s="35"/>
      <c r="D40" s="35"/>
      <c r="E40" s="36"/>
      <c r="F40" s="48"/>
      <c r="G40" s="35"/>
      <c r="H40" s="52"/>
      <c r="I40" s="38"/>
      <c r="J40" s="37"/>
      <c r="K40" s="35"/>
      <c r="L40" s="36"/>
    </row>
    <row r="41" spans="1:12" ht="1" customHeight="1" x14ac:dyDescent="0.25">
      <c r="A41" s="55" t="s">
        <v>19</v>
      </c>
      <c r="B41" s="20" t="s">
        <v>19</v>
      </c>
      <c r="C41" s="35"/>
      <c r="D41" s="35"/>
      <c r="E41" s="36"/>
      <c r="F41" s="48"/>
      <c r="G41" s="35"/>
      <c r="H41" s="52"/>
      <c r="I41" s="38"/>
      <c r="J41" s="37"/>
      <c r="K41" s="35"/>
      <c r="L41" s="36"/>
    </row>
    <row r="42" spans="1:12" ht="1" customHeight="1" x14ac:dyDescent="0.25">
      <c r="A42" s="34" t="s">
        <v>19</v>
      </c>
      <c r="B42" s="20" t="s">
        <v>19</v>
      </c>
      <c r="C42" s="35"/>
      <c r="D42" s="35"/>
      <c r="E42" s="36"/>
      <c r="F42" s="48"/>
      <c r="G42" s="35"/>
      <c r="H42" s="52"/>
      <c r="I42" s="38"/>
      <c r="J42" s="37"/>
      <c r="K42" s="35"/>
      <c r="L42" s="36"/>
    </row>
    <row r="43" spans="1:12" ht="1" customHeight="1" x14ac:dyDescent="0.25">
      <c r="A43" s="34" t="s">
        <v>19</v>
      </c>
      <c r="B43" s="20" t="s">
        <v>19</v>
      </c>
      <c r="C43" s="35"/>
      <c r="D43" s="35"/>
      <c r="E43" s="36"/>
      <c r="F43" s="48"/>
      <c r="G43" s="35"/>
      <c r="H43" s="52"/>
      <c r="I43" s="38"/>
      <c r="J43" s="37"/>
      <c r="K43" s="35"/>
      <c r="L43" s="36"/>
    </row>
    <row r="44" spans="1:12" ht="1" customHeight="1" x14ac:dyDescent="0.25">
      <c r="A44" s="34" t="s">
        <v>19</v>
      </c>
      <c r="B44" s="20" t="s">
        <v>19</v>
      </c>
      <c r="C44" s="35"/>
      <c r="D44" s="35"/>
      <c r="E44" s="36"/>
      <c r="F44" s="48"/>
      <c r="G44" s="35"/>
      <c r="H44" s="52"/>
      <c r="I44" s="38"/>
      <c r="J44" s="37"/>
      <c r="K44" s="35"/>
      <c r="L44" s="36"/>
    </row>
    <row r="45" spans="1:12" ht="1" customHeight="1" x14ac:dyDescent="0.25">
      <c r="A45" s="34" t="s">
        <v>19</v>
      </c>
      <c r="B45" s="20" t="s">
        <v>19</v>
      </c>
      <c r="C45" s="35"/>
      <c r="D45" s="35"/>
      <c r="E45" s="36"/>
      <c r="F45" s="48"/>
      <c r="G45" s="35"/>
      <c r="H45" s="52"/>
      <c r="I45" s="38"/>
      <c r="J45" s="37"/>
      <c r="K45" s="35"/>
      <c r="L45" s="36"/>
    </row>
    <row r="46" spans="1:12" ht="1" customHeight="1" x14ac:dyDescent="0.25">
      <c r="A46" s="34" t="s">
        <v>19</v>
      </c>
      <c r="B46" s="20" t="s">
        <v>19</v>
      </c>
      <c r="C46" s="35"/>
      <c r="D46" s="35"/>
      <c r="E46" s="36"/>
      <c r="F46" s="48"/>
      <c r="G46" s="35"/>
      <c r="H46" s="52"/>
      <c r="I46" s="38"/>
      <c r="J46" s="37"/>
      <c r="K46" s="35"/>
      <c r="L46" s="36"/>
    </row>
    <row r="47" spans="1:12" ht="1" customHeight="1" x14ac:dyDescent="0.25">
      <c r="A47" s="34" t="s">
        <v>19</v>
      </c>
      <c r="B47" s="20" t="s">
        <v>19</v>
      </c>
      <c r="C47" s="35"/>
      <c r="D47" s="35"/>
      <c r="E47" s="36"/>
      <c r="F47" s="48"/>
      <c r="G47" s="35"/>
      <c r="H47" s="52"/>
      <c r="I47" s="38"/>
      <c r="J47" s="37"/>
      <c r="K47" s="35"/>
      <c r="L47" s="36"/>
    </row>
    <row r="48" spans="1:12" ht="1" customHeight="1" x14ac:dyDescent="0.25">
      <c r="A48" s="34" t="s">
        <v>19</v>
      </c>
      <c r="B48" s="20" t="s">
        <v>19</v>
      </c>
      <c r="C48" s="35"/>
      <c r="D48" s="35"/>
      <c r="E48" s="36"/>
      <c r="F48" s="48"/>
      <c r="G48" s="35"/>
      <c r="H48" s="52"/>
      <c r="I48" s="38"/>
      <c r="J48" s="37"/>
      <c r="K48" s="35"/>
      <c r="L48" s="36"/>
    </row>
    <row r="49" spans="1:12" ht="5.15" customHeight="1" x14ac:dyDescent="0.25">
      <c r="A49" s="34" t="s">
        <v>19</v>
      </c>
      <c r="B49" s="20" t="s">
        <v>19</v>
      </c>
      <c r="C49" s="35"/>
      <c r="D49" s="35"/>
      <c r="E49" s="36"/>
      <c r="F49" s="48"/>
      <c r="G49" s="35"/>
      <c r="H49" s="52"/>
      <c r="I49" s="38"/>
      <c r="J49" s="37"/>
      <c r="K49" s="35"/>
      <c r="L49" s="36"/>
    </row>
    <row r="50" spans="1:12" ht="5.15" customHeight="1" x14ac:dyDescent="0.25">
      <c r="A50" s="34" t="s">
        <v>19</v>
      </c>
      <c r="B50" s="20" t="s">
        <v>19</v>
      </c>
      <c r="C50" s="35"/>
      <c r="D50" s="35"/>
      <c r="E50" s="36"/>
      <c r="F50" s="48"/>
      <c r="G50" s="35"/>
      <c r="H50" s="52"/>
      <c r="I50" s="38"/>
      <c r="J50" s="37"/>
      <c r="K50" s="35"/>
      <c r="L50" s="36"/>
    </row>
    <row r="51" spans="1:12" x14ac:dyDescent="0.25">
      <c r="A51" s="56" t="s">
        <v>48</v>
      </c>
      <c r="B51" s="20" t="s">
        <v>19</v>
      </c>
      <c r="C51" s="35"/>
      <c r="D51" s="35"/>
      <c r="E51" s="36"/>
      <c r="F51" s="48"/>
      <c r="G51" s="35"/>
      <c r="H51" s="52"/>
      <c r="I51" s="38"/>
      <c r="J51" s="37"/>
      <c r="K51" s="35"/>
      <c r="L51" s="36"/>
    </row>
    <row r="52" spans="1:12" x14ac:dyDescent="0.25">
      <c r="A52" s="12" t="s">
        <v>49</v>
      </c>
      <c r="B52" s="20" t="s">
        <v>19</v>
      </c>
      <c r="C52" s="35"/>
      <c r="D52" s="35"/>
      <c r="E52" s="36"/>
      <c r="F52" s="48"/>
      <c r="G52" s="35"/>
      <c r="H52" s="52"/>
      <c r="I52" s="38"/>
      <c r="J52" s="37"/>
      <c r="K52" s="35"/>
      <c r="L52" s="36"/>
    </row>
    <row r="53" spans="1:12" x14ac:dyDescent="0.25">
      <c r="A53" s="34" t="s">
        <v>50</v>
      </c>
      <c r="B53" s="20" t="s">
        <v>51</v>
      </c>
      <c r="C53" s="35">
        <v>213645800</v>
      </c>
      <c r="D53" s="35">
        <v>195650185</v>
      </c>
      <c r="E53" s="36">
        <v>197206622</v>
      </c>
      <c r="F53" s="48">
        <v>232776467</v>
      </c>
      <c r="G53" s="35">
        <v>225273335</v>
      </c>
      <c r="H53" s="52">
        <v>225273335</v>
      </c>
      <c r="I53" s="38">
        <v>219092160</v>
      </c>
      <c r="J53" s="37">
        <v>237159879</v>
      </c>
      <c r="K53" s="35">
        <v>247462126</v>
      </c>
      <c r="L53" s="36">
        <v>259400408</v>
      </c>
    </row>
    <row r="54" spans="1:12" x14ac:dyDescent="0.25">
      <c r="A54" s="34" t="s">
        <v>52</v>
      </c>
      <c r="B54" s="20" t="s">
        <v>19</v>
      </c>
      <c r="C54" s="35">
        <v>40606618</v>
      </c>
      <c r="D54" s="35">
        <v>40852552</v>
      </c>
      <c r="E54" s="36">
        <v>40763567</v>
      </c>
      <c r="F54" s="48">
        <v>40553791</v>
      </c>
      <c r="G54" s="35">
        <v>39989903</v>
      </c>
      <c r="H54" s="52">
        <v>39989903</v>
      </c>
      <c r="I54" s="38">
        <v>39715185</v>
      </c>
      <c r="J54" s="37">
        <v>40475429</v>
      </c>
      <c r="K54" s="35">
        <v>42458434</v>
      </c>
      <c r="L54" s="36">
        <v>44538609</v>
      </c>
    </row>
    <row r="55" spans="1:12" x14ac:dyDescent="0.25">
      <c r="A55" s="34" t="s">
        <v>53</v>
      </c>
      <c r="B55" s="20" t="s">
        <v>19</v>
      </c>
      <c r="C55" s="35">
        <v>27597704</v>
      </c>
      <c r="D55" s="35">
        <v>20385666</v>
      </c>
      <c r="E55" s="36">
        <v>12561372</v>
      </c>
      <c r="F55" s="48">
        <v>23693386</v>
      </c>
      <c r="G55" s="35">
        <v>22960134</v>
      </c>
      <c r="H55" s="52">
        <v>22960134</v>
      </c>
      <c r="I55" s="38">
        <v>16761215</v>
      </c>
      <c r="J55" s="37">
        <v>24644484</v>
      </c>
      <c r="K55" s="35">
        <v>25544856</v>
      </c>
      <c r="L55" s="36">
        <v>26489344</v>
      </c>
    </row>
    <row r="56" spans="1:12" x14ac:dyDescent="0.25">
      <c r="A56" s="34" t="s">
        <v>54</v>
      </c>
      <c r="B56" s="20" t="s">
        <v>19</v>
      </c>
      <c r="C56" s="35">
        <v>22336020</v>
      </c>
      <c r="D56" s="35">
        <v>24671684</v>
      </c>
      <c r="E56" s="36">
        <v>29129013</v>
      </c>
      <c r="F56" s="48">
        <v>29553990</v>
      </c>
      <c r="G56" s="35">
        <v>28392615</v>
      </c>
      <c r="H56" s="52">
        <v>28392615</v>
      </c>
      <c r="I56" s="38">
        <v>26518126</v>
      </c>
      <c r="J56" s="37">
        <v>25967658</v>
      </c>
      <c r="K56" s="35">
        <v>27240102</v>
      </c>
      <c r="L56" s="36">
        <v>28574893</v>
      </c>
    </row>
    <row r="57" spans="1:12" x14ac:dyDescent="0.25">
      <c r="A57" s="34" t="s">
        <v>55</v>
      </c>
      <c r="B57" s="20" t="s">
        <v>19</v>
      </c>
      <c r="C57" s="35">
        <v>17630606</v>
      </c>
      <c r="D57" s="35">
        <v>17499767</v>
      </c>
      <c r="E57" s="36">
        <v>17394369</v>
      </c>
      <c r="F57" s="48">
        <v>19072204</v>
      </c>
      <c r="G57" s="35">
        <v>18749909</v>
      </c>
      <c r="H57" s="52">
        <v>18749909</v>
      </c>
      <c r="I57" s="38">
        <v>0</v>
      </c>
      <c r="J57" s="37">
        <v>19778700</v>
      </c>
      <c r="K57" s="35">
        <v>20745826</v>
      </c>
      <c r="L57" s="36">
        <v>21760339</v>
      </c>
    </row>
    <row r="58" spans="1:12" x14ac:dyDescent="0.25">
      <c r="A58" s="34" t="s">
        <v>56</v>
      </c>
      <c r="B58" s="20" t="s">
        <v>19</v>
      </c>
      <c r="C58" s="35">
        <v>6136212</v>
      </c>
      <c r="D58" s="35">
        <v>6744116</v>
      </c>
      <c r="E58" s="36">
        <v>6703146</v>
      </c>
      <c r="F58" s="48">
        <v>6686436</v>
      </c>
      <c r="G58" s="35">
        <v>6006513</v>
      </c>
      <c r="H58" s="52">
        <v>6006513</v>
      </c>
      <c r="I58" s="38">
        <v>6340970</v>
      </c>
      <c r="J58" s="37">
        <v>6140583</v>
      </c>
      <c r="K58" s="35">
        <v>6441481</v>
      </c>
      <c r="L58" s="36">
        <v>6757126</v>
      </c>
    </row>
    <row r="59" spans="1:12" x14ac:dyDescent="0.25">
      <c r="A59" s="34" t="s">
        <v>57</v>
      </c>
      <c r="B59" s="20" t="s">
        <v>19</v>
      </c>
      <c r="C59" s="35">
        <v>122</v>
      </c>
      <c r="D59" s="35">
        <v>0</v>
      </c>
      <c r="E59" s="36">
        <v>0</v>
      </c>
      <c r="F59" s="48">
        <v>0</v>
      </c>
      <c r="G59" s="35">
        <v>11400</v>
      </c>
      <c r="H59" s="52">
        <v>11400</v>
      </c>
      <c r="I59" s="38">
        <v>1900</v>
      </c>
      <c r="J59" s="37">
        <v>0</v>
      </c>
      <c r="K59" s="35">
        <v>0</v>
      </c>
      <c r="L59" s="36">
        <v>0</v>
      </c>
    </row>
    <row r="60" spans="1:12" x14ac:dyDescent="0.25">
      <c r="A60" s="34" t="s">
        <v>58</v>
      </c>
      <c r="B60" s="20" t="s">
        <v>19</v>
      </c>
      <c r="C60" s="35">
        <v>1925239</v>
      </c>
      <c r="D60" s="35">
        <v>446302</v>
      </c>
      <c r="E60" s="36">
        <v>424968</v>
      </c>
      <c r="F60" s="48">
        <v>429420</v>
      </c>
      <c r="G60" s="35">
        <v>521595</v>
      </c>
      <c r="H60" s="52">
        <v>521595</v>
      </c>
      <c r="I60" s="38">
        <v>537205</v>
      </c>
      <c r="J60" s="37">
        <v>605100</v>
      </c>
      <c r="K60" s="35">
        <v>634756</v>
      </c>
      <c r="L60" s="36">
        <v>665872</v>
      </c>
    </row>
    <row r="61" spans="1:12" x14ac:dyDescent="0.25">
      <c r="A61" s="34" t="s">
        <v>59</v>
      </c>
      <c r="B61" s="20" t="s">
        <v>19</v>
      </c>
      <c r="C61" s="35">
        <v>5408754</v>
      </c>
      <c r="D61" s="35">
        <v>5243061</v>
      </c>
      <c r="E61" s="36">
        <v>5666371</v>
      </c>
      <c r="F61" s="48">
        <v>5977093</v>
      </c>
      <c r="G61" s="35">
        <v>5734310</v>
      </c>
      <c r="H61" s="52">
        <v>5734310</v>
      </c>
      <c r="I61" s="38">
        <v>5906235</v>
      </c>
      <c r="J61" s="37">
        <v>6227645</v>
      </c>
      <c r="K61" s="35">
        <v>6532825</v>
      </c>
      <c r="L61" s="36">
        <v>6852958</v>
      </c>
    </row>
    <row r="62" spans="1:12" x14ac:dyDescent="0.25">
      <c r="A62" s="34" t="s">
        <v>60</v>
      </c>
      <c r="B62" s="20" t="s">
        <v>19</v>
      </c>
      <c r="C62" s="35">
        <v>0</v>
      </c>
      <c r="D62" s="35">
        <v>0</v>
      </c>
      <c r="E62" s="36">
        <v>0</v>
      </c>
      <c r="F62" s="48">
        <v>0</v>
      </c>
      <c r="G62" s="35">
        <v>0</v>
      </c>
      <c r="H62" s="52">
        <v>0</v>
      </c>
      <c r="I62" s="38">
        <v>0</v>
      </c>
      <c r="J62" s="37">
        <v>0</v>
      </c>
      <c r="K62" s="35">
        <v>0</v>
      </c>
      <c r="L62" s="36">
        <v>0</v>
      </c>
    </row>
    <row r="63" spans="1:12" x14ac:dyDescent="0.25">
      <c r="A63" s="34" t="s">
        <v>61</v>
      </c>
      <c r="B63" s="20" t="s">
        <v>19</v>
      </c>
      <c r="C63" s="35">
        <v>5069316</v>
      </c>
      <c r="D63" s="35">
        <v>2711138</v>
      </c>
      <c r="E63" s="36">
        <v>3487213</v>
      </c>
      <c r="F63" s="48">
        <v>2612500</v>
      </c>
      <c r="G63" s="35">
        <v>2812500</v>
      </c>
      <c r="H63" s="52">
        <v>2812500</v>
      </c>
      <c r="I63" s="38">
        <v>156665</v>
      </c>
      <c r="J63" s="37">
        <v>2812500</v>
      </c>
      <c r="K63" s="35">
        <v>2812500</v>
      </c>
      <c r="L63" s="36">
        <v>2812500</v>
      </c>
    </row>
    <row r="64" spans="1:12" x14ac:dyDescent="0.25">
      <c r="A64" s="34" t="s">
        <v>62</v>
      </c>
      <c r="B64" s="20" t="s">
        <v>63</v>
      </c>
      <c r="C64" s="35">
        <v>7533951</v>
      </c>
      <c r="D64" s="35">
        <v>9795846</v>
      </c>
      <c r="E64" s="36">
        <v>8348614</v>
      </c>
      <c r="F64" s="48">
        <v>6270000</v>
      </c>
      <c r="G64" s="35">
        <v>6270000</v>
      </c>
      <c r="H64" s="52">
        <v>6270000</v>
      </c>
      <c r="I64" s="38">
        <v>0</v>
      </c>
      <c r="J64" s="37">
        <v>6270000</v>
      </c>
      <c r="K64" s="35">
        <v>6270000</v>
      </c>
      <c r="L64" s="36">
        <v>6270000</v>
      </c>
    </row>
    <row r="65" spans="1:12" x14ac:dyDescent="0.25">
      <c r="A65" s="34" t="s">
        <v>64</v>
      </c>
      <c r="B65" s="20" t="s">
        <v>19</v>
      </c>
      <c r="C65" s="35">
        <v>0</v>
      </c>
      <c r="D65" s="35">
        <v>0</v>
      </c>
      <c r="E65" s="36">
        <v>0</v>
      </c>
      <c r="F65" s="48">
        <v>0</v>
      </c>
      <c r="G65" s="35">
        <v>0</v>
      </c>
      <c r="H65" s="52">
        <v>0</v>
      </c>
      <c r="I65" s="38">
        <v>0</v>
      </c>
      <c r="J65" s="37">
        <v>0</v>
      </c>
      <c r="K65" s="35">
        <v>0</v>
      </c>
      <c r="L65" s="36">
        <v>0</v>
      </c>
    </row>
    <row r="66" spans="1:12" x14ac:dyDescent="0.25">
      <c r="A66" s="34" t="s">
        <v>65</v>
      </c>
      <c r="B66" s="20" t="s">
        <v>19</v>
      </c>
      <c r="C66" s="35">
        <v>0</v>
      </c>
      <c r="D66" s="35">
        <v>0</v>
      </c>
      <c r="E66" s="36">
        <v>0</v>
      </c>
      <c r="F66" s="48">
        <v>0</v>
      </c>
      <c r="G66" s="35">
        <v>0</v>
      </c>
      <c r="H66" s="52">
        <v>0</v>
      </c>
      <c r="I66" s="38">
        <v>0</v>
      </c>
      <c r="J66" s="37">
        <v>0</v>
      </c>
      <c r="K66" s="35">
        <v>0</v>
      </c>
      <c r="L66" s="36">
        <v>0</v>
      </c>
    </row>
    <row r="67" spans="1:12" x14ac:dyDescent="0.25">
      <c r="A67" s="34" t="s">
        <v>66</v>
      </c>
      <c r="B67" s="20" t="s">
        <v>19</v>
      </c>
      <c r="C67" s="35">
        <v>1396439</v>
      </c>
      <c r="D67" s="35">
        <v>1619427</v>
      </c>
      <c r="E67" s="36">
        <v>1441733</v>
      </c>
      <c r="F67" s="48">
        <v>703987</v>
      </c>
      <c r="G67" s="35">
        <v>1309449</v>
      </c>
      <c r="H67" s="52">
        <v>1309449</v>
      </c>
      <c r="I67" s="38">
        <v>1405047</v>
      </c>
      <c r="J67" s="37">
        <v>1567056</v>
      </c>
      <c r="K67" s="35">
        <v>1643849</v>
      </c>
      <c r="L67" s="36">
        <v>1724405</v>
      </c>
    </row>
    <row r="68" spans="1:12" x14ac:dyDescent="0.25">
      <c r="A68" s="34" t="s">
        <v>67</v>
      </c>
      <c r="B68" s="20" t="s">
        <v>19</v>
      </c>
      <c r="C68" s="35">
        <v>0</v>
      </c>
      <c r="D68" s="35">
        <v>0</v>
      </c>
      <c r="E68" s="36">
        <v>0</v>
      </c>
      <c r="F68" s="48">
        <v>0</v>
      </c>
      <c r="G68" s="35">
        <v>0</v>
      </c>
      <c r="H68" s="52">
        <v>0</v>
      </c>
      <c r="I68" s="38">
        <v>0</v>
      </c>
      <c r="J68" s="37">
        <v>0</v>
      </c>
      <c r="K68" s="35">
        <v>0</v>
      </c>
      <c r="L68" s="36">
        <v>0</v>
      </c>
    </row>
    <row r="69" spans="1:12" x14ac:dyDescent="0.25">
      <c r="A69" s="57" t="s">
        <v>68</v>
      </c>
      <c r="B69" s="20" t="s">
        <v>69</v>
      </c>
      <c r="C69" s="41">
        <f>SUM(C53:C68)</f>
        <v>349286781</v>
      </c>
      <c r="D69" s="41">
        <f t="shared" ref="D69:L69" si="5">SUM(D53:D68)</f>
        <v>325619744</v>
      </c>
      <c r="E69" s="42">
        <f t="shared" si="5"/>
        <v>323126988</v>
      </c>
      <c r="F69" s="43">
        <f t="shared" si="5"/>
        <v>368329274</v>
      </c>
      <c r="G69" s="41">
        <f t="shared" si="5"/>
        <v>358031663</v>
      </c>
      <c r="H69" s="42">
        <f t="shared" si="5"/>
        <v>358031663</v>
      </c>
      <c r="I69" s="44">
        <f t="shared" si="5"/>
        <v>316434708</v>
      </c>
      <c r="J69" s="45">
        <f t="shared" si="5"/>
        <v>371649034</v>
      </c>
      <c r="K69" s="41">
        <f t="shared" si="5"/>
        <v>387786755</v>
      </c>
      <c r="L69" s="42">
        <f t="shared" si="5"/>
        <v>405846454</v>
      </c>
    </row>
    <row r="70" spans="1:12" x14ac:dyDescent="0.25">
      <c r="A70" s="58" t="s">
        <v>70</v>
      </c>
      <c r="B70" s="20" t="s">
        <v>19</v>
      </c>
      <c r="C70" s="35">
        <v>9933</v>
      </c>
      <c r="D70" s="35">
        <v>14449</v>
      </c>
      <c r="E70" s="36">
        <v>-162782</v>
      </c>
      <c r="F70" s="48">
        <v>0</v>
      </c>
      <c r="G70" s="35">
        <v>0</v>
      </c>
      <c r="H70" s="52">
        <v>0</v>
      </c>
      <c r="I70" s="38">
        <v>0</v>
      </c>
      <c r="J70" s="37">
        <v>0</v>
      </c>
      <c r="K70" s="35">
        <v>0</v>
      </c>
      <c r="L70" s="36">
        <v>0</v>
      </c>
    </row>
    <row r="71" spans="1:12" x14ac:dyDescent="0.25">
      <c r="A71" s="59" t="s">
        <v>71</v>
      </c>
      <c r="B71" s="20" t="s">
        <v>72</v>
      </c>
      <c r="C71" s="41">
        <f>C69+C70</f>
        <v>349296714</v>
      </c>
      <c r="D71" s="41">
        <f t="shared" ref="D71:L71" si="6">D69+D70</f>
        <v>325634193</v>
      </c>
      <c r="E71" s="42">
        <f t="shared" si="6"/>
        <v>322964206</v>
      </c>
      <c r="F71" s="43">
        <f t="shared" si="6"/>
        <v>368329274</v>
      </c>
      <c r="G71" s="41">
        <f t="shared" si="6"/>
        <v>358031663</v>
      </c>
      <c r="H71" s="42">
        <f t="shared" si="6"/>
        <v>358031663</v>
      </c>
      <c r="I71" s="44">
        <f t="shared" si="6"/>
        <v>316434708</v>
      </c>
      <c r="J71" s="45">
        <f t="shared" si="6"/>
        <v>371649034</v>
      </c>
      <c r="K71" s="41">
        <f t="shared" si="6"/>
        <v>387786755</v>
      </c>
      <c r="L71" s="42">
        <f t="shared" si="6"/>
        <v>405846454</v>
      </c>
    </row>
    <row r="72" spans="1:12" ht="1" customHeight="1" x14ac:dyDescent="0.25">
      <c r="A72" s="54" t="s">
        <v>19</v>
      </c>
      <c r="B72" s="20" t="s">
        <v>19</v>
      </c>
      <c r="C72" s="35"/>
      <c r="D72" s="35"/>
      <c r="E72" s="36"/>
      <c r="F72" s="48"/>
      <c r="G72" s="35"/>
      <c r="H72" s="52"/>
      <c r="I72" s="38"/>
      <c r="J72" s="37"/>
      <c r="K72" s="35"/>
      <c r="L72" s="36"/>
    </row>
    <row r="73" spans="1:12" ht="1" customHeight="1" x14ac:dyDescent="0.25">
      <c r="A73" s="60" t="s">
        <v>19</v>
      </c>
      <c r="B73" s="20" t="s">
        <v>19</v>
      </c>
      <c r="C73" s="35"/>
      <c r="D73" s="35"/>
      <c r="E73" s="36"/>
      <c r="F73" s="48"/>
      <c r="G73" s="35"/>
      <c r="H73" s="52"/>
      <c r="I73" s="38"/>
      <c r="J73" s="37"/>
      <c r="K73" s="35"/>
      <c r="L73" s="36"/>
    </row>
    <row r="74" spans="1:12" ht="1" customHeight="1" x14ac:dyDescent="0.25">
      <c r="A74" s="61" t="s">
        <v>19</v>
      </c>
      <c r="B74" s="20" t="s">
        <v>19</v>
      </c>
      <c r="C74" s="35"/>
      <c r="D74" s="35"/>
      <c r="E74" s="36"/>
      <c r="F74" s="48"/>
      <c r="G74" s="35"/>
      <c r="H74" s="52"/>
      <c r="I74" s="38"/>
      <c r="J74" s="37"/>
      <c r="K74" s="35"/>
      <c r="L74" s="36"/>
    </row>
    <row r="75" spans="1:12" ht="1" customHeight="1" x14ac:dyDescent="0.25">
      <c r="A75" s="55" t="s">
        <v>19</v>
      </c>
      <c r="B75" s="20" t="s">
        <v>19</v>
      </c>
      <c r="C75" s="35"/>
      <c r="D75" s="35"/>
      <c r="E75" s="36"/>
      <c r="F75" s="48"/>
      <c r="G75" s="35"/>
      <c r="H75" s="52"/>
      <c r="I75" s="38"/>
      <c r="J75" s="37"/>
      <c r="K75" s="35"/>
      <c r="L75" s="36"/>
    </row>
    <row r="76" spans="1:12" ht="1" customHeight="1" x14ac:dyDescent="0.25">
      <c r="A76" s="55" t="s">
        <v>19</v>
      </c>
      <c r="B76" s="20" t="s">
        <v>19</v>
      </c>
      <c r="C76" s="35"/>
      <c r="D76" s="35"/>
      <c r="E76" s="36"/>
      <c r="F76" s="48"/>
      <c r="G76" s="35"/>
      <c r="H76" s="52"/>
      <c r="I76" s="38"/>
      <c r="J76" s="37"/>
      <c r="K76" s="35"/>
      <c r="L76" s="36"/>
    </row>
    <row r="77" spans="1:12" ht="1" customHeight="1" x14ac:dyDescent="0.25">
      <c r="A77" s="55" t="s">
        <v>19</v>
      </c>
      <c r="B77" s="20" t="s">
        <v>19</v>
      </c>
      <c r="C77" s="35"/>
      <c r="D77" s="35"/>
      <c r="E77" s="36"/>
      <c r="F77" s="48"/>
      <c r="G77" s="35"/>
      <c r="H77" s="52"/>
      <c r="I77" s="38"/>
      <c r="J77" s="37"/>
      <c r="K77" s="35"/>
      <c r="L77" s="36"/>
    </row>
    <row r="78" spans="1:12" x14ac:dyDescent="0.25">
      <c r="A78" s="47" t="s">
        <v>73</v>
      </c>
      <c r="B78" s="20" t="s">
        <v>19</v>
      </c>
      <c r="C78" s="35"/>
      <c r="D78" s="35"/>
      <c r="E78" s="36"/>
      <c r="F78" s="48"/>
      <c r="G78" s="35"/>
      <c r="H78" s="52"/>
      <c r="I78" s="38"/>
      <c r="J78" s="37"/>
      <c r="K78" s="35"/>
      <c r="L78" s="36"/>
    </row>
    <row r="79" spans="1:12" x14ac:dyDescent="0.25">
      <c r="A79" s="34" t="s">
        <v>74</v>
      </c>
      <c r="B79" s="20" t="s">
        <v>19</v>
      </c>
      <c r="C79" s="35">
        <v>87108685</v>
      </c>
      <c r="D79" s="35">
        <v>79189805</v>
      </c>
      <c r="E79" s="36">
        <v>74351098</v>
      </c>
      <c r="F79" s="48">
        <v>91247114</v>
      </c>
      <c r="G79" s="35">
        <v>89354850</v>
      </c>
      <c r="H79" s="52">
        <v>89354850</v>
      </c>
      <c r="I79" s="38">
        <v>0</v>
      </c>
      <c r="J79" s="37">
        <v>90248403</v>
      </c>
      <c r="K79" s="35">
        <v>91602133</v>
      </c>
      <c r="L79" s="36">
        <v>92976159</v>
      </c>
    </row>
    <row r="80" spans="1:12" x14ac:dyDescent="0.25">
      <c r="A80" s="34" t="s">
        <v>75</v>
      </c>
      <c r="B80" s="20" t="s">
        <v>19</v>
      </c>
      <c r="C80" s="35">
        <v>358164</v>
      </c>
      <c r="D80" s="35">
        <v>179033</v>
      </c>
      <c r="E80" s="36">
        <v>468315</v>
      </c>
      <c r="F80" s="48">
        <v>0</v>
      </c>
      <c r="G80" s="35">
        <v>476657</v>
      </c>
      <c r="H80" s="52">
        <v>476657</v>
      </c>
      <c r="I80" s="38">
        <v>0</v>
      </c>
      <c r="J80" s="37">
        <v>481424</v>
      </c>
      <c r="K80" s="35">
        <v>488645</v>
      </c>
      <c r="L80" s="36">
        <v>495975</v>
      </c>
    </row>
    <row r="81" spans="1:12" x14ac:dyDescent="0.25">
      <c r="A81" s="34" t="s">
        <v>76</v>
      </c>
      <c r="B81" s="20" t="s">
        <v>19</v>
      </c>
      <c r="C81" s="35">
        <v>121097</v>
      </c>
      <c r="D81" s="35">
        <v>0</v>
      </c>
      <c r="E81" s="36">
        <v>0</v>
      </c>
      <c r="F81" s="48">
        <v>0</v>
      </c>
      <c r="G81" s="35">
        <v>0</v>
      </c>
      <c r="H81" s="52">
        <v>0</v>
      </c>
      <c r="I81" s="38">
        <v>0</v>
      </c>
      <c r="J81" s="37">
        <v>0</v>
      </c>
      <c r="K81" s="35">
        <v>0</v>
      </c>
      <c r="L81" s="36">
        <v>0</v>
      </c>
    </row>
    <row r="82" spans="1:12" ht="1" customHeight="1" x14ac:dyDescent="0.25">
      <c r="A82" s="34" t="s">
        <v>19</v>
      </c>
      <c r="B82" s="20" t="s">
        <v>19</v>
      </c>
      <c r="C82" s="35"/>
      <c r="D82" s="35"/>
      <c r="E82" s="36"/>
      <c r="F82" s="48"/>
      <c r="G82" s="35"/>
      <c r="H82" s="52"/>
      <c r="I82" s="38"/>
      <c r="J82" s="37"/>
      <c r="K82" s="35"/>
      <c r="L82" s="36"/>
    </row>
    <row r="83" spans="1:12" x14ac:dyDescent="0.25">
      <c r="A83" s="59" t="s">
        <v>77</v>
      </c>
      <c r="B83" s="20" t="s">
        <v>72</v>
      </c>
      <c r="C83" s="41">
        <f>SUM(C79:C81)</f>
        <v>87587946</v>
      </c>
      <c r="D83" s="41">
        <f t="shared" ref="D83:L83" si="7">SUM(D79:D81)</f>
        <v>79368838</v>
      </c>
      <c r="E83" s="42">
        <f t="shared" si="7"/>
        <v>74819413</v>
      </c>
      <c r="F83" s="43">
        <f t="shared" si="7"/>
        <v>91247114</v>
      </c>
      <c r="G83" s="41">
        <f t="shared" si="7"/>
        <v>89831507</v>
      </c>
      <c r="H83" s="42">
        <f t="shared" si="7"/>
        <v>89831507</v>
      </c>
      <c r="I83" s="44">
        <f t="shared" si="7"/>
        <v>0</v>
      </c>
      <c r="J83" s="45">
        <f t="shared" si="7"/>
        <v>90729827</v>
      </c>
      <c r="K83" s="41">
        <f t="shared" si="7"/>
        <v>92090778</v>
      </c>
      <c r="L83" s="42">
        <f t="shared" si="7"/>
        <v>93472134</v>
      </c>
    </row>
    <row r="84" spans="1:12" ht="5.15" customHeight="1" x14ac:dyDescent="0.25">
      <c r="A84" s="59" t="s">
        <v>19</v>
      </c>
      <c r="B84" s="20" t="s">
        <v>19</v>
      </c>
      <c r="C84" s="35"/>
      <c r="D84" s="35"/>
      <c r="E84" s="36"/>
      <c r="F84" s="48"/>
      <c r="G84" s="35"/>
      <c r="H84" s="52"/>
      <c r="I84" s="38"/>
      <c r="J84" s="37"/>
      <c r="K84" s="35"/>
      <c r="L84" s="36"/>
    </row>
    <row r="85" spans="1:12" x14ac:dyDescent="0.25">
      <c r="A85" s="12" t="s">
        <v>78</v>
      </c>
      <c r="B85" s="20" t="s">
        <v>19</v>
      </c>
      <c r="C85" s="35"/>
      <c r="D85" s="35"/>
      <c r="E85" s="36"/>
      <c r="F85" s="48"/>
      <c r="G85" s="35"/>
      <c r="H85" s="52"/>
      <c r="I85" s="38"/>
      <c r="J85" s="37"/>
      <c r="K85" s="35"/>
      <c r="L85" s="36"/>
    </row>
    <row r="86" spans="1:12" x14ac:dyDescent="0.25">
      <c r="A86" s="34" t="s">
        <v>79</v>
      </c>
      <c r="B86" s="20" t="s">
        <v>19</v>
      </c>
      <c r="C86" s="35">
        <v>194906764</v>
      </c>
      <c r="D86" s="35">
        <v>237300519</v>
      </c>
      <c r="E86" s="36">
        <v>240472376</v>
      </c>
      <c r="F86" s="48">
        <v>299200000</v>
      </c>
      <c r="G86" s="35">
        <v>299200000</v>
      </c>
      <c r="H86" s="52">
        <v>299200000</v>
      </c>
      <c r="I86" s="38">
        <v>255816823</v>
      </c>
      <c r="J86" s="37">
        <v>333258240</v>
      </c>
      <c r="K86" s="35">
        <v>380157488</v>
      </c>
      <c r="L86" s="36">
        <v>428513520</v>
      </c>
    </row>
    <row r="87" spans="1:12" ht="5.15" customHeight="1" x14ac:dyDescent="0.25">
      <c r="A87" s="34" t="s">
        <v>19</v>
      </c>
      <c r="B87" s="20" t="s">
        <v>19</v>
      </c>
      <c r="C87" s="35"/>
      <c r="D87" s="35"/>
      <c r="E87" s="36"/>
      <c r="F87" s="48"/>
      <c r="G87" s="35"/>
      <c r="H87" s="52"/>
      <c r="I87" s="38"/>
      <c r="J87" s="37"/>
      <c r="K87" s="35"/>
      <c r="L87" s="36"/>
    </row>
    <row r="88" spans="1:12" x14ac:dyDescent="0.25">
      <c r="A88" s="59" t="s">
        <v>80</v>
      </c>
      <c r="B88" s="20" t="s">
        <v>72</v>
      </c>
      <c r="C88" s="41">
        <f>SUM(C86:C87)</f>
        <v>194906764</v>
      </c>
      <c r="D88" s="41">
        <f t="shared" ref="D88:L88" si="8">SUM(D86:D87)</f>
        <v>237300519</v>
      </c>
      <c r="E88" s="42">
        <f t="shared" si="8"/>
        <v>240472376</v>
      </c>
      <c r="F88" s="43">
        <f t="shared" si="8"/>
        <v>299200000</v>
      </c>
      <c r="G88" s="41">
        <f t="shared" si="8"/>
        <v>299200000</v>
      </c>
      <c r="H88" s="42">
        <f t="shared" si="8"/>
        <v>299200000</v>
      </c>
      <c r="I88" s="44">
        <f t="shared" si="8"/>
        <v>255816823</v>
      </c>
      <c r="J88" s="45">
        <f t="shared" si="8"/>
        <v>333258240</v>
      </c>
      <c r="K88" s="41">
        <f t="shared" si="8"/>
        <v>380157488</v>
      </c>
      <c r="L88" s="42">
        <f t="shared" si="8"/>
        <v>428513520</v>
      </c>
    </row>
    <row r="89" spans="1:12" ht="5.15" customHeight="1" x14ac:dyDescent="0.25">
      <c r="A89" s="59" t="s">
        <v>19</v>
      </c>
      <c r="B89" s="20" t="s">
        <v>19</v>
      </c>
      <c r="C89" s="35"/>
      <c r="D89" s="35"/>
      <c r="E89" s="36"/>
      <c r="F89" s="48"/>
      <c r="G89" s="35"/>
      <c r="H89" s="52"/>
      <c r="I89" s="38"/>
      <c r="J89" s="37"/>
      <c r="K89" s="35"/>
      <c r="L89" s="36"/>
    </row>
    <row r="90" spans="1:12" x14ac:dyDescent="0.25">
      <c r="A90" s="12" t="s">
        <v>81</v>
      </c>
      <c r="B90" s="20" t="s">
        <v>19</v>
      </c>
      <c r="C90" s="35"/>
      <c r="D90" s="35"/>
      <c r="E90" s="36"/>
      <c r="F90" s="48"/>
      <c r="G90" s="35"/>
      <c r="H90" s="52"/>
      <c r="I90" s="38"/>
      <c r="J90" s="37"/>
      <c r="K90" s="35"/>
      <c r="L90" s="36"/>
    </row>
    <row r="91" spans="1:12" x14ac:dyDescent="0.25">
      <c r="A91" s="34" t="s">
        <v>82</v>
      </c>
      <c r="B91" s="20" t="s">
        <v>19</v>
      </c>
      <c r="C91" s="35">
        <v>603907</v>
      </c>
      <c r="D91" s="35">
        <v>466137</v>
      </c>
      <c r="E91" s="36">
        <v>994170</v>
      </c>
      <c r="F91" s="48">
        <v>1075000</v>
      </c>
      <c r="G91" s="35">
        <v>1224751</v>
      </c>
      <c r="H91" s="52">
        <v>1224751</v>
      </c>
      <c r="I91" s="38">
        <v>1184934</v>
      </c>
      <c r="J91" s="37">
        <v>112000</v>
      </c>
      <c r="K91" s="35">
        <v>112000</v>
      </c>
      <c r="L91" s="36">
        <v>112000</v>
      </c>
    </row>
    <row r="92" spans="1:12" x14ac:dyDescent="0.25">
      <c r="A92" s="34" t="s">
        <v>83</v>
      </c>
      <c r="B92" s="20" t="s">
        <v>19</v>
      </c>
      <c r="C92" s="35">
        <v>0</v>
      </c>
      <c r="D92" s="35">
        <v>0</v>
      </c>
      <c r="E92" s="36">
        <v>0</v>
      </c>
      <c r="F92" s="48">
        <v>0</v>
      </c>
      <c r="G92" s="35">
        <v>0</v>
      </c>
      <c r="H92" s="52">
        <v>0</v>
      </c>
      <c r="I92" s="38">
        <v>0</v>
      </c>
      <c r="J92" s="37">
        <v>0</v>
      </c>
      <c r="K92" s="35">
        <v>0</v>
      </c>
      <c r="L92" s="36">
        <v>0</v>
      </c>
    </row>
    <row r="93" spans="1:12" x14ac:dyDescent="0.25">
      <c r="A93" s="59" t="s">
        <v>84</v>
      </c>
      <c r="B93" s="20" t="s">
        <v>72</v>
      </c>
      <c r="C93" s="41">
        <f>SUM(C91:C92)</f>
        <v>603907</v>
      </c>
      <c r="D93" s="41">
        <f t="shared" ref="D93:L93" si="9">SUM(D91:D92)</f>
        <v>466137</v>
      </c>
      <c r="E93" s="42">
        <f t="shared" si="9"/>
        <v>994170</v>
      </c>
      <c r="F93" s="43">
        <f t="shared" si="9"/>
        <v>1075000</v>
      </c>
      <c r="G93" s="41">
        <f t="shared" si="9"/>
        <v>1224751</v>
      </c>
      <c r="H93" s="42">
        <f t="shared" si="9"/>
        <v>1224751</v>
      </c>
      <c r="I93" s="44">
        <f t="shared" si="9"/>
        <v>1184934</v>
      </c>
      <c r="J93" s="45">
        <f t="shared" si="9"/>
        <v>112000</v>
      </c>
      <c r="K93" s="41">
        <f t="shared" si="9"/>
        <v>112000</v>
      </c>
      <c r="L93" s="42">
        <f t="shared" si="9"/>
        <v>112000</v>
      </c>
    </row>
    <row r="94" spans="1:12" ht="5.15" customHeight="1" x14ac:dyDescent="0.25">
      <c r="A94" s="59" t="s">
        <v>19</v>
      </c>
      <c r="B94" s="20" t="s">
        <v>19</v>
      </c>
      <c r="C94" s="35"/>
      <c r="D94" s="35"/>
      <c r="E94" s="36"/>
      <c r="F94" s="48"/>
      <c r="G94" s="35"/>
      <c r="H94" s="52"/>
      <c r="I94" s="38"/>
      <c r="J94" s="37"/>
      <c r="K94" s="35"/>
      <c r="L94" s="36"/>
    </row>
    <row r="95" spans="1:12" x14ac:dyDescent="0.25">
      <c r="A95" s="12" t="s">
        <v>85</v>
      </c>
      <c r="B95" s="20" t="s">
        <v>19</v>
      </c>
      <c r="C95" s="35"/>
      <c r="D95" s="35"/>
      <c r="E95" s="36"/>
      <c r="F95" s="48"/>
      <c r="G95" s="35"/>
      <c r="H95" s="52"/>
      <c r="I95" s="38"/>
      <c r="J95" s="37"/>
      <c r="K95" s="35"/>
      <c r="L95" s="36"/>
    </row>
    <row r="96" spans="1:12" x14ac:dyDescent="0.25">
      <c r="A96" s="55" t="s">
        <v>86</v>
      </c>
      <c r="B96" s="20" t="s">
        <v>19</v>
      </c>
      <c r="C96" s="35">
        <v>4993511</v>
      </c>
      <c r="D96" s="35">
        <v>7014803</v>
      </c>
      <c r="E96" s="36">
        <v>6237981</v>
      </c>
      <c r="F96" s="48">
        <v>7785066</v>
      </c>
      <c r="G96" s="35">
        <v>5223857</v>
      </c>
      <c r="H96" s="52">
        <v>5223857</v>
      </c>
      <c r="I96" s="38">
        <v>4707843</v>
      </c>
      <c r="J96" s="37">
        <v>6360000</v>
      </c>
      <c r="K96" s="35">
        <v>6515000</v>
      </c>
      <c r="L96" s="36">
        <v>3770000</v>
      </c>
    </row>
    <row r="97" spans="1:12" x14ac:dyDescent="0.25">
      <c r="A97" s="55" t="s">
        <v>87</v>
      </c>
      <c r="B97" s="20" t="s">
        <v>19</v>
      </c>
      <c r="C97" s="35">
        <v>6247759</v>
      </c>
      <c r="D97" s="35">
        <v>5629700</v>
      </c>
      <c r="E97" s="36">
        <v>6667554</v>
      </c>
      <c r="F97" s="48">
        <v>10960125</v>
      </c>
      <c r="G97" s="35">
        <v>9668775</v>
      </c>
      <c r="H97" s="52">
        <v>9668775</v>
      </c>
      <c r="I97" s="38">
        <v>5706953</v>
      </c>
      <c r="J97" s="37">
        <v>12879500</v>
      </c>
      <c r="K97" s="35">
        <v>11828500</v>
      </c>
      <c r="L97" s="36">
        <v>12584804</v>
      </c>
    </row>
    <row r="98" spans="1:12" x14ac:dyDescent="0.25">
      <c r="A98" s="55" t="s">
        <v>88</v>
      </c>
      <c r="B98" s="20" t="s">
        <v>19</v>
      </c>
      <c r="C98" s="35">
        <v>7766841</v>
      </c>
      <c r="D98" s="35">
        <v>5810327</v>
      </c>
      <c r="E98" s="36">
        <v>5690254</v>
      </c>
      <c r="F98" s="48">
        <v>10056281</v>
      </c>
      <c r="G98" s="35">
        <v>10897755</v>
      </c>
      <c r="H98" s="52">
        <v>10897755</v>
      </c>
      <c r="I98" s="38">
        <v>9601113</v>
      </c>
      <c r="J98" s="37">
        <v>11326500</v>
      </c>
      <c r="K98" s="35">
        <v>10800500</v>
      </c>
      <c r="L98" s="36">
        <v>10419500</v>
      </c>
    </row>
    <row r="99" spans="1:12" ht="1" customHeight="1" x14ac:dyDescent="0.25">
      <c r="A99" s="55" t="s">
        <v>19</v>
      </c>
      <c r="B99" s="20" t="s">
        <v>19</v>
      </c>
      <c r="C99" s="35"/>
      <c r="D99" s="35"/>
      <c r="E99" s="36"/>
      <c r="F99" s="48"/>
      <c r="G99" s="35"/>
      <c r="H99" s="52"/>
      <c r="I99" s="38"/>
      <c r="J99" s="37"/>
      <c r="K99" s="35"/>
      <c r="L99" s="36"/>
    </row>
    <row r="100" spans="1:12" ht="1" customHeight="1" x14ac:dyDescent="0.25">
      <c r="A100" s="55" t="s">
        <v>19</v>
      </c>
      <c r="B100" s="20" t="s">
        <v>19</v>
      </c>
      <c r="C100" s="35"/>
      <c r="D100" s="35"/>
      <c r="E100" s="36"/>
      <c r="F100" s="48"/>
      <c r="G100" s="35"/>
      <c r="H100" s="52"/>
      <c r="I100" s="38"/>
      <c r="J100" s="37"/>
      <c r="K100" s="35"/>
      <c r="L100" s="36"/>
    </row>
    <row r="101" spans="1:12" ht="1" customHeight="1" x14ac:dyDescent="0.25">
      <c r="A101" s="55" t="s">
        <v>19</v>
      </c>
      <c r="B101" s="20" t="s">
        <v>19</v>
      </c>
      <c r="C101" s="35"/>
      <c r="D101" s="35"/>
      <c r="E101" s="36"/>
      <c r="F101" s="48"/>
      <c r="G101" s="35"/>
      <c r="H101" s="52"/>
      <c r="I101" s="38"/>
      <c r="J101" s="37"/>
      <c r="K101" s="35"/>
      <c r="L101" s="36"/>
    </row>
    <row r="102" spans="1:12" ht="1" customHeight="1" x14ac:dyDescent="0.25">
      <c r="A102" s="55" t="s">
        <v>19</v>
      </c>
      <c r="B102" s="20" t="s">
        <v>19</v>
      </c>
      <c r="C102" s="35"/>
      <c r="D102" s="35"/>
      <c r="E102" s="36"/>
      <c r="F102" s="48"/>
      <c r="G102" s="35"/>
      <c r="H102" s="52"/>
      <c r="I102" s="38"/>
      <c r="J102" s="37"/>
      <c r="K102" s="35"/>
      <c r="L102" s="36"/>
    </row>
    <row r="103" spans="1:12" ht="1" customHeight="1" x14ac:dyDescent="0.25">
      <c r="A103" s="55" t="s">
        <v>19</v>
      </c>
      <c r="B103" s="20" t="s">
        <v>19</v>
      </c>
      <c r="C103" s="35"/>
      <c r="D103" s="35"/>
      <c r="E103" s="36"/>
      <c r="F103" s="48"/>
      <c r="G103" s="35"/>
      <c r="H103" s="52"/>
      <c r="I103" s="38"/>
      <c r="J103" s="37"/>
      <c r="K103" s="35"/>
      <c r="L103" s="36"/>
    </row>
    <row r="104" spans="1:12" ht="1" customHeight="1" x14ac:dyDescent="0.25">
      <c r="A104" s="55" t="s">
        <v>19</v>
      </c>
      <c r="B104" s="20" t="s">
        <v>19</v>
      </c>
      <c r="C104" s="35"/>
      <c r="D104" s="35"/>
      <c r="E104" s="36"/>
      <c r="F104" s="48"/>
      <c r="G104" s="35"/>
      <c r="H104" s="52"/>
      <c r="I104" s="38"/>
      <c r="J104" s="37"/>
      <c r="K104" s="35"/>
      <c r="L104" s="36"/>
    </row>
    <row r="105" spans="1:12" ht="1" customHeight="1" x14ac:dyDescent="0.25">
      <c r="A105" s="55" t="s">
        <v>19</v>
      </c>
      <c r="B105" s="20" t="s">
        <v>19</v>
      </c>
      <c r="C105" s="35"/>
      <c r="D105" s="35"/>
      <c r="E105" s="36"/>
      <c r="F105" s="48"/>
      <c r="G105" s="35"/>
      <c r="H105" s="52"/>
      <c r="I105" s="38"/>
      <c r="J105" s="37"/>
      <c r="K105" s="35"/>
      <c r="L105" s="36"/>
    </row>
    <row r="106" spans="1:12" ht="1" customHeight="1" x14ac:dyDescent="0.25">
      <c r="A106" s="55" t="s">
        <v>19</v>
      </c>
      <c r="B106" s="20" t="s">
        <v>19</v>
      </c>
      <c r="C106" s="35"/>
      <c r="D106" s="35"/>
      <c r="E106" s="36"/>
      <c r="F106" s="48"/>
      <c r="G106" s="35"/>
      <c r="H106" s="52"/>
      <c r="I106" s="38"/>
      <c r="J106" s="37"/>
      <c r="K106" s="35"/>
      <c r="L106" s="36"/>
    </row>
    <row r="107" spans="1:12" ht="1" customHeight="1" x14ac:dyDescent="0.25">
      <c r="A107" s="55" t="s">
        <v>19</v>
      </c>
      <c r="B107" s="20" t="s">
        <v>19</v>
      </c>
      <c r="C107" s="35"/>
      <c r="D107" s="35"/>
      <c r="E107" s="36"/>
      <c r="F107" s="48"/>
      <c r="G107" s="35"/>
      <c r="H107" s="52"/>
      <c r="I107" s="38"/>
      <c r="J107" s="37"/>
      <c r="K107" s="35"/>
      <c r="L107" s="36"/>
    </row>
    <row r="108" spans="1:12" ht="1" customHeight="1" x14ac:dyDescent="0.25">
      <c r="A108" s="55" t="s">
        <v>19</v>
      </c>
      <c r="B108" s="20" t="s">
        <v>19</v>
      </c>
      <c r="C108" s="35"/>
      <c r="D108" s="35"/>
      <c r="E108" s="36"/>
      <c r="F108" s="48"/>
      <c r="G108" s="35"/>
      <c r="H108" s="52"/>
      <c r="I108" s="38"/>
      <c r="J108" s="37"/>
      <c r="K108" s="35"/>
      <c r="L108" s="36"/>
    </row>
    <row r="109" spans="1:12" ht="1" customHeight="1" x14ac:dyDescent="0.25">
      <c r="A109" s="55" t="s">
        <v>19</v>
      </c>
      <c r="B109" s="20" t="s">
        <v>19</v>
      </c>
      <c r="C109" s="35"/>
      <c r="D109" s="35"/>
      <c r="E109" s="36"/>
      <c r="F109" s="48"/>
      <c r="G109" s="35"/>
      <c r="H109" s="52"/>
      <c r="I109" s="38"/>
      <c r="J109" s="37"/>
      <c r="K109" s="35"/>
      <c r="L109" s="36"/>
    </row>
    <row r="110" spans="1:12" ht="1" customHeight="1" x14ac:dyDescent="0.25">
      <c r="A110" s="55" t="s">
        <v>19</v>
      </c>
      <c r="B110" s="20" t="s">
        <v>19</v>
      </c>
      <c r="C110" s="35"/>
      <c r="D110" s="35"/>
      <c r="E110" s="36"/>
      <c r="F110" s="48"/>
      <c r="G110" s="35"/>
      <c r="H110" s="52"/>
      <c r="I110" s="38"/>
      <c r="J110" s="37"/>
      <c r="K110" s="35"/>
      <c r="L110" s="36"/>
    </row>
    <row r="111" spans="1:12" ht="1" customHeight="1" x14ac:dyDescent="0.25">
      <c r="A111" s="55" t="s">
        <v>19</v>
      </c>
      <c r="B111" s="20" t="s">
        <v>19</v>
      </c>
      <c r="C111" s="35"/>
      <c r="D111" s="35"/>
      <c r="E111" s="36"/>
      <c r="F111" s="48"/>
      <c r="G111" s="35"/>
      <c r="H111" s="52"/>
      <c r="I111" s="38"/>
      <c r="J111" s="37"/>
      <c r="K111" s="35"/>
      <c r="L111" s="36"/>
    </row>
    <row r="112" spans="1:12" ht="1" customHeight="1" x14ac:dyDescent="0.25">
      <c r="A112" s="55" t="s">
        <v>19</v>
      </c>
      <c r="B112" s="20" t="s">
        <v>19</v>
      </c>
      <c r="C112" s="35"/>
      <c r="D112" s="35"/>
      <c r="E112" s="36"/>
      <c r="F112" s="48"/>
      <c r="G112" s="35"/>
      <c r="H112" s="52"/>
      <c r="I112" s="38"/>
      <c r="J112" s="37"/>
      <c r="K112" s="35"/>
      <c r="L112" s="36"/>
    </row>
    <row r="113" spans="1:12" ht="1" customHeight="1" x14ac:dyDescent="0.25">
      <c r="A113" s="55" t="s">
        <v>19</v>
      </c>
      <c r="B113" s="20" t="s">
        <v>19</v>
      </c>
      <c r="C113" s="35"/>
      <c r="D113" s="35"/>
      <c r="E113" s="36"/>
      <c r="F113" s="48"/>
      <c r="G113" s="35"/>
      <c r="H113" s="52"/>
      <c r="I113" s="38"/>
      <c r="J113" s="37"/>
      <c r="K113" s="35"/>
      <c r="L113" s="36"/>
    </row>
    <row r="114" spans="1:12" ht="1" customHeight="1" x14ac:dyDescent="0.25">
      <c r="A114" s="55" t="s">
        <v>19</v>
      </c>
      <c r="B114" s="20" t="s">
        <v>19</v>
      </c>
      <c r="C114" s="35"/>
      <c r="D114" s="35"/>
      <c r="E114" s="36"/>
      <c r="F114" s="48"/>
      <c r="G114" s="35"/>
      <c r="H114" s="52"/>
      <c r="I114" s="38"/>
      <c r="J114" s="37"/>
      <c r="K114" s="35"/>
      <c r="L114" s="36"/>
    </row>
    <row r="115" spans="1:12" ht="1" customHeight="1" x14ac:dyDescent="0.25">
      <c r="A115" s="55" t="s">
        <v>19</v>
      </c>
      <c r="B115" s="20" t="s">
        <v>19</v>
      </c>
      <c r="C115" s="35"/>
      <c r="D115" s="35"/>
      <c r="E115" s="36"/>
      <c r="F115" s="48"/>
      <c r="G115" s="35"/>
      <c r="H115" s="52"/>
      <c r="I115" s="38"/>
      <c r="J115" s="37"/>
      <c r="K115" s="35"/>
      <c r="L115" s="36"/>
    </row>
    <row r="116" spans="1:12" ht="1" customHeight="1" x14ac:dyDescent="0.25">
      <c r="A116" s="55" t="s">
        <v>19</v>
      </c>
      <c r="B116" s="20" t="s">
        <v>19</v>
      </c>
      <c r="C116" s="35"/>
      <c r="D116" s="35"/>
      <c r="E116" s="36"/>
      <c r="F116" s="48"/>
      <c r="G116" s="35"/>
      <c r="H116" s="52"/>
      <c r="I116" s="38"/>
      <c r="J116" s="37"/>
      <c r="K116" s="35"/>
      <c r="L116" s="36"/>
    </row>
    <row r="117" spans="1:12" ht="1" customHeight="1" x14ac:dyDescent="0.25">
      <c r="A117" s="55" t="s">
        <v>19</v>
      </c>
      <c r="B117" s="20" t="s">
        <v>19</v>
      </c>
      <c r="C117" s="35"/>
      <c r="D117" s="35"/>
      <c r="E117" s="36"/>
      <c r="F117" s="48"/>
      <c r="G117" s="35"/>
      <c r="H117" s="52"/>
      <c r="I117" s="38"/>
      <c r="J117" s="37"/>
      <c r="K117" s="35"/>
      <c r="L117" s="36"/>
    </row>
    <row r="118" spans="1:12" ht="1" customHeight="1" x14ac:dyDescent="0.25">
      <c r="A118" s="55" t="s">
        <v>19</v>
      </c>
      <c r="B118" s="20" t="s">
        <v>19</v>
      </c>
      <c r="C118" s="35"/>
      <c r="D118" s="35"/>
      <c r="E118" s="36"/>
      <c r="F118" s="48"/>
      <c r="G118" s="35"/>
      <c r="H118" s="52"/>
      <c r="I118" s="38"/>
      <c r="J118" s="37"/>
      <c r="K118" s="35"/>
      <c r="L118" s="36"/>
    </row>
    <row r="119" spans="1:12" ht="1" customHeight="1" x14ac:dyDescent="0.25">
      <c r="A119" s="55" t="s">
        <v>19</v>
      </c>
      <c r="B119" s="20" t="s">
        <v>19</v>
      </c>
      <c r="C119" s="35"/>
      <c r="D119" s="35"/>
      <c r="E119" s="36"/>
      <c r="F119" s="48"/>
      <c r="G119" s="35"/>
      <c r="H119" s="52"/>
      <c r="I119" s="38"/>
      <c r="J119" s="37"/>
      <c r="K119" s="35"/>
      <c r="L119" s="36"/>
    </row>
    <row r="120" spans="1:12" ht="1" customHeight="1" x14ac:dyDescent="0.25">
      <c r="A120" s="55" t="s">
        <v>19</v>
      </c>
      <c r="B120" s="20" t="s">
        <v>19</v>
      </c>
      <c r="C120" s="35"/>
      <c r="D120" s="35"/>
      <c r="E120" s="36"/>
      <c r="F120" s="48"/>
      <c r="G120" s="35"/>
      <c r="H120" s="52"/>
      <c r="I120" s="38"/>
      <c r="J120" s="37"/>
      <c r="K120" s="35"/>
      <c r="L120" s="36"/>
    </row>
    <row r="121" spans="1:12" ht="1" customHeight="1" x14ac:dyDescent="0.25">
      <c r="A121" s="62" t="s">
        <v>19</v>
      </c>
      <c r="B121" s="20" t="s">
        <v>19</v>
      </c>
      <c r="C121" s="35"/>
      <c r="D121" s="35"/>
      <c r="E121" s="36"/>
      <c r="F121" s="48"/>
      <c r="G121" s="35"/>
      <c r="H121" s="52"/>
      <c r="I121" s="38"/>
      <c r="J121" s="37"/>
      <c r="K121" s="35"/>
      <c r="L121" s="36"/>
    </row>
    <row r="122" spans="1:12" ht="1" customHeight="1" x14ac:dyDescent="0.25">
      <c r="A122" s="51" t="s">
        <v>19</v>
      </c>
      <c r="B122" s="20" t="s">
        <v>19</v>
      </c>
      <c r="C122" s="35"/>
      <c r="D122" s="35"/>
      <c r="E122" s="36"/>
      <c r="F122" s="48"/>
      <c r="G122" s="35"/>
      <c r="H122" s="52"/>
      <c r="I122" s="38"/>
      <c r="J122" s="37"/>
      <c r="K122" s="35"/>
      <c r="L122" s="36"/>
    </row>
    <row r="123" spans="1:12" ht="1" customHeight="1" x14ac:dyDescent="0.25">
      <c r="A123" s="63" t="s">
        <v>19</v>
      </c>
      <c r="B123" s="20" t="s">
        <v>19</v>
      </c>
      <c r="C123" s="35"/>
      <c r="D123" s="35"/>
      <c r="E123" s="36"/>
      <c r="F123" s="48"/>
      <c r="G123" s="35"/>
      <c r="H123" s="52"/>
      <c r="I123" s="38"/>
      <c r="J123" s="37"/>
      <c r="K123" s="35"/>
      <c r="L123" s="36"/>
    </row>
    <row r="124" spans="1:12" ht="1" customHeight="1" x14ac:dyDescent="0.25">
      <c r="A124" s="63" t="s">
        <v>19</v>
      </c>
      <c r="B124" s="20" t="s">
        <v>19</v>
      </c>
      <c r="C124" s="35"/>
      <c r="D124" s="35"/>
      <c r="E124" s="36"/>
      <c r="F124" s="48"/>
      <c r="G124" s="35"/>
      <c r="H124" s="52"/>
      <c r="I124" s="38"/>
      <c r="J124" s="37"/>
      <c r="K124" s="35"/>
      <c r="L124" s="36"/>
    </row>
    <row r="125" spans="1:12" ht="1" customHeight="1" x14ac:dyDescent="0.25">
      <c r="A125" s="63" t="s">
        <v>19</v>
      </c>
      <c r="B125" s="20" t="s">
        <v>19</v>
      </c>
      <c r="C125" s="35"/>
      <c r="D125" s="35"/>
      <c r="E125" s="36"/>
      <c r="F125" s="48"/>
      <c r="G125" s="35"/>
      <c r="H125" s="52"/>
      <c r="I125" s="38"/>
      <c r="J125" s="37"/>
      <c r="K125" s="35"/>
      <c r="L125" s="36"/>
    </row>
    <row r="126" spans="1:12" ht="1" customHeight="1" x14ac:dyDescent="0.25">
      <c r="A126" s="63" t="s">
        <v>19</v>
      </c>
      <c r="B126" s="20" t="s">
        <v>19</v>
      </c>
      <c r="C126" s="35"/>
      <c r="D126" s="35"/>
      <c r="E126" s="36"/>
      <c r="F126" s="48"/>
      <c r="G126" s="35"/>
      <c r="H126" s="52"/>
      <c r="I126" s="38"/>
      <c r="J126" s="37"/>
      <c r="K126" s="35"/>
      <c r="L126" s="36"/>
    </row>
    <row r="127" spans="1:12" x14ac:dyDescent="0.25">
      <c r="A127" s="59" t="s">
        <v>89</v>
      </c>
      <c r="B127" s="20" t="s">
        <v>72</v>
      </c>
      <c r="C127" s="41">
        <f>SUM(C96:C98)</f>
        <v>19008111</v>
      </c>
      <c r="D127" s="41">
        <f t="shared" ref="D127:L127" si="10">SUM(D96:D98)</f>
        <v>18454830</v>
      </c>
      <c r="E127" s="42">
        <f t="shared" si="10"/>
        <v>18595789</v>
      </c>
      <c r="F127" s="43">
        <f t="shared" si="10"/>
        <v>28801472</v>
      </c>
      <c r="G127" s="41">
        <f t="shared" si="10"/>
        <v>25790387</v>
      </c>
      <c r="H127" s="42">
        <f t="shared" si="10"/>
        <v>25790387</v>
      </c>
      <c r="I127" s="44">
        <f t="shared" si="10"/>
        <v>20015909</v>
      </c>
      <c r="J127" s="45">
        <f t="shared" si="10"/>
        <v>30566000</v>
      </c>
      <c r="K127" s="41">
        <f t="shared" si="10"/>
        <v>29144000</v>
      </c>
      <c r="L127" s="42">
        <f t="shared" si="10"/>
        <v>26774304</v>
      </c>
    </row>
    <row r="128" spans="1:12" ht="5.15" customHeight="1" x14ac:dyDescent="0.25">
      <c r="A128" s="54" t="s">
        <v>19</v>
      </c>
      <c r="B128" s="20" t="s">
        <v>19</v>
      </c>
      <c r="C128" s="35"/>
      <c r="D128" s="35"/>
      <c r="E128" s="36"/>
      <c r="F128" s="48"/>
      <c r="G128" s="35"/>
      <c r="H128" s="52"/>
      <c r="I128" s="38"/>
      <c r="J128" s="37"/>
      <c r="K128" s="35"/>
      <c r="L128" s="36"/>
    </row>
    <row r="129" spans="1:12" x14ac:dyDescent="0.25">
      <c r="A129" s="12" t="s">
        <v>90</v>
      </c>
      <c r="B129" s="20" t="s">
        <v>19</v>
      </c>
      <c r="C129" s="35"/>
      <c r="D129" s="35"/>
      <c r="E129" s="36"/>
      <c r="F129" s="48"/>
      <c r="G129" s="35"/>
      <c r="H129" s="52"/>
      <c r="I129" s="38"/>
      <c r="J129" s="37"/>
      <c r="K129" s="35"/>
      <c r="L129" s="36"/>
    </row>
    <row r="130" spans="1:12" x14ac:dyDescent="0.25">
      <c r="A130" s="34" t="s">
        <v>91</v>
      </c>
      <c r="B130" s="20" t="s">
        <v>19</v>
      </c>
      <c r="C130" s="35">
        <v>4769267</v>
      </c>
      <c r="D130" s="35">
        <v>5370847</v>
      </c>
      <c r="E130" s="36">
        <v>5177458</v>
      </c>
      <c r="F130" s="48">
        <v>5698000</v>
      </c>
      <c r="G130" s="35">
        <v>7000000</v>
      </c>
      <c r="H130" s="52">
        <v>7000000</v>
      </c>
      <c r="I130" s="38">
        <v>5706691</v>
      </c>
      <c r="J130" s="37">
        <v>7920000</v>
      </c>
      <c r="K130" s="35">
        <v>8826400</v>
      </c>
      <c r="L130" s="36">
        <v>9829568</v>
      </c>
    </row>
    <row r="131" spans="1:12" x14ac:dyDescent="0.25">
      <c r="A131" s="34" t="s">
        <v>92</v>
      </c>
      <c r="B131" s="20" t="s">
        <v>19</v>
      </c>
      <c r="C131" s="35">
        <v>0</v>
      </c>
      <c r="D131" s="35">
        <v>0</v>
      </c>
      <c r="E131" s="36">
        <v>0</v>
      </c>
      <c r="F131" s="48">
        <v>0</v>
      </c>
      <c r="G131" s="35">
        <v>0</v>
      </c>
      <c r="H131" s="52">
        <v>0</v>
      </c>
      <c r="I131" s="38">
        <v>0</v>
      </c>
      <c r="J131" s="37">
        <v>0</v>
      </c>
      <c r="K131" s="35">
        <v>0</v>
      </c>
      <c r="L131" s="36">
        <v>0</v>
      </c>
    </row>
    <row r="132" spans="1:12" ht="1" customHeight="1" x14ac:dyDescent="0.25">
      <c r="A132" s="34" t="s">
        <v>19</v>
      </c>
      <c r="B132" s="20" t="s">
        <v>19</v>
      </c>
      <c r="C132" s="35"/>
      <c r="D132" s="35"/>
      <c r="E132" s="36"/>
      <c r="F132" s="48"/>
      <c r="G132" s="35"/>
      <c r="H132" s="52"/>
      <c r="I132" s="38"/>
      <c r="J132" s="37"/>
      <c r="K132" s="35"/>
      <c r="L132" s="36"/>
    </row>
    <row r="133" spans="1:12" x14ac:dyDescent="0.25">
      <c r="A133" s="34" t="s">
        <v>93</v>
      </c>
      <c r="B133" s="20" t="s">
        <v>19</v>
      </c>
      <c r="C133" s="35">
        <v>4207897</v>
      </c>
      <c r="D133" s="35">
        <v>4547830</v>
      </c>
      <c r="E133" s="36">
        <v>4631116</v>
      </c>
      <c r="F133" s="48">
        <v>5000000</v>
      </c>
      <c r="G133" s="35">
        <v>5284141</v>
      </c>
      <c r="H133" s="52">
        <v>5284141</v>
      </c>
      <c r="I133" s="38">
        <v>5438351</v>
      </c>
      <c r="J133" s="37">
        <v>6000000</v>
      </c>
      <c r="K133" s="35">
        <v>6240000</v>
      </c>
      <c r="L133" s="36">
        <v>6552000</v>
      </c>
    </row>
    <row r="134" spans="1:12" ht="1" customHeight="1" x14ac:dyDescent="0.25">
      <c r="A134" s="34" t="s">
        <v>19</v>
      </c>
      <c r="B134" s="20" t="s">
        <v>19</v>
      </c>
      <c r="C134" s="35"/>
      <c r="D134" s="35"/>
      <c r="E134" s="36"/>
      <c r="F134" s="48"/>
      <c r="G134" s="35"/>
      <c r="H134" s="52"/>
      <c r="I134" s="38"/>
      <c r="J134" s="37"/>
      <c r="K134" s="35"/>
      <c r="L134" s="36"/>
    </row>
    <row r="135" spans="1:12" ht="1" customHeight="1" x14ac:dyDescent="0.25">
      <c r="A135" s="55" t="s">
        <v>19</v>
      </c>
      <c r="B135" s="20" t="s">
        <v>19</v>
      </c>
      <c r="C135" s="35"/>
      <c r="D135" s="35"/>
      <c r="E135" s="36"/>
      <c r="F135" s="48"/>
      <c r="G135" s="35"/>
      <c r="H135" s="52"/>
      <c r="I135" s="38"/>
      <c r="J135" s="37"/>
      <c r="K135" s="35"/>
      <c r="L135" s="36"/>
    </row>
    <row r="136" spans="1:12" x14ac:dyDescent="0.25">
      <c r="A136" s="55" t="s">
        <v>94</v>
      </c>
      <c r="B136" s="20" t="s">
        <v>19</v>
      </c>
      <c r="C136" s="35">
        <v>36398950</v>
      </c>
      <c r="D136" s="35">
        <v>56766713</v>
      </c>
      <c r="E136" s="36">
        <v>54299332</v>
      </c>
      <c r="F136" s="48">
        <v>53832925</v>
      </c>
      <c r="G136" s="35">
        <v>58151385</v>
      </c>
      <c r="H136" s="52">
        <v>58151385</v>
      </c>
      <c r="I136" s="38">
        <v>32175102</v>
      </c>
      <c r="J136" s="37">
        <v>47567757</v>
      </c>
      <c r="K136" s="35">
        <v>48808231</v>
      </c>
      <c r="L136" s="36">
        <v>51395424</v>
      </c>
    </row>
    <row r="137" spans="1:12" ht="1" customHeight="1" x14ac:dyDescent="0.25">
      <c r="A137" s="55" t="s">
        <v>19</v>
      </c>
      <c r="B137" s="20" t="s">
        <v>19</v>
      </c>
      <c r="C137" s="35"/>
      <c r="D137" s="35"/>
      <c r="E137" s="36"/>
      <c r="F137" s="48"/>
      <c r="G137" s="35"/>
      <c r="H137" s="52"/>
      <c r="I137" s="38"/>
      <c r="J137" s="37"/>
      <c r="K137" s="35"/>
      <c r="L137" s="36"/>
    </row>
    <row r="138" spans="1:12" ht="1" customHeight="1" x14ac:dyDescent="0.25">
      <c r="A138" s="55" t="s">
        <v>19</v>
      </c>
      <c r="B138" s="20" t="s">
        <v>19</v>
      </c>
      <c r="C138" s="35"/>
      <c r="D138" s="35"/>
      <c r="E138" s="36"/>
      <c r="F138" s="48"/>
      <c r="G138" s="35"/>
      <c r="H138" s="52"/>
      <c r="I138" s="38"/>
      <c r="J138" s="37"/>
      <c r="K138" s="35"/>
      <c r="L138" s="36"/>
    </row>
    <row r="139" spans="1:12" ht="1" customHeight="1" x14ac:dyDescent="0.25">
      <c r="A139" s="55" t="s">
        <v>19</v>
      </c>
      <c r="B139" s="20" t="s">
        <v>19</v>
      </c>
      <c r="C139" s="35"/>
      <c r="D139" s="35"/>
      <c r="E139" s="36"/>
      <c r="F139" s="48"/>
      <c r="G139" s="35"/>
      <c r="H139" s="52"/>
      <c r="I139" s="38"/>
      <c r="J139" s="37"/>
      <c r="K139" s="35"/>
      <c r="L139" s="36"/>
    </row>
    <row r="140" spans="1:12" ht="1" customHeight="1" x14ac:dyDescent="0.25">
      <c r="A140" s="55" t="s">
        <v>19</v>
      </c>
      <c r="B140" s="20" t="s">
        <v>19</v>
      </c>
      <c r="C140" s="35"/>
      <c r="D140" s="35"/>
      <c r="E140" s="36"/>
      <c r="F140" s="48"/>
      <c r="G140" s="35"/>
      <c r="H140" s="52"/>
      <c r="I140" s="38"/>
      <c r="J140" s="37"/>
      <c r="K140" s="35"/>
      <c r="L140" s="36"/>
    </row>
    <row r="141" spans="1:12" ht="1" customHeight="1" x14ac:dyDescent="0.25">
      <c r="A141" s="55" t="s">
        <v>19</v>
      </c>
      <c r="B141" s="20" t="s">
        <v>19</v>
      </c>
      <c r="C141" s="35"/>
      <c r="D141" s="35"/>
      <c r="E141" s="36"/>
      <c r="F141" s="48"/>
      <c r="G141" s="35"/>
      <c r="H141" s="52"/>
      <c r="I141" s="38"/>
      <c r="J141" s="37"/>
      <c r="K141" s="35"/>
      <c r="L141" s="36"/>
    </row>
    <row r="142" spans="1:12" ht="1" customHeight="1" x14ac:dyDescent="0.25">
      <c r="A142" s="55" t="s">
        <v>19</v>
      </c>
      <c r="B142" s="20" t="s">
        <v>19</v>
      </c>
      <c r="C142" s="35"/>
      <c r="D142" s="35"/>
      <c r="E142" s="36"/>
      <c r="F142" s="48"/>
      <c r="G142" s="35"/>
      <c r="H142" s="52"/>
      <c r="I142" s="38"/>
      <c r="J142" s="37"/>
      <c r="K142" s="35"/>
      <c r="L142" s="36"/>
    </row>
    <row r="143" spans="1:12" ht="1" customHeight="1" x14ac:dyDescent="0.25">
      <c r="A143" s="55" t="s">
        <v>19</v>
      </c>
      <c r="B143" s="20" t="s">
        <v>19</v>
      </c>
      <c r="C143" s="35"/>
      <c r="D143" s="35"/>
      <c r="E143" s="36"/>
      <c r="F143" s="48"/>
      <c r="G143" s="35"/>
      <c r="H143" s="52"/>
      <c r="I143" s="38"/>
      <c r="J143" s="37"/>
      <c r="K143" s="35"/>
      <c r="L143" s="36"/>
    </row>
    <row r="144" spans="1:12" ht="1" customHeight="1" x14ac:dyDescent="0.25">
      <c r="A144" s="55" t="s">
        <v>19</v>
      </c>
      <c r="B144" s="20" t="s">
        <v>19</v>
      </c>
      <c r="C144" s="35"/>
      <c r="D144" s="35"/>
      <c r="E144" s="36"/>
      <c r="F144" s="48"/>
      <c r="G144" s="35"/>
      <c r="H144" s="52"/>
      <c r="I144" s="38"/>
      <c r="J144" s="37"/>
      <c r="K144" s="35"/>
      <c r="L144" s="36"/>
    </row>
    <row r="145" spans="1:12" ht="1" customHeight="1" x14ac:dyDescent="0.25">
      <c r="A145" s="55" t="s">
        <v>19</v>
      </c>
      <c r="B145" s="20" t="s">
        <v>19</v>
      </c>
      <c r="C145" s="35"/>
      <c r="D145" s="35"/>
      <c r="E145" s="36"/>
      <c r="F145" s="48"/>
      <c r="G145" s="35"/>
      <c r="H145" s="52"/>
      <c r="I145" s="38"/>
      <c r="J145" s="37"/>
      <c r="K145" s="35"/>
      <c r="L145" s="36"/>
    </row>
    <row r="146" spans="1:12" ht="1" customHeight="1" x14ac:dyDescent="0.25">
      <c r="A146" s="55" t="s">
        <v>19</v>
      </c>
      <c r="B146" s="20" t="s">
        <v>19</v>
      </c>
      <c r="C146" s="35"/>
      <c r="D146" s="35"/>
      <c r="E146" s="36"/>
      <c r="F146" s="48"/>
      <c r="G146" s="35"/>
      <c r="H146" s="52"/>
      <c r="I146" s="38"/>
      <c r="J146" s="37"/>
      <c r="K146" s="35"/>
      <c r="L146" s="36"/>
    </row>
    <row r="147" spans="1:12" ht="1" customHeight="1" x14ac:dyDescent="0.25">
      <c r="A147" s="55" t="s">
        <v>19</v>
      </c>
      <c r="B147" s="20" t="s">
        <v>19</v>
      </c>
      <c r="C147" s="35"/>
      <c r="D147" s="35"/>
      <c r="E147" s="36"/>
      <c r="F147" s="48"/>
      <c r="G147" s="35"/>
      <c r="H147" s="52"/>
      <c r="I147" s="38"/>
      <c r="J147" s="37"/>
      <c r="K147" s="35"/>
      <c r="L147" s="36"/>
    </row>
    <row r="148" spans="1:12" ht="1" customHeight="1" x14ac:dyDescent="0.25">
      <c r="A148" s="55" t="s">
        <v>19</v>
      </c>
      <c r="B148" s="20" t="s">
        <v>19</v>
      </c>
      <c r="C148" s="35"/>
      <c r="D148" s="35"/>
      <c r="E148" s="36"/>
      <c r="F148" s="48"/>
      <c r="G148" s="35"/>
      <c r="H148" s="52"/>
      <c r="I148" s="38"/>
      <c r="J148" s="37"/>
      <c r="K148" s="35"/>
      <c r="L148" s="36"/>
    </row>
    <row r="149" spans="1:12" ht="1" customHeight="1" x14ac:dyDescent="0.25">
      <c r="A149" s="55" t="s">
        <v>19</v>
      </c>
      <c r="B149" s="20" t="s">
        <v>19</v>
      </c>
      <c r="C149" s="35"/>
      <c r="D149" s="35"/>
      <c r="E149" s="36"/>
      <c r="F149" s="48"/>
      <c r="G149" s="35"/>
      <c r="H149" s="52"/>
      <c r="I149" s="38"/>
      <c r="J149" s="37"/>
      <c r="K149" s="35"/>
      <c r="L149" s="36"/>
    </row>
    <row r="150" spans="1:12" ht="1" customHeight="1" x14ac:dyDescent="0.25">
      <c r="A150" s="55" t="s">
        <v>19</v>
      </c>
      <c r="B150" s="20" t="s">
        <v>19</v>
      </c>
      <c r="C150" s="35"/>
      <c r="D150" s="35"/>
      <c r="E150" s="36"/>
      <c r="F150" s="48"/>
      <c r="G150" s="35"/>
      <c r="H150" s="52"/>
      <c r="I150" s="38"/>
      <c r="J150" s="37"/>
      <c r="K150" s="35"/>
      <c r="L150" s="36"/>
    </row>
    <row r="151" spans="1:12" ht="1" customHeight="1" x14ac:dyDescent="0.25">
      <c r="A151" s="34" t="s">
        <v>19</v>
      </c>
      <c r="B151" s="20" t="s">
        <v>19</v>
      </c>
      <c r="C151" s="35"/>
      <c r="D151" s="35"/>
      <c r="E151" s="36"/>
      <c r="F151" s="48"/>
      <c r="G151" s="35"/>
      <c r="H151" s="52"/>
      <c r="I151" s="38"/>
      <c r="J151" s="37"/>
      <c r="K151" s="35"/>
      <c r="L151" s="36"/>
    </row>
    <row r="152" spans="1:12" ht="1" customHeight="1" x14ac:dyDescent="0.25">
      <c r="A152" s="34" t="s">
        <v>19</v>
      </c>
      <c r="B152" s="20" t="s">
        <v>19</v>
      </c>
      <c r="C152" s="35"/>
      <c r="D152" s="35"/>
      <c r="E152" s="36"/>
      <c r="F152" s="48"/>
      <c r="G152" s="35"/>
      <c r="H152" s="52"/>
      <c r="I152" s="38"/>
      <c r="J152" s="37"/>
      <c r="K152" s="35"/>
      <c r="L152" s="36"/>
    </row>
    <row r="153" spans="1:12" ht="1" customHeight="1" x14ac:dyDescent="0.25">
      <c r="A153" s="34" t="s">
        <v>19</v>
      </c>
      <c r="B153" s="20" t="s">
        <v>19</v>
      </c>
      <c r="C153" s="35"/>
      <c r="D153" s="35"/>
      <c r="E153" s="36"/>
      <c r="F153" s="48"/>
      <c r="G153" s="35"/>
      <c r="H153" s="52"/>
      <c r="I153" s="38"/>
      <c r="J153" s="37"/>
      <c r="K153" s="35"/>
      <c r="L153" s="36"/>
    </row>
    <row r="154" spans="1:12" ht="1" customHeight="1" x14ac:dyDescent="0.25">
      <c r="A154" s="34" t="s">
        <v>19</v>
      </c>
      <c r="B154" s="20" t="s">
        <v>19</v>
      </c>
      <c r="C154" s="35"/>
      <c r="D154" s="35"/>
      <c r="E154" s="36"/>
      <c r="F154" s="48"/>
      <c r="G154" s="35"/>
      <c r="H154" s="52"/>
      <c r="I154" s="38"/>
      <c r="J154" s="37"/>
      <c r="K154" s="35"/>
      <c r="L154" s="36"/>
    </row>
    <row r="155" spans="1:12" ht="1" customHeight="1" x14ac:dyDescent="0.25">
      <c r="A155" s="34" t="s">
        <v>19</v>
      </c>
      <c r="B155" s="20" t="s">
        <v>19</v>
      </c>
      <c r="C155" s="35"/>
      <c r="D155" s="35"/>
      <c r="E155" s="36"/>
      <c r="F155" s="48"/>
      <c r="G155" s="35"/>
      <c r="H155" s="52"/>
      <c r="I155" s="38"/>
      <c r="J155" s="37"/>
      <c r="K155" s="35"/>
      <c r="L155" s="36"/>
    </row>
    <row r="156" spans="1:12" ht="1" customHeight="1" x14ac:dyDescent="0.25">
      <c r="A156" s="34" t="s">
        <v>19</v>
      </c>
      <c r="B156" s="20" t="s">
        <v>19</v>
      </c>
      <c r="C156" s="35"/>
      <c r="D156" s="35"/>
      <c r="E156" s="36"/>
      <c r="F156" s="48"/>
      <c r="G156" s="35"/>
      <c r="H156" s="52"/>
      <c r="I156" s="38"/>
      <c r="J156" s="37"/>
      <c r="K156" s="35"/>
      <c r="L156" s="36"/>
    </row>
    <row r="157" spans="1:12" x14ac:dyDescent="0.25">
      <c r="A157" s="64" t="s">
        <v>95</v>
      </c>
      <c r="B157" s="65" t="s">
        <v>72</v>
      </c>
      <c r="C157" s="66">
        <f>+C130+C131+C133+C136</f>
        <v>45376114</v>
      </c>
      <c r="D157" s="66">
        <f t="shared" ref="D157:L157" si="11">+D130+D131+D133+D136</f>
        <v>66685390</v>
      </c>
      <c r="E157" s="67">
        <f t="shared" si="11"/>
        <v>64107906</v>
      </c>
      <c r="F157" s="68">
        <f t="shared" si="11"/>
        <v>64530925</v>
      </c>
      <c r="G157" s="66">
        <f t="shared" si="11"/>
        <v>70435526</v>
      </c>
      <c r="H157" s="67">
        <f t="shared" si="11"/>
        <v>70435526</v>
      </c>
      <c r="I157" s="69">
        <f t="shared" si="11"/>
        <v>43320144</v>
      </c>
      <c r="J157" s="70">
        <f t="shared" si="11"/>
        <v>61487757</v>
      </c>
      <c r="K157" s="66">
        <f t="shared" si="11"/>
        <v>63874631</v>
      </c>
      <c r="L157" s="67">
        <f t="shared" si="11"/>
        <v>67776992</v>
      </c>
    </row>
    <row r="158" spans="1:12" x14ac:dyDescent="0.25">
      <c r="A158" s="71" t="s">
        <v>19</v>
      </c>
      <c r="B158" s="72" t="s">
        <v>19</v>
      </c>
      <c r="C158" s="73"/>
      <c r="D158" s="73"/>
      <c r="E158" s="73"/>
      <c r="F158" s="73"/>
      <c r="G158" s="73"/>
      <c r="H158" s="73"/>
      <c r="I158" s="73"/>
      <c r="J158" s="37"/>
      <c r="K158" s="35"/>
      <c r="L158" s="73"/>
    </row>
    <row r="159" spans="1:12" x14ac:dyDescent="0.25">
      <c r="A159" s="74" t="s">
        <v>96</v>
      </c>
      <c r="B159" s="13" t="s">
        <v>97</v>
      </c>
      <c r="C159" s="75"/>
      <c r="D159" s="76"/>
      <c r="E159" s="77"/>
      <c r="F159" s="75"/>
      <c r="G159" s="76"/>
      <c r="H159" s="77"/>
      <c r="I159" s="78"/>
      <c r="J159" s="79"/>
      <c r="K159" s="76"/>
      <c r="L159" s="77"/>
    </row>
    <row r="160" spans="1:12" x14ac:dyDescent="0.25">
      <c r="A160" s="34" t="s">
        <v>49</v>
      </c>
      <c r="B160" s="20" t="s">
        <v>19</v>
      </c>
      <c r="C160" s="35">
        <v>1733131</v>
      </c>
      <c r="D160" s="35">
        <v>0</v>
      </c>
      <c r="E160" s="36">
        <v>0</v>
      </c>
      <c r="F160" s="48">
        <v>0</v>
      </c>
      <c r="G160" s="35">
        <v>0</v>
      </c>
      <c r="H160" s="52">
        <v>0</v>
      </c>
      <c r="I160" s="38">
        <v>0</v>
      </c>
      <c r="J160" s="37">
        <v>0</v>
      </c>
      <c r="K160" s="35">
        <v>0</v>
      </c>
      <c r="L160" s="36">
        <v>0</v>
      </c>
    </row>
    <row r="161" spans="1:12" x14ac:dyDescent="0.25">
      <c r="A161" s="34" t="s">
        <v>98</v>
      </c>
      <c r="B161" s="20" t="s">
        <v>19</v>
      </c>
      <c r="C161" s="35">
        <v>4218636</v>
      </c>
      <c r="D161" s="35">
        <v>2503052</v>
      </c>
      <c r="E161" s="36">
        <v>3420000</v>
      </c>
      <c r="F161" s="48">
        <v>3494500</v>
      </c>
      <c r="G161" s="35">
        <v>3846000</v>
      </c>
      <c r="H161" s="52">
        <v>3846000</v>
      </c>
      <c r="I161" s="38">
        <v>3141970</v>
      </c>
      <c r="J161" s="37">
        <v>4570000</v>
      </c>
      <c r="K161" s="35">
        <v>4776200</v>
      </c>
      <c r="L161" s="36">
        <v>4970500</v>
      </c>
    </row>
    <row r="162" spans="1:12" x14ac:dyDescent="0.25">
      <c r="A162" s="34" t="s">
        <v>99</v>
      </c>
      <c r="B162" s="20" t="s">
        <v>19</v>
      </c>
      <c r="C162" s="35">
        <v>7414964</v>
      </c>
      <c r="D162" s="35">
        <v>3111833</v>
      </c>
      <c r="E162" s="36">
        <v>2819695</v>
      </c>
      <c r="F162" s="48">
        <v>4172240</v>
      </c>
      <c r="G162" s="35">
        <v>3658906</v>
      </c>
      <c r="H162" s="52">
        <v>3658906</v>
      </c>
      <c r="I162" s="38">
        <v>2589867</v>
      </c>
      <c r="J162" s="37">
        <v>10280000</v>
      </c>
      <c r="K162" s="35">
        <v>10345500</v>
      </c>
      <c r="L162" s="36">
        <v>9955000</v>
      </c>
    </row>
    <row r="163" spans="1:12" x14ac:dyDescent="0.25">
      <c r="A163" s="34" t="s">
        <v>100</v>
      </c>
      <c r="B163" s="20" t="s">
        <v>19</v>
      </c>
      <c r="C163" s="35">
        <v>63961</v>
      </c>
      <c r="D163" s="35">
        <v>0</v>
      </c>
      <c r="E163" s="36">
        <v>361</v>
      </c>
      <c r="F163" s="48">
        <v>15650</v>
      </c>
      <c r="G163" s="35">
        <v>15650</v>
      </c>
      <c r="H163" s="52">
        <v>15650</v>
      </c>
      <c r="I163" s="38">
        <v>0</v>
      </c>
      <c r="J163" s="37">
        <v>16000</v>
      </c>
      <c r="K163" s="35">
        <v>6200</v>
      </c>
      <c r="L163" s="36">
        <v>6500</v>
      </c>
    </row>
    <row r="164" spans="1:12" x14ac:dyDescent="0.25">
      <c r="A164" s="64" t="s">
        <v>101</v>
      </c>
      <c r="B164" s="65" t="s">
        <v>102</v>
      </c>
      <c r="C164" s="80">
        <f>SUM(C160:C163)</f>
        <v>13430692</v>
      </c>
      <c r="D164" s="81">
        <f t="shared" ref="D164:L164" si="12">SUM(D160:D163)</f>
        <v>5614885</v>
      </c>
      <c r="E164" s="82">
        <f t="shared" si="12"/>
        <v>6240056</v>
      </c>
      <c r="F164" s="80">
        <f t="shared" si="12"/>
        <v>7682390</v>
      </c>
      <c r="G164" s="81">
        <f t="shared" si="12"/>
        <v>7520556</v>
      </c>
      <c r="H164" s="82">
        <f t="shared" si="12"/>
        <v>7520556</v>
      </c>
      <c r="I164" s="83">
        <f t="shared" si="12"/>
        <v>5731837</v>
      </c>
      <c r="J164" s="84">
        <f t="shared" si="12"/>
        <v>14866000</v>
      </c>
      <c r="K164" s="81">
        <f t="shared" si="12"/>
        <v>15127900</v>
      </c>
      <c r="L164" s="82">
        <f t="shared" si="12"/>
        <v>14932000</v>
      </c>
    </row>
    <row r="165" spans="1:12" x14ac:dyDescent="0.25">
      <c r="A165" s="85" t="s">
        <v>19</v>
      </c>
      <c r="B165" s="1" t="s">
        <v>19</v>
      </c>
      <c r="C165" s="48"/>
      <c r="D165" s="48"/>
      <c r="E165" s="48"/>
      <c r="F165" s="48"/>
      <c r="G165" s="48"/>
      <c r="H165" s="48"/>
      <c r="I165" s="48"/>
      <c r="J165" s="48"/>
      <c r="K165" s="48"/>
      <c r="L165" s="48"/>
    </row>
    <row r="166" spans="1:12" x14ac:dyDescent="0.25">
      <c r="A166" s="74" t="s">
        <v>103</v>
      </c>
      <c r="B166" s="13" t="s">
        <v>19</v>
      </c>
      <c r="C166" s="75"/>
      <c r="D166" s="76"/>
      <c r="E166" s="77"/>
      <c r="F166" s="75"/>
      <c r="G166" s="76"/>
      <c r="H166" s="77"/>
      <c r="I166" s="78"/>
      <c r="J166" s="79"/>
      <c r="K166" s="76"/>
      <c r="L166" s="77"/>
    </row>
    <row r="167" spans="1:12" x14ac:dyDescent="0.25">
      <c r="A167" s="34" t="s">
        <v>104</v>
      </c>
      <c r="B167" s="20" t="s">
        <v>19</v>
      </c>
      <c r="C167" s="35">
        <v>4157316</v>
      </c>
      <c r="D167" s="35">
        <v>30330781</v>
      </c>
      <c r="E167" s="36">
        <v>31135553</v>
      </c>
      <c r="F167" s="48">
        <v>8200000</v>
      </c>
      <c r="G167" s="35">
        <v>8200000</v>
      </c>
      <c r="H167" s="52">
        <v>8200000</v>
      </c>
      <c r="I167" s="38">
        <v>9852025</v>
      </c>
      <c r="J167" s="37">
        <v>10000000</v>
      </c>
      <c r="K167" s="35">
        <v>11500000</v>
      </c>
      <c r="L167" s="36">
        <v>12000000</v>
      </c>
    </row>
    <row r="168" spans="1:12" x14ac:dyDescent="0.25">
      <c r="A168" s="34" t="s">
        <v>105</v>
      </c>
      <c r="B168" s="20" t="s">
        <v>19</v>
      </c>
      <c r="C168" s="35">
        <v>19660246</v>
      </c>
      <c r="D168" s="35">
        <v>21319706</v>
      </c>
      <c r="E168" s="36">
        <v>25000606</v>
      </c>
      <c r="F168" s="48">
        <v>32005000</v>
      </c>
      <c r="G168" s="35">
        <v>37530846</v>
      </c>
      <c r="H168" s="52">
        <v>37530846</v>
      </c>
      <c r="I168" s="38">
        <v>36163370</v>
      </c>
      <c r="J168" s="37">
        <v>44624500</v>
      </c>
      <c r="K168" s="35">
        <v>43762200</v>
      </c>
      <c r="L168" s="36">
        <v>46637000</v>
      </c>
    </row>
    <row r="169" spans="1:12" x14ac:dyDescent="0.25">
      <c r="A169" s="64" t="s">
        <v>106</v>
      </c>
      <c r="B169" s="65" t="s">
        <v>19</v>
      </c>
      <c r="C169" s="80">
        <f t="shared" ref="C169:L169" si="13">SUM(C167:C168)</f>
        <v>23817562</v>
      </c>
      <c r="D169" s="81">
        <f t="shared" si="13"/>
        <v>51650487</v>
      </c>
      <c r="E169" s="82">
        <f t="shared" si="13"/>
        <v>56136159</v>
      </c>
      <c r="F169" s="80">
        <f t="shared" si="13"/>
        <v>40205000</v>
      </c>
      <c r="G169" s="81">
        <f t="shared" si="13"/>
        <v>45730846</v>
      </c>
      <c r="H169" s="82">
        <f t="shared" si="13"/>
        <v>45730846</v>
      </c>
      <c r="I169" s="83">
        <f t="shared" si="13"/>
        <v>46015395</v>
      </c>
      <c r="J169" s="84">
        <f t="shared" si="13"/>
        <v>54624500</v>
      </c>
      <c r="K169" s="81">
        <f t="shared" si="13"/>
        <v>55262200</v>
      </c>
      <c r="L169" s="82">
        <f t="shared" si="13"/>
        <v>58637000</v>
      </c>
    </row>
    <row r="171" spans="1:12" x14ac:dyDescent="0.25">
      <c r="A171" s="2"/>
      <c r="B171" s="1"/>
      <c r="C171" s="1"/>
      <c r="D171" s="1"/>
      <c r="E171" s="1"/>
      <c r="F171" s="1"/>
      <c r="G171" s="1"/>
      <c r="H171" s="1"/>
      <c r="I171" s="1"/>
      <c r="J171" s="1"/>
      <c r="K171" s="1"/>
      <c r="L171" s="1"/>
    </row>
    <row r="172" spans="1:12" x14ac:dyDescent="0.25">
      <c r="A172" s="2"/>
      <c r="B172" s="1"/>
      <c r="C172" s="1"/>
      <c r="D172" s="1"/>
      <c r="E172" s="1"/>
      <c r="F172" s="1"/>
      <c r="G172" s="1"/>
      <c r="H172" s="1"/>
      <c r="I172" s="1"/>
      <c r="J172" s="1"/>
      <c r="K172" s="1"/>
      <c r="L172" s="1"/>
    </row>
    <row r="173" spans="1:12" x14ac:dyDescent="0.25">
      <c r="A173" s="2" t="s">
        <v>137</v>
      </c>
      <c r="B173" s="1"/>
      <c r="C173" s="1"/>
      <c r="D173" s="1"/>
      <c r="E173" s="1"/>
      <c r="F173" s="1"/>
      <c r="G173" s="1"/>
      <c r="H173" s="1"/>
      <c r="I173" s="1"/>
      <c r="J173" s="1"/>
      <c r="K173" s="1"/>
      <c r="L173" s="1"/>
    </row>
    <row r="174" spans="1:12" x14ac:dyDescent="0.25">
      <c r="A174" s="2" t="s">
        <v>138</v>
      </c>
      <c r="B174" s="1"/>
      <c r="C174" s="1"/>
      <c r="D174" s="1"/>
      <c r="E174" s="1"/>
      <c r="F174" s="1"/>
      <c r="G174" s="1"/>
      <c r="H174" s="1"/>
      <c r="I174" s="1"/>
      <c r="J174" s="1"/>
      <c r="K174" s="1"/>
      <c r="L174" s="1"/>
    </row>
    <row r="175" spans="1:12" x14ac:dyDescent="0.25">
      <c r="A175" s="2" t="s">
        <v>139</v>
      </c>
      <c r="B175" s="1"/>
      <c r="C175" s="1"/>
      <c r="D175" s="1"/>
      <c r="E175" s="1"/>
      <c r="F175" s="1"/>
      <c r="G175" s="1"/>
      <c r="H175" s="1"/>
      <c r="I175" s="1"/>
      <c r="J175" s="1"/>
      <c r="K175" s="1"/>
      <c r="L175" s="1"/>
    </row>
    <row r="176" spans="1:12" x14ac:dyDescent="0.25">
      <c r="A176" s="2"/>
      <c r="B176" s="1"/>
      <c r="C176" s="1"/>
      <c r="D176" s="1"/>
      <c r="E176" s="1"/>
      <c r="F176" s="1"/>
      <c r="G176" s="1"/>
      <c r="H176" s="1"/>
      <c r="I176" s="1"/>
      <c r="J176" s="1"/>
      <c r="K176" s="1"/>
      <c r="L176" s="1"/>
    </row>
    <row r="177" spans="1:12" x14ac:dyDescent="0.25">
      <c r="A177" s="2" t="s">
        <v>140</v>
      </c>
      <c r="B177" s="1"/>
      <c r="C177" s="1"/>
      <c r="D177" s="1"/>
      <c r="E177" s="1"/>
      <c r="F177" s="1"/>
      <c r="G177" s="1"/>
      <c r="H177" s="1"/>
      <c r="I177" s="1"/>
      <c r="J177" s="1"/>
      <c r="K177" s="1"/>
      <c r="L177" s="1"/>
    </row>
    <row r="178" spans="1:12" x14ac:dyDescent="0.25">
      <c r="A178" s="1" t="s">
        <v>141</v>
      </c>
      <c r="B178" s="1"/>
      <c r="C178" s="1"/>
      <c r="D178" s="1"/>
      <c r="E178" s="1"/>
      <c r="F178" s="1"/>
      <c r="G178" s="1"/>
      <c r="H178" s="1"/>
      <c r="I178" s="1"/>
      <c r="J178" s="1"/>
      <c r="K178" s="1"/>
      <c r="L178" s="1"/>
    </row>
    <row r="179" spans="1:12" x14ac:dyDescent="0.25">
      <c r="A179" s="1" t="s">
        <v>142</v>
      </c>
      <c r="B179" s="1"/>
      <c r="C179" s="1"/>
      <c r="D179" s="1"/>
      <c r="E179" s="1"/>
      <c r="F179" s="1"/>
      <c r="G179" s="1"/>
      <c r="H179" s="1"/>
      <c r="I179" s="1"/>
      <c r="J179" s="1"/>
      <c r="K179" s="1"/>
      <c r="L179" s="1"/>
    </row>
    <row r="180" spans="1:12" x14ac:dyDescent="0.25">
      <c r="A180" s="1"/>
      <c r="B180" s="1"/>
      <c r="C180" s="1"/>
      <c r="D180" s="1"/>
      <c r="E180" s="1"/>
      <c r="F180" s="1"/>
      <c r="G180" s="1"/>
      <c r="H180" s="1"/>
      <c r="I180" s="1"/>
      <c r="J180" s="1"/>
      <c r="K180" s="1"/>
      <c r="L180" s="1"/>
    </row>
    <row r="181" spans="1:12" x14ac:dyDescent="0.25">
      <c r="A181" s="1" t="s">
        <v>143</v>
      </c>
      <c r="B181" s="1"/>
      <c r="C181" s="1"/>
      <c r="D181" s="1"/>
      <c r="E181" s="1"/>
      <c r="F181" s="1"/>
      <c r="G181" s="1"/>
      <c r="H181" s="1"/>
      <c r="I181" s="1"/>
      <c r="J181" s="1"/>
      <c r="K181" s="1"/>
      <c r="L181" s="1"/>
    </row>
    <row r="182" spans="1:12" x14ac:dyDescent="0.25">
      <c r="A182" s="1" t="s">
        <v>144</v>
      </c>
      <c r="B182" s="1"/>
      <c r="C182" s="1"/>
      <c r="D182" s="1"/>
      <c r="E182" s="1"/>
      <c r="F182" s="1"/>
      <c r="G182" s="1"/>
      <c r="H182" s="1"/>
      <c r="I182" s="1"/>
      <c r="J182" s="1"/>
      <c r="K182" s="1"/>
      <c r="L182" s="1"/>
    </row>
    <row r="183" spans="1:12" x14ac:dyDescent="0.25">
      <c r="A183" s="1"/>
      <c r="B183" s="1"/>
      <c r="C183" s="1"/>
      <c r="D183" s="1"/>
      <c r="E183" s="1"/>
      <c r="F183" s="1"/>
      <c r="G183" s="1"/>
      <c r="H183" s="1"/>
      <c r="I183" s="1"/>
      <c r="J183" s="1"/>
      <c r="K183" s="1"/>
      <c r="L183" s="1"/>
    </row>
    <row r="184" spans="1:12" x14ac:dyDescent="0.25">
      <c r="A184" s="1"/>
      <c r="B184" s="1"/>
      <c r="C184" s="1"/>
      <c r="D184" s="1"/>
      <c r="E184" s="1"/>
      <c r="F184" s="1"/>
      <c r="G184" s="1"/>
      <c r="H184" s="1"/>
      <c r="I184" s="1"/>
      <c r="J184" s="1"/>
      <c r="K184" s="1"/>
      <c r="L184" s="1"/>
    </row>
    <row r="185" spans="1:12" x14ac:dyDescent="0.25">
      <c r="A185" s="1"/>
      <c r="B185" s="1"/>
      <c r="C185" s="1"/>
      <c r="D185" s="1"/>
      <c r="E185" s="1"/>
      <c r="F185" s="1"/>
      <c r="G185" s="1"/>
      <c r="H185" s="1"/>
      <c r="I185" s="1"/>
      <c r="J185" s="1"/>
      <c r="K185" s="1"/>
      <c r="L185" s="1"/>
    </row>
    <row r="186" spans="1:12" x14ac:dyDescent="0.25">
      <c r="A186" s="1"/>
      <c r="B186" s="1"/>
      <c r="C186" s="1"/>
      <c r="D186" s="1"/>
      <c r="E186" s="1"/>
      <c r="F186" s="1"/>
      <c r="G186" s="1"/>
      <c r="H186" s="1"/>
      <c r="I186" s="1"/>
      <c r="J186" s="1"/>
      <c r="K186" s="1"/>
      <c r="L186" s="1"/>
    </row>
  </sheetData>
  <mergeCells count="3">
    <mergeCell ref="A1:L1"/>
    <mergeCell ref="F2:I2"/>
    <mergeCell ref="J2:L2"/>
  </mergeCells>
  <printOptions horizontalCentered="1"/>
  <pageMargins left="0.55118110236220497" right="0.22" top="0.59055118110236204" bottom="0.59055118110236204" header="0.31496062992126" footer="0.31496062992126"/>
  <pageSetup paperSize="9" fitToHeight="2" orientation="portrait" r:id="rId1"/>
  <rowBreaks count="1" manualBreakCount="1">
    <brk id="169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A1:L186"/>
  <sheetViews>
    <sheetView showGridLines="0" workbookViewId="0">
      <selection sqref="A1:L1"/>
    </sheetView>
  </sheetViews>
  <sheetFormatPr defaultRowHeight="12.5" x14ac:dyDescent="0.25"/>
  <cols>
    <col min="1" max="1" width="40.7265625" customWidth="1"/>
    <col min="2" max="2" width="3.453125" bestFit="1" customWidth="1"/>
    <col min="3" max="12" width="11.7265625" customWidth="1"/>
  </cols>
  <sheetData>
    <row r="1" spans="1:12" ht="19.149999999999999" customHeight="1" x14ac:dyDescent="0.3">
      <c r="A1" s="86" t="s">
        <v>109</v>
      </c>
      <c r="B1" s="86"/>
      <c r="C1" s="86"/>
      <c r="D1" s="86"/>
      <c r="E1" s="86"/>
      <c r="F1" s="86"/>
      <c r="G1" s="86"/>
      <c r="H1" s="86"/>
      <c r="I1" s="86"/>
      <c r="J1" s="86"/>
      <c r="K1" s="86"/>
      <c r="L1" s="86"/>
    </row>
    <row r="2" spans="1:12" ht="25" customHeight="1" x14ac:dyDescent="0.25">
      <c r="A2" s="3" t="s">
        <v>1</v>
      </c>
      <c r="B2" s="4" t="s">
        <v>2</v>
      </c>
      <c r="C2" s="5" t="s">
        <v>3</v>
      </c>
      <c r="D2" s="5" t="s">
        <v>4</v>
      </c>
      <c r="E2" s="6" t="s">
        <v>5</v>
      </c>
      <c r="F2" s="87" t="s">
        <v>6</v>
      </c>
      <c r="G2" s="88"/>
      <c r="H2" s="88"/>
      <c r="I2" s="89"/>
      <c r="J2" s="90" t="s">
        <v>7</v>
      </c>
      <c r="K2" s="91"/>
      <c r="L2" s="92"/>
    </row>
    <row r="3" spans="1:12" ht="25" customHeight="1" x14ac:dyDescent="0.25">
      <c r="A3" s="7" t="s">
        <v>8</v>
      </c>
      <c r="B3" s="8" t="s">
        <v>9</v>
      </c>
      <c r="C3" s="9" t="s">
        <v>10</v>
      </c>
      <c r="D3" s="9" t="s">
        <v>10</v>
      </c>
      <c r="E3" s="10" t="s">
        <v>10</v>
      </c>
      <c r="F3" s="11" t="s">
        <v>11</v>
      </c>
      <c r="G3" s="9" t="s">
        <v>12</v>
      </c>
      <c r="H3" s="9" t="s">
        <v>13</v>
      </c>
      <c r="I3" s="10" t="s">
        <v>14</v>
      </c>
      <c r="J3" s="11" t="s">
        <v>15</v>
      </c>
      <c r="K3" s="9" t="s">
        <v>16</v>
      </c>
      <c r="L3" s="10" t="s">
        <v>17</v>
      </c>
    </row>
    <row r="4" spans="1:12" ht="5.15" customHeight="1" x14ac:dyDescent="0.25">
      <c r="A4" s="12" t="s">
        <v>9</v>
      </c>
      <c r="B4" s="13"/>
      <c r="C4" s="14"/>
      <c r="D4" s="14"/>
      <c r="E4" s="15"/>
      <c r="F4" s="16"/>
      <c r="G4" s="14"/>
      <c r="H4" s="17"/>
      <c r="I4" s="18"/>
      <c r="J4" s="19"/>
      <c r="K4" s="14"/>
      <c r="L4" s="17"/>
    </row>
    <row r="5" spans="1:12" x14ac:dyDescent="0.25">
      <c r="A5" s="12" t="s">
        <v>18</v>
      </c>
      <c r="B5" s="20" t="s">
        <v>19</v>
      </c>
      <c r="C5" s="21"/>
      <c r="D5" s="21"/>
      <c r="E5" s="22"/>
      <c r="F5" s="23"/>
      <c r="G5" s="21"/>
      <c r="H5" s="24"/>
      <c r="I5" s="25"/>
      <c r="J5" s="26"/>
      <c r="K5" s="21"/>
      <c r="L5" s="24"/>
    </row>
    <row r="6" spans="1:12" x14ac:dyDescent="0.25">
      <c r="A6" s="12" t="s">
        <v>20</v>
      </c>
      <c r="B6" s="20" t="s">
        <v>19</v>
      </c>
      <c r="C6" s="27"/>
      <c r="D6" s="27"/>
      <c r="E6" s="28"/>
      <c r="F6" s="29"/>
      <c r="G6" s="27"/>
      <c r="H6" s="30"/>
      <c r="I6" s="31"/>
      <c r="J6" s="29"/>
      <c r="K6" s="27"/>
      <c r="L6" s="30"/>
    </row>
    <row r="7" spans="1:12" x14ac:dyDescent="0.25">
      <c r="A7" s="12" t="s">
        <v>21</v>
      </c>
      <c r="B7" s="20" t="s">
        <v>22</v>
      </c>
      <c r="C7" s="27"/>
      <c r="D7" s="27"/>
      <c r="E7" s="30"/>
      <c r="F7" s="32"/>
      <c r="G7" s="27"/>
      <c r="H7" s="30"/>
      <c r="I7" s="33"/>
      <c r="J7" s="32"/>
      <c r="K7" s="27"/>
      <c r="L7" s="30"/>
    </row>
    <row r="8" spans="1:12" x14ac:dyDescent="0.25">
      <c r="A8" s="34" t="s">
        <v>23</v>
      </c>
      <c r="B8" s="20" t="s">
        <v>19</v>
      </c>
      <c r="C8" s="35">
        <v>31892516</v>
      </c>
      <c r="D8" s="35">
        <v>30370172</v>
      </c>
      <c r="E8" s="36">
        <v>30370172</v>
      </c>
      <c r="F8" s="37">
        <v>40963291</v>
      </c>
      <c r="G8" s="35">
        <v>42996452</v>
      </c>
      <c r="H8" s="36">
        <v>42996452</v>
      </c>
      <c r="I8" s="38">
        <v>34131370</v>
      </c>
      <c r="J8" s="37">
        <v>42119444</v>
      </c>
      <c r="K8" s="35">
        <v>44646611</v>
      </c>
      <c r="L8" s="36">
        <v>47325408</v>
      </c>
    </row>
    <row r="9" spans="1:12" ht="22.5" customHeight="1" x14ac:dyDescent="0.25">
      <c r="A9" s="39" t="s">
        <v>24</v>
      </c>
      <c r="B9" s="20" t="s">
        <v>19</v>
      </c>
      <c r="C9" s="35">
        <v>0</v>
      </c>
      <c r="D9" s="35">
        <v>-1929175</v>
      </c>
      <c r="E9" s="36">
        <v>-1929175</v>
      </c>
      <c r="F9" s="37">
        <v>-1559522</v>
      </c>
      <c r="G9" s="35">
        <v>-1559522</v>
      </c>
      <c r="H9" s="36">
        <v>-1559522</v>
      </c>
      <c r="I9" s="38">
        <v>0</v>
      </c>
      <c r="J9" s="37">
        <v>-1559522</v>
      </c>
      <c r="K9" s="35">
        <v>-1653093</v>
      </c>
      <c r="L9" s="36">
        <v>-1752279</v>
      </c>
    </row>
    <row r="10" spans="1:12" x14ac:dyDescent="0.25">
      <c r="A10" s="40" t="s">
        <v>25</v>
      </c>
      <c r="B10" s="20" t="s">
        <v>19</v>
      </c>
      <c r="C10" s="41">
        <f>C8+C9</f>
        <v>31892516</v>
      </c>
      <c r="D10" s="41">
        <f t="shared" ref="D10:L10" si="0">D8+D9</f>
        <v>28440997</v>
      </c>
      <c r="E10" s="42">
        <f t="shared" si="0"/>
        <v>28440997</v>
      </c>
      <c r="F10" s="43">
        <f t="shared" si="0"/>
        <v>39403769</v>
      </c>
      <c r="G10" s="41">
        <f t="shared" si="0"/>
        <v>41436930</v>
      </c>
      <c r="H10" s="42">
        <f t="shared" si="0"/>
        <v>41436930</v>
      </c>
      <c r="I10" s="44">
        <f t="shared" si="0"/>
        <v>34131370</v>
      </c>
      <c r="J10" s="45">
        <f t="shared" si="0"/>
        <v>40559922</v>
      </c>
      <c r="K10" s="41">
        <f t="shared" si="0"/>
        <v>42993518</v>
      </c>
      <c r="L10" s="42">
        <f t="shared" si="0"/>
        <v>45573129</v>
      </c>
    </row>
    <row r="11" spans="1:12" ht="5.15" customHeight="1" x14ac:dyDescent="0.25">
      <c r="A11" s="34" t="s">
        <v>19</v>
      </c>
      <c r="B11" s="20" t="s">
        <v>19</v>
      </c>
      <c r="C11" s="35"/>
      <c r="D11" s="35"/>
      <c r="E11" s="36"/>
      <c r="F11" s="37"/>
      <c r="G11" s="35"/>
      <c r="H11" s="36"/>
      <c r="I11" s="38"/>
      <c r="J11" s="37"/>
      <c r="K11" s="35"/>
      <c r="L11" s="36"/>
    </row>
    <row r="12" spans="1:12" x14ac:dyDescent="0.25">
      <c r="A12" s="12" t="s">
        <v>26</v>
      </c>
      <c r="B12" s="20" t="s">
        <v>19</v>
      </c>
      <c r="C12" s="35"/>
      <c r="D12" s="35"/>
      <c r="E12" s="36"/>
      <c r="F12" s="37"/>
      <c r="G12" s="35"/>
      <c r="H12" s="36"/>
      <c r="I12" s="38"/>
      <c r="J12" s="37"/>
      <c r="K12" s="35"/>
      <c r="L12" s="36"/>
    </row>
    <row r="13" spans="1:12" x14ac:dyDescent="0.25">
      <c r="A13" s="12" t="s">
        <v>27</v>
      </c>
      <c r="B13" s="20" t="s">
        <v>22</v>
      </c>
      <c r="C13" s="35"/>
      <c r="D13" s="35"/>
      <c r="E13" s="36"/>
      <c r="F13" s="37"/>
      <c r="G13" s="35"/>
      <c r="H13" s="36"/>
      <c r="I13" s="38"/>
      <c r="J13" s="37"/>
      <c r="K13" s="35"/>
      <c r="L13" s="36"/>
    </row>
    <row r="14" spans="1:12" x14ac:dyDescent="0.25">
      <c r="A14" s="34" t="s">
        <v>28</v>
      </c>
      <c r="B14" s="20" t="s">
        <v>19</v>
      </c>
      <c r="C14" s="35">
        <v>51895747</v>
      </c>
      <c r="D14" s="35">
        <v>23586200</v>
      </c>
      <c r="E14" s="36">
        <v>23586200</v>
      </c>
      <c r="F14" s="37">
        <v>35412008</v>
      </c>
      <c r="G14" s="35">
        <v>37297240</v>
      </c>
      <c r="H14" s="36">
        <v>37297240</v>
      </c>
      <c r="I14" s="38">
        <v>19387806</v>
      </c>
      <c r="J14" s="37">
        <v>34234482</v>
      </c>
      <c r="K14" s="35">
        <v>36288551</v>
      </c>
      <c r="L14" s="36">
        <v>38465865</v>
      </c>
    </row>
    <row r="15" spans="1:12" ht="22.5" customHeight="1" x14ac:dyDescent="0.25">
      <c r="A15" s="39" t="s">
        <v>29</v>
      </c>
      <c r="B15" s="20" t="s">
        <v>19</v>
      </c>
      <c r="C15" s="35">
        <v>0</v>
      </c>
      <c r="D15" s="35">
        <v>0</v>
      </c>
      <c r="E15" s="36">
        <v>0</v>
      </c>
      <c r="F15" s="37">
        <v>0</v>
      </c>
      <c r="G15" s="35">
        <v>0</v>
      </c>
      <c r="H15" s="36">
        <v>0</v>
      </c>
      <c r="I15" s="38">
        <v>0</v>
      </c>
      <c r="J15" s="37">
        <v>0</v>
      </c>
      <c r="K15" s="35">
        <v>0</v>
      </c>
      <c r="L15" s="36">
        <v>0</v>
      </c>
    </row>
    <row r="16" spans="1:12" ht="22.5" customHeight="1" x14ac:dyDescent="0.25">
      <c r="A16" s="46" t="s">
        <v>30</v>
      </c>
      <c r="B16" s="20" t="s">
        <v>19</v>
      </c>
      <c r="C16" s="35">
        <v>-19092</v>
      </c>
      <c r="D16" s="35">
        <v>-53382</v>
      </c>
      <c r="E16" s="36">
        <v>-53382</v>
      </c>
      <c r="F16" s="37">
        <v>-62234</v>
      </c>
      <c r="G16" s="35">
        <v>-2086</v>
      </c>
      <c r="H16" s="36">
        <v>-2086</v>
      </c>
      <c r="I16" s="38">
        <v>-4852</v>
      </c>
      <c r="J16" s="37">
        <v>-65346</v>
      </c>
      <c r="K16" s="35">
        <v>-69267</v>
      </c>
      <c r="L16" s="36">
        <v>-73423</v>
      </c>
    </row>
    <row r="17" spans="1:12" x14ac:dyDescent="0.25">
      <c r="A17" s="40" t="s">
        <v>31</v>
      </c>
      <c r="B17" s="20" t="s">
        <v>19</v>
      </c>
      <c r="C17" s="41">
        <f>C14+C15+C16</f>
        <v>51876655</v>
      </c>
      <c r="D17" s="41">
        <f t="shared" ref="D17:L17" si="1">D14+D15+D16</f>
        <v>23532818</v>
      </c>
      <c r="E17" s="42">
        <f t="shared" si="1"/>
        <v>23532818</v>
      </c>
      <c r="F17" s="43">
        <f t="shared" si="1"/>
        <v>35349774</v>
      </c>
      <c r="G17" s="41">
        <f t="shared" si="1"/>
        <v>37295154</v>
      </c>
      <c r="H17" s="42">
        <f t="shared" si="1"/>
        <v>37295154</v>
      </c>
      <c r="I17" s="44">
        <f t="shared" si="1"/>
        <v>19382954</v>
      </c>
      <c r="J17" s="45">
        <f t="shared" si="1"/>
        <v>34169136</v>
      </c>
      <c r="K17" s="41">
        <f t="shared" si="1"/>
        <v>36219284</v>
      </c>
      <c r="L17" s="42">
        <f t="shared" si="1"/>
        <v>38392442</v>
      </c>
    </row>
    <row r="18" spans="1:12" ht="5.15" customHeight="1" x14ac:dyDescent="0.25">
      <c r="A18" s="1" t="s">
        <v>19</v>
      </c>
      <c r="B18" s="20" t="s">
        <v>19</v>
      </c>
      <c r="C18" s="35"/>
      <c r="D18" s="35"/>
      <c r="E18" s="36"/>
      <c r="F18" s="37"/>
      <c r="G18" s="35"/>
      <c r="H18" s="36"/>
      <c r="I18" s="38"/>
      <c r="J18" s="37"/>
      <c r="K18" s="35"/>
      <c r="L18" s="36"/>
    </row>
    <row r="19" spans="1:12" x14ac:dyDescent="0.25">
      <c r="A19" s="47" t="s">
        <v>32</v>
      </c>
      <c r="B19" s="20" t="s">
        <v>22</v>
      </c>
      <c r="C19" s="35"/>
      <c r="D19" s="35"/>
      <c r="E19" s="36"/>
      <c r="F19" s="37"/>
      <c r="G19" s="35"/>
      <c r="H19" s="36"/>
      <c r="I19" s="38"/>
      <c r="J19" s="37"/>
      <c r="K19" s="35"/>
      <c r="L19" s="36"/>
    </row>
    <row r="20" spans="1:12" x14ac:dyDescent="0.25">
      <c r="A20" s="34" t="s">
        <v>33</v>
      </c>
      <c r="B20" s="20" t="s">
        <v>19</v>
      </c>
      <c r="C20" s="35">
        <v>40025963</v>
      </c>
      <c r="D20" s="35">
        <v>16835531</v>
      </c>
      <c r="E20" s="36">
        <v>16835531</v>
      </c>
      <c r="F20" s="37">
        <v>33938229</v>
      </c>
      <c r="G20" s="35">
        <v>23444372</v>
      </c>
      <c r="H20" s="36">
        <v>23444372</v>
      </c>
      <c r="I20" s="38">
        <v>-143977273</v>
      </c>
      <c r="J20" s="37">
        <v>34935446</v>
      </c>
      <c r="K20" s="35">
        <v>37031574</v>
      </c>
      <c r="L20" s="36">
        <v>39253467</v>
      </c>
    </row>
    <row r="21" spans="1:12" ht="22.5" customHeight="1" x14ac:dyDescent="0.25">
      <c r="A21" s="39" t="s">
        <v>34</v>
      </c>
      <c r="B21" s="20" t="s">
        <v>19</v>
      </c>
      <c r="C21" s="35">
        <v>0</v>
      </c>
      <c r="D21" s="35">
        <v>0</v>
      </c>
      <c r="E21" s="36">
        <v>0</v>
      </c>
      <c r="F21" s="48">
        <v>0</v>
      </c>
      <c r="G21" s="35">
        <v>0</v>
      </c>
      <c r="H21" s="36">
        <v>0</v>
      </c>
      <c r="I21" s="38">
        <v>0</v>
      </c>
      <c r="J21" s="37">
        <v>0</v>
      </c>
      <c r="K21" s="35">
        <v>0</v>
      </c>
      <c r="L21" s="36">
        <v>0</v>
      </c>
    </row>
    <row r="22" spans="1:12" ht="22.5" customHeight="1" x14ac:dyDescent="0.25">
      <c r="A22" s="46" t="s">
        <v>35</v>
      </c>
      <c r="B22" s="20" t="s">
        <v>19</v>
      </c>
      <c r="C22" s="35">
        <v>-544847</v>
      </c>
      <c r="D22" s="35">
        <v>-845487</v>
      </c>
      <c r="E22" s="36">
        <v>-845487</v>
      </c>
      <c r="F22" s="37">
        <v>-978211</v>
      </c>
      <c r="G22" s="35">
        <v>-20071</v>
      </c>
      <c r="H22" s="49">
        <v>-20071</v>
      </c>
      <c r="I22" s="38">
        <v>-44384</v>
      </c>
      <c r="J22" s="37">
        <v>-1027122</v>
      </c>
      <c r="K22" s="35">
        <v>-1088749</v>
      </c>
      <c r="L22" s="36">
        <v>-1154074</v>
      </c>
    </row>
    <row r="23" spans="1:12" x14ac:dyDescent="0.25">
      <c r="A23" s="40" t="s">
        <v>36</v>
      </c>
      <c r="B23" s="50" t="s">
        <v>19</v>
      </c>
      <c r="C23" s="41">
        <f>C20+C21+C22</f>
        <v>39481116</v>
      </c>
      <c r="D23" s="41">
        <f t="shared" ref="D23:L23" si="2">D20+D21+D22</f>
        <v>15990044</v>
      </c>
      <c r="E23" s="42">
        <f t="shared" si="2"/>
        <v>15990044</v>
      </c>
      <c r="F23" s="43">
        <f t="shared" si="2"/>
        <v>32960018</v>
      </c>
      <c r="G23" s="41">
        <f t="shared" si="2"/>
        <v>23424301</v>
      </c>
      <c r="H23" s="42">
        <f t="shared" si="2"/>
        <v>23424301</v>
      </c>
      <c r="I23" s="44">
        <f t="shared" si="2"/>
        <v>-144021657</v>
      </c>
      <c r="J23" s="45">
        <f t="shared" si="2"/>
        <v>33908324</v>
      </c>
      <c r="K23" s="41">
        <f t="shared" si="2"/>
        <v>35942825</v>
      </c>
      <c r="L23" s="42">
        <f t="shared" si="2"/>
        <v>38099393</v>
      </c>
    </row>
    <row r="24" spans="1:12" ht="5.15" customHeight="1" x14ac:dyDescent="0.25">
      <c r="A24" s="51" t="s">
        <v>19</v>
      </c>
      <c r="B24" s="20" t="s">
        <v>19</v>
      </c>
      <c r="C24" s="35"/>
      <c r="D24" s="35"/>
      <c r="E24" s="36"/>
      <c r="F24" s="48"/>
      <c r="G24" s="35"/>
      <c r="H24" s="52"/>
      <c r="I24" s="38"/>
      <c r="J24" s="37"/>
      <c r="K24" s="35"/>
      <c r="L24" s="36"/>
    </row>
    <row r="25" spans="1:12" x14ac:dyDescent="0.25">
      <c r="A25" s="47" t="s">
        <v>37</v>
      </c>
      <c r="B25" s="53" t="s">
        <v>22</v>
      </c>
      <c r="C25" s="35"/>
      <c r="D25" s="35"/>
      <c r="E25" s="36"/>
      <c r="F25" s="48"/>
      <c r="G25" s="35"/>
      <c r="H25" s="52"/>
      <c r="I25" s="38"/>
      <c r="J25" s="37"/>
      <c r="K25" s="35"/>
      <c r="L25" s="36"/>
    </row>
    <row r="26" spans="1:12" x14ac:dyDescent="0.25">
      <c r="A26" s="34" t="s">
        <v>38</v>
      </c>
      <c r="B26" s="20" t="s">
        <v>19</v>
      </c>
      <c r="C26" s="35">
        <v>2827700</v>
      </c>
      <c r="D26" s="35">
        <v>2917614</v>
      </c>
      <c r="E26" s="36">
        <v>2917614</v>
      </c>
      <c r="F26" s="48">
        <v>3603276</v>
      </c>
      <c r="G26" s="35">
        <v>2747524</v>
      </c>
      <c r="H26" s="52">
        <v>2747524</v>
      </c>
      <c r="I26" s="38">
        <v>3281946</v>
      </c>
      <c r="J26" s="37">
        <v>3783440</v>
      </c>
      <c r="K26" s="35">
        <v>4010446</v>
      </c>
      <c r="L26" s="36">
        <v>4251073</v>
      </c>
    </row>
    <row r="27" spans="1:12" ht="22.5" customHeight="1" x14ac:dyDescent="0.25">
      <c r="A27" s="39" t="s">
        <v>39</v>
      </c>
      <c r="B27" s="20" t="s">
        <v>19</v>
      </c>
      <c r="C27" s="35">
        <v>0</v>
      </c>
      <c r="D27" s="35">
        <v>0</v>
      </c>
      <c r="E27" s="36">
        <v>0</v>
      </c>
      <c r="F27" s="37">
        <v>0</v>
      </c>
      <c r="G27" s="35">
        <v>0</v>
      </c>
      <c r="H27" s="36">
        <v>0</v>
      </c>
      <c r="I27" s="38">
        <v>0</v>
      </c>
      <c r="J27" s="37">
        <v>0</v>
      </c>
      <c r="K27" s="35">
        <v>0</v>
      </c>
      <c r="L27" s="36">
        <v>0</v>
      </c>
    </row>
    <row r="28" spans="1:12" ht="22.5" customHeight="1" x14ac:dyDescent="0.25">
      <c r="A28" s="46" t="s">
        <v>40</v>
      </c>
      <c r="B28" s="20" t="s">
        <v>19</v>
      </c>
      <c r="C28" s="35">
        <v>0</v>
      </c>
      <c r="D28" s="35">
        <v>0</v>
      </c>
      <c r="E28" s="36">
        <v>0</v>
      </c>
      <c r="F28" s="37">
        <v>0</v>
      </c>
      <c r="G28" s="35">
        <v>0</v>
      </c>
      <c r="H28" s="36">
        <v>0</v>
      </c>
      <c r="I28" s="38">
        <v>0</v>
      </c>
      <c r="J28" s="37">
        <v>0</v>
      </c>
      <c r="K28" s="35">
        <v>0</v>
      </c>
      <c r="L28" s="36">
        <v>0</v>
      </c>
    </row>
    <row r="29" spans="1:12" x14ac:dyDescent="0.25">
      <c r="A29" s="40" t="s">
        <v>41</v>
      </c>
      <c r="B29" s="20" t="s">
        <v>19</v>
      </c>
      <c r="C29" s="41">
        <f>C26+C27+C28</f>
        <v>2827700</v>
      </c>
      <c r="D29" s="41">
        <f t="shared" ref="D29:L29" si="3">D26+D27+D28</f>
        <v>2917614</v>
      </c>
      <c r="E29" s="42">
        <f t="shared" si="3"/>
        <v>2917614</v>
      </c>
      <c r="F29" s="43">
        <f t="shared" si="3"/>
        <v>3603276</v>
      </c>
      <c r="G29" s="41">
        <f t="shared" si="3"/>
        <v>2747524</v>
      </c>
      <c r="H29" s="42">
        <f t="shared" si="3"/>
        <v>2747524</v>
      </c>
      <c r="I29" s="44">
        <f t="shared" si="3"/>
        <v>3281946</v>
      </c>
      <c r="J29" s="45">
        <f t="shared" si="3"/>
        <v>3783440</v>
      </c>
      <c r="K29" s="41">
        <f t="shared" si="3"/>
        <v>4010446</v>
      </c>
      <c r="L29" s="42">
        <f t="shared" si="3"/>
        <v>4251073</v>
      </c>
    </row>
    <row r="30" spans="1:12" ht="5.15" customHeight="1" x14ac:dyDescent="0.25">
      <c r="A30" s="51" t="s">
        <v>19</v>
      </c>
      <c r="B30" s="20" t="s">
        <v>19</v>
      </c>
      <c r="C30" s="35"/>
      <c r="D30" s="35"/>
      <c r="E30" s="36"/>
      <c r="F30" s="37"/>
      <c r="G30" s="35"/>
      <c r="H30" s="36"/>
      <c r="I30" s="38"/>
      <c r="J30" s="37"/>
      <c r="K30" s="35"/>
      <c r="L30" s="36"/>
    </row>
    <row r="31" spans="1:12" x14ac:dyDescent="0.25">
      <c r="A31" s="12" t="s">
        <v>42</v>
      </c>
      <c r="B31" s="20" t="s">
        <v>22</v>
      </c>
      <c r="C31" s="35"/>
      <c r="D31" s="35"/>
      <c r="E31" s="36"/>
      <c r="F31" s="48"/>
      <c r="G31" s="35"/>
      <c r="H31" s="52"/>
      <c r="I31" s="38"/>
      <c r="J31" s="37"/>
      <c r="K31" s="35"/>
      <c r="L31" s="36"/>
    </row>
    <row r="32" spans="1:12" x14ac:dyDescent="0.25">
      <c r="A32" s="34" t="s">
        <v>43</v>
      </c>
      <c r="B32" s="20" t="s">
        <v>19</v>
      </c>
      <c r="C32" s="35">
        <v>10115506</v>
      </c>
      <c r="D32" s="35">
        <v>10637281</v>
      </c>
      <c r="E32" s="36">
        <v>10637281</v>
      </c>
      <c r="F32" s="48">
        <v>13700000</v>
      </c>
      <c r="G32" s="35">
        <v>9955411</v>
      </c>
      <c r="H32" s="52">
        <v>9955411</v>
      </c>
      <c r="I32" s="38">
        <v>11982771</v>
      </c>
      <c r="J32" s="37">
        <v>14363000</v>
      </c>
      <c r="K32" s="35">
        <v>15224780</v>
      </c>
      <c r="L32" s="36">
        <v>16138267</v>
      </c>
    </row>
    <row r="33" spans="1:12" x14ac:dyDescent="0.25">
      <c r="A33" s="34" t="s">
        <v>44</v>
      </c>
      <c r="B33" s="20" t="s">
        <v>19</v>
      </c>
      <c r="C33" s="35">
        <v>0</v>
      </c>
      <c r="D33" s="35">
        <v>0</v>
      </c>
      <c r="E33" s="36">
        <v>0</v>
      </c>
      <c r="F33" s="48">
        <v>0</v>
      </c>
      <c r="G33" s="35">
        <v>0</v>
      </c>
      <c r="H33" s="52">
        <v>0</v>
      </c>
      <c r="I33" s="38">
        <v>0</v>
      </c>
      <c r="J33" s="37">
        <v>0</v>
      </c>
      <c r="K33" s="35">
        <v>0</v>
      </c>
      <c r="L33" s="36">
        <v>0</v>
      </c>
    </row>
    <row r="34" spans="1:12" ht="22.5" customHeight="1" x14ac:dyDescent="0.25">
      <c r="A34" s="39" t="s">
        <v>45</v>
      </c>
      <c r="B34" s="20" t="s">
        <v>19</v>
      </c>
      <c r="C34" s="35">
        <v>0</v>
      </c>
      <c r="D34" s="35">
        <v>0</v>
      </c>
      <c r="E34" s="36">
        <v>0</v>
      </c>
      <c r="F34" s="48">
        <v>0</v>
      </c>
      <c r="G34" s="35">
        <v>0</v>
      </c>
      <c r="H34" s="52">
        <v>0</v>
      </c>
      <c r="I34" s="38">
        <v>0</v>
      </c>
      <c r="J34" s="37">
        <v>0</v>
      </c>
      <c r="K34" s="35">
        <v>0</v>
      </c>
      <c r="L34" s="36">
        <v>0</v>
      </c>
    </row>
    <row r="35" spans="1:12" ht="22.5" customHeight="1" x14ac:dyDescent="0.25">
      <c r="A35" s="46" t="s">
        <v>46</v>
      </c>
      <c r="B35" s="20" t="s">
        <v>19</v>
      </c>
      <c r="C35" s="35">
        <v>-415766</v>
      </c>
      <c r="D35" s="35">
        <v>-725411</v>
      </c>
      <c r="E35" s="36">
        <v>-725411</v>
      </c>
      <c r="F35" s="48">
        <v>-837390</v>
      </c>
      <c r="G35" s="35">
        <v>-103648</v>
      </c>
      <c r="H35" s="52">
        <v>-103648</v>
      </c>
      <c r="I35" s="38">
        <v>-223750</v>
      </c>
      <c r="J35" s="37">
        <v>-879259</v>
      </c>
      <c r="K35" s="35">
        <v>-932015</v>
      </c>
      <c r="L35" s="36">
        <v>-987935</v>
      </c>
    </row>
    <row r="36" spans="1:12" x14ac:dyDescent="0.25">
      <c r="A36" s="40" t="s">
        <v>47</v>
      </c>
      <c r="B36" s="20" t="s">
        <v>19</v>
      </c>
      <c r="C36" s="41">
        <f>C32+C33+C34+C35</f>
        <v>9699740</v>
      </c>
      <c r="D36" s="41">
        <f t="shared" ref="D36:L36" si="4">D32+D33+D34+D35</f>
        <v>9911870</v>
      </c>
      <c r="E36" s="42">
        <f t="shared" si="4"/>
        <v>9911870</v>
      </c>
      <c r="F36" s="43">
        <f t="shared" si="4"/>
        <v>12862610</v>
      </c>
      <c r="G36" s="41">
        <f t="shared" si="4"/>
        <v>9851763</v>
      </c>
      <c r="H36" s="42">
        <f t="shared" si="4"/>
        <v>9851763</v>
      </c>
      <c r="I36" s="44">
        <f t="shared" si="4"/>
        <v>11759021</v>
      </c>
      <c r="J36" s="45">
        <f t="shared" si="4"/>
        <v>13483741</v>
      </c>
      <c r="K36" s="41">
        <f t="shared" si="4"/>
        <v>14292765</v>
      </c>
      <c r="L36" s="42">
        <f t="shared" si="4"/>
        <v>15150332</v>
      </c>
    </row>
    <row r="37" spans="1:12" ht="5.15" customHeight="1" x14ac:dyDescent="0.25">
      <c r="A37" s="54" t="s">
        <v>19</v>
      </c>
      <c r="B37" s="20" t="s">
        <v>19</v>
      </c>
      <c r="C37" s="35"/>
      <c r="D37" s="35"/>
      <c r="E37" s="36"/>
      <c r="F37" s="48"/>
      <c r="G37" s="35"/>
      <c r="H37" s="52"/>
      <c r="I37" s="38"/>
      <c r="J37" s="37"/>
      <c r="K37" s="35"/>
      <c r="L37" s="36"/>
    </row>
    <row r="38" spans="1:12" ht="5.15" customHeight="1" x14ac:dyDescent="0.25">
      <c r="A38" s="12" t="s">
        <v>19</v>
      </c>
      <c r="B38" s="20" t="s">
        <v>19</v>
      </c>
      <c r="C38" s="35"/>
      <c r="D38" s="35"/>
      <c r="E38" s="36"/>
      <c r="F38" s="48"/>
      <c r="G38" s="35"/>
      <c r="H38" s="52"/>
      <c r="I38" s="38"/>
      <c r="J38" s="37"/>
      <c r="K38" s="35"/>
      <c r="L38" s="36"/>
    </row>
    <row r="39" spans="1:12" ht="1" customHeight="1" x14ac:dyDescent="0.25">
      <c r="A39" s="55" t="s">
        <v>19</v>
      </c>
      <c r="B39" s="20" t="s">
        <v>19</v>
      </c>
      <c r="C39" s="35"/>
      <c r="D39" s="35"/>
      <c r="E39" s="36"/>
      <c r="F39" s="48"/>
      <c r="G39" s="35"/>
      <c r="H39" s="52"/>
      <c r="I39" s="38"/>
      <c r="J39" s="37"/>
      <c r="K39" s="35"/>
      <c r="L39" s="36"/>
    </row>
    <row r="40" spans="1:12" ht="1" customHeight="1" x14ac:dyDescent="0.25">
      <c r="A40" s="55" t="s">
        <v>19</v>
      </c>
      <c r="B40" s="20" t="s">
        <v>19</v>
      </c>
      <c r="C40" s="35"/>
      <c r="D40" s="35"/>
      <c r="E40" s="36"/>
      <c r="F40" s="48"/>
      <c r="G40" s="35"/>
      <c r="H40" s="52"/>
      <c r="I40" s="38"/>
      <c r="J40" s="37"/>
      <c r="K40" s="35"/>
      <c r="L40" s="36"/>
    </row>
    <row r="41" spans="1:12" ht="1" customHeight="1" x14ac:dyDescent="0.25">
      <c r="A41" s="55" t="s">
        <v>19</v>
      </c>
      <c r="B41" s="20" t="s">
        <v>19</v>
      </c>
      <c r="C41" s="35"/>
      <c r="D41" s="35"/>
      <c r="E41" s="36"/>
      <c r="F41" s="48"/>
      <c r="G41" s="35"/>
      <c r="H41" s="52"/>
      <c r="I41" s="38"/>
      <c r="J41" s="37"/>
      <c r="K41" s="35"/>
      <c r="L41" s="36"/>
    </row>
    <row r="42" spans="1:12" ht="1" customHeight="1" x14ac:dyDescent="0.25">
      <c r="A42" s="34" t="s">
        <v>19</v>
      </c>
      <c r="B42" s="20" t="s">
        <v>19</v>
      </c>
      <c r="C42" s="35"/>
      <c r="D42" s="35"/>
      <c r="E42" s="36"/>
      <c r="F42" s="48"/>
      <c r="G42" s="35"/>
      <c r="H42" s="52"/>
      <c r="I42" s="38"/>
      <c r="J42" s="37"/>
      <c r="K42" s="35"/>
      <c r="L42" s="36"/>
    </row>
    <row r="43" spans="1:12" ht="1" customHeight="1" x14ac:dyDescent="0.25">
      <c r="A43" s="34" t="s">
        <v>19</v>
      </c>
      <c r="B43" s="20" t="s">
        <v>19</v>
      </c>
      <c r="C43" s="35"/>
      <c r="D43" s="35"/>
      <c r="E43" s="36"/>
      <c r="F43" s="48"/>
      <c r="G43" s="35"/>
      <c r="H43" s="52"/>
      <c r="I43" s="38"/>
      <c r="J43" s="37"/>
      <c r="K43" s="35"/>
      <c r="L43" s="36"/>
    </row>
    <row r="44" spans="1:12" ht="1" customHeight="1" x14ac:dyDescent="0.25">
      <c r="A44" s="34" t="s">
        <v>19</v>
      </c>
      <c r="B44" s="20" t="s">
        <v>19</v>
      </c>
      <c r="C44" s="35"/>
      <c r="D44" s="35"/>
      <c r="E44" s="36"/>
      <c r="F44" s="48"/>
      <c r="G44" s="35"/>
      <c r="H44" s="52"/>
      <c r="I44" s="38"/>
      <c r="J44" s="37"/>
      <c r="K44" s="35"/>
      <c r="L44" s="36"/>
    </row>
    <row r="45" spans="1:12" ht="1" customHeight="1" x14ac:dyDescent="0.25">
      <c r="A45" s="34" t="s">
        <v>19</v>
      </c>
      <c r="B45" s="20" t="s">
        <v>19</v>
      </c>
      <c r="C45" s="35"/>
      <c r="D45" s="35"/>
      <c r="E45" s="36"/>
      <c r="F45" s="48"/>
      <c r="G45" s="35"/>
      <c r="H45" s="52"/>
      <c r="I45" s="38"/>
      <c r="J45" s="37"/>
      <c r="K45" s="35"/>
      <c r="L45" s="36"/>
    </row>
    <row r="46" spans="1:12" ht="1" customHeight="1" x14ac:dyDescent="0.25">
      <c r="A46" s="34" t="s">
        <v>19</v>
      </c>
      <c r="B46" s="20" t="s">
        <v>19</v>
      </c>
      <c r="C46" s="35"/>
      <c r="D46" s="35"/>
      <c r="E46" s="36"/>
      <c r="F46" s="48"/>
      <c r="G46" s="35"/>
      <c r="H46" s="52"/>
      <c r="I46" s="38"/>
      <c r="J46" s="37"/>
      <c r="K46" s="35"/>
      <c r="L46" s="36"/>
    </row>
    <row r="47" spans="1:12" ht="1" customHeight="1" x14ac:dyDescent="0.25">
      <c r="A47" s="34" t="s">
        <v>19</v>
      </c>
      <c r="B47" s="20" t="s">
        <v>19</v>
      </c>
      <c r="C47" s="35"/>
      <c r="D47" s="35"/>
      <c r="E47" s="36"/>
      <c r="F47" s="48"/>
      <c r="G47" s="35"/>
      <c r="H47" s="52"/>
      <c r="I47" s="38"/>
      <c r="J47" s="37"/>
      <c r="K47" s="35"/>
      <c r="L47" s="36"/>
    </row>
    <row r="48" spans="1:12" ht="1" customHeight="1" x14ac:dyDescent="0.25">
      <c r="A48" s="34" t="s">
        <v>19</v>
      </c>
      <c r="B48" s="20" t="s">
        <v>19</v>
      </c>
      <c r="C48" s="35"/>
      <c r="D48" s="35"/>
      <c r="E48" s="36"/>
      <c r="F48" s="48"/>
      <c r="G48" s="35"/>
      <c r="H48" s="52"/>
      <c r="I48" s="38"/>
      <c r="J48" s="37"/>
      <c r="K48" s="35"/>
      <c r="L48" s="36"/>
    </row>
    <row r="49" spans="1:12" ht="5.15" customHeight="1" x14ac:dyDescent="0.25">
      <c r="A49" s="34" t="s">
        <v>19</v>
      </c>
      <c r="B49" s="20" t="s">
        <v>19</v>
      </c>
      <c r="C49" s="35"/>
      <c r="D49" s="35"/>
      <c r="E49" s="36"/>
      <c r="F49" s="48"/>
      <c r="G49" s="35"/>
      <c r="H49" s="52"/>
      <c r="I49" s="38"/>
      <c r="J49" s="37"/>
      <c r="K49" s="35"/>
      <c r="L49" s="36"/>
    </row>
    <row r="50" spans="1:12" ht="5.15" customHeight="1" x14ac:dyDescent="0.25">
      <c r="A50" s="34" t="s">
        <v>19</v>
      </c>
      <c r="B50" s="20" t="s">
        <v>19</v>
      </c>
      <c r="C50" s="35"/>
      <c r="D50" s="35"/>
      <c r="E50" s="36"/>
      <c r="F50" s="48"/>
      <c r="G50" s="35"/>
      <c r="H50" s="52"/>
      <c r="I50" s="38"/>
      <c r="J50" s="37"/>
      <c r="K50" s="35"/>
      <c r="L50" s="36"/>
    </row>
    <row r="51" spans="1:12" x14ac:dyDescent="0.25">
      <c r="A51" s="56" t="s">
        <v>48</v>
      </c>
      <c r="B51" s="20" t="s">
        <v>19</v>
      </c>
      <c r="C51" s="35"/>
      <c r="D51" s="35"/>
      <c r="E51" s="36"/>
      <c r="F51" s="48"/>
      <c r="G51" s="35"/>
      <c r="H51" s="52"/>
      <c r="I51" s="38"/>
      <c r="J51" s="37"/>
      <c r="K51" s="35"/>
      <c r="L51" s="36"/>
    </row>
    <row r="52" spans="1:12" x14ac:dyDescent="0.25">
      <c r="A52" s="12" t="s">
        <v>49</v>
      </c>
      <c r="B52" s="20" t="s">
        <v>19</v>
      </c>
      <c r="C52" s="35"/>
      <c r="D52" s="35"/>
      <c r="E52" s="36"/>
      <c r="F52" s="48"/>
      <c r="G52" s="35"/>
      <c r="H52" s="52"/>
      <c r="I52" s="38"/>
      <c r="J52" s="37"/>
      <c r="K52" s="35"/>
      <c r="L52" s="36"/>
    </row>
    <row r="53" spans="1:12" x14ac:dyDescent="0.25">
      <c r="A53" s="34" t="s">
        <v>50</v>
      </c>
      <c r="B53" s="20" t="s">
        <v>51</v>
      </c>
      <c r="C53" s="35">
        <v>41818997</v>
      </c>
      <c r="D53" s="35">
        <v>44704788</v>
      </c>
      <c r="E53" s="36">
        <v>44704788</v>
      </c>
      <c r="F53" s="48">
        <v>61431005</v>
      </c>
      <c r="G53" s="35">
        <v>56479689</v>
      </c>
      <c r="H53" s="52">
        <v>56479689</v>
      </c>
      <c r="I53" s="38">
        <v>51128457</v>
      </c>
      <c r="J53" s="37">
        <v>51788017</v>
      </c>
      <c r="K53" s="35">
        <v>53409133</v>
      </c>
      <c r="L53" s="36">
        <v>56819644</v>
      </c>
    </row>
    <row r="54" spans="1:12" x14ac:dyDescent="0.25">
      <c r="A54" s="34" t="s">
        <v>52</v>
      </c>
      <c r="B54" s="20" t="s">
        <v>19</v>
      </c>
      <c r="C54" s="35">
        <v>7179695</v>
      </c>
      <c r="D54" s="35">
        <v>7468872</v>
      </c>
      <c r="E54" s="36">
        <v>7468872</v>
      </c>
      <c r="F54" s="48">
        <v>8194214</v>
      </c>
      <c r="G54" s="35">
        <v>8461860</v>
      </c>
      <c r="H54" s="52">
        <v>8461860</v>
      </c>
      <c r="I54" s="38">
        <v>8185158</v>
      </c>
      <c r="J54" s="37">
        <v>8770393</v>
      </c>
      <c r="K54" s="35">
        <v>9103677</v>
      </c>
      <c r="L54" s="36">
        <v>9652063</v>
      </c>
    </row>
    <row r="55" spans="1:12" x14ac:dyDescent="0.25">
      <c r="A55" s="34" t="s">
        <v>53</v>
      </c>
      <c r="B55" s="20" t="s">
        <v>19</v>
      </c>
      <c r="C55" s="35">
        <v>4311297</v>
      </c>
      <c r="D55" s="35">
        <v>4500345</v>
      </c>
      <c r="E55" s="36">
        <v>4500345</v>
      </c>
      <c r="F55" s="48">
        <v>2344634</v>
      </c>
      <c r="G55" s="35">
        <v>4026911</v>
      </c>
      <c r="H55" s="52">
        <v>4026911</v>
      </c>
      <c r="I55" s="38">
        <v>4431174</v>
      </c>
      <c r="J55" s="37">
        <v>4818885</v>
      </c>
      <c r="K55" s="35">
        <v>5016244</v>
      </c>
      <c r="L55" s="36">
        <v>5317221</v>
      </c>
    </row>
    <row r="56" spans="1:12" x14ac:dyDescent="0.25">
      <c r="A56" s="34" t="s">
        <v>54</v>
      </c>
      <c r="B56" s="20" t="s">
        <v>19</v>
      </c>
      <c r="C56" s="35">
        <v>4992493</v>
      </c>
      <c r="D56" s="35">
        <v>6724270</v>
      </c>
      <c r="E56" s="36">
        <v>6724270</v>
      </c>
      <c r="F56" s="48">
        <v>1828209</v>
      </c>
      <c r="G56" s="35">
        <v>4804324</v>
      </c>
      <c r="H56" s="52">
        <v>4804324</v>
      </c>
      <c r="I56" s="38">
        <v>6231052</v>
      </c>
      <c r="J56" s="37">
        <v>6550044</v>
      </c>
      <c r="K56" s="35">
        <v>6943046</v>
      </c>
      <c r="L56" s="36">
        <v>7359628</v>
      </c>
    </row>
    <row r="57" spans="1:12" x14ac:dyDescent="0.25">
      <c r="A57" s="34" t="s">
        <v>55</v>
      </c>
      <c r="B57" s="20" t="s">
        <v>19</v>
      </c>
      <c r="C57" s="35">
        <v>3228147</v>
      </c>
      <c r="D57" s="35">
        <v>3321753</v>
      </c>
      <c r="E57" s="36">
        <v>3321753</v>
      </c>
      <c r="F57" s="48">
        <v>2830443</v>
      </c>
      <c r="G57" s="35">
        <v>4611559</v>
      </c>
      <c r="H57" s="52">
        <v>4611559</v>
      </c>
      <c r="I57" s="38">
        <v>2484512</v>
      </c>
      <c r="J57" s="37">
        <v>3004347</v>
      </c>
      <c r="K57" s="35">
        <v>3198328</v>
      </c>
      <c r="L57" s="36">
        <v>3392629</v>
      </c>
    </row>
    <row r="58" spans="1:12" x14ac:dyDescent="0.25">
      <c r="A58" s="34" t="s">
        <v>56</v>
      </c>
      <c r="B58" s="20" t="s">
        <v>19</v>
      </c>
      <c r="C58" s="35">
        <v>264842</v>
      </c>
      <c r="D58" s="35">
        <v>264042</v>
      </c>
      <c r="E58" s="36">
        <v>264042</v>
      </c>
      <c r="F58" s="48">
        <v>112187</v>
      </c>
      <c r="G58" s="35">
        <v>167222</v>
      </c>
      <c r="H58" s="52">
        <v>167222</v>
      </c>
      <c r="I58" s="38">
        <v>60544</v>
      </c>
      <c r="J58" s="37">
        <v>175752</v>
      </c>
      <c r="K58" s="35">
        <v>186299</v>
      </c>
      <c r="L58" s="36">
        <v>197476</v>
      </c>
    </row>
    <row r="59" spans="1:12" x14ac:dyDescent="0.25">
      <c r="A59" s="34" t="s">
        <v>57</v>
      </c>
      <c r="B59" s="20" t="s">
        <v>19</v>
      </c>
      <c r="C59" s="35">
        <v>6600</v>
      </c>
      <c r="D59" s="35">
        <v>5000</v>
      </c>
      <c r="E59" s="36">
        <v>5000</v>
      </c>
      <c r="F59" s="48">
        <v>0</v>
      </c>
      <c r="G59" s="35">
        <v>1500</v>
      </c>
      <c r="H59" s="52">
        <v>1500</v>
      </c>
      <c r="I59" s="38">
        <v>1650</v>
      </c>
      <c r="J59" s="37">
        <v>1733</v>
      </c>
      <c r="K59" s="35">
        <v>1836</v>
      </c>
      <c r="L59" s="36">
        <v>1947</v>
      </c>
    </row>
    <row r="60" spans="1:12" x14ac:dyDescent="0.25">
      <c r="A60" s="34" t="s">
        <v>58</v>
      </c>
      <c r="B60" s="20" t="s">
        <v>19</v>
      </c>
      <c r="C60" s="35">
        <v>57870</v>
      </c>
      <c r="D60" s="35">
        <v>87770</v>
      </c>
      <c r="E60" s="36">
        <v>87770</v>
      </c>
      <c r="F60" s="48">
        <v>11343</v>
      </c>
      <c r="G60" s="35">
        <v>117983</v>
      </c>
      <c r="H60" s="52">
        <v>117983</v>
      </c>
      <c r="I60" s="38">
        <v>116227</v>
      </c>
      <c r="J60" s="37">
        <v>133960</v>
      </c>
      <c r="K60" s="35">
        <v>141998</v>
      </c>
      <c r="L60" s="36">
        <v>150516</v>
      </c>
    </row>
    <row r="61" spans="1:12" x14ac:dyDescent="0.25">
      <c r="A61" s="34" t="s">
        <v>59</v>
      </c>
      <c r="B61" s="20" t="s">
        <v>19</v>
      </c>
      <c r="C61" s="35">
        <v>393166</v>
      </c>
      <c r="D61" s="35">
        <v>-235805</v>
      </c>
      <c r="E61" s="36">
        <v>-235805</v>
      </c>
      <c r="F61" s="48">
        <v>25539</v>
      </c>
      <c r="G61" s="35">
        <v>356645</v>
      </c>
      <c r="H61" s="52">
        <v>356645</v>
      </c>
      <c r="I61" s="38">
        <v>452756</v>
      </c>
      <c r="J61" s="37">
        <v>469828</v>
      </c>
      <c r="K61" s="35">
        <v>497412</v>
      </c>
      <c r="L61" s="36">
        <v>527258</v>
      </c>
    </row>
    <row r="62" spans="1:12" x14ac:dyDescent="0.25">
      <c r="A62" s="34" t="s">
        <v>60</v>
      </c>
      <c r="B62" s="20" t="s">
        <v>19</v>
      </c>
      <c r="C62" s="35">
        <v>1040346</v>
      </c>
      <c r="D62" s="35">
        <v>642162</v>
      </c>
      <c r="E62" s="36">
        <v>642162</v>
      </c>
      <c r="F62" s="48">
        <v>0</v>
      </c>
      <c r="G62" s="35">
        <v>322082</v>
      </c>
      <c r="H62" s="52">
        <v>322082</v>
      </c>
      <c r="I62" s="38">
        <v>440232</v>
      </c>
      <c r="J62" s="37">
        <v>424398</v>
      </c>
      <c r="K62" s="35">
        <v>449861</v>
      </c>
      <c r="L62" s="36">
        <v>476854</v>
      </c>
    </row>
    <row r="63" spans="1:12" x14ac:dyDescent="0.25">
      <c r="A63" s="34" t="s">
        <v>61</v>
      </c>
      <c r="B63" s="20" t="s">
        <v>19</v>
      </c>
      <c r="C63" s="35">
        <v>391000</v>
      </c>
      <c r="D63" s="35">
        <v>439000</v>
      </c>
      <c r="E63" s="36">
        <v>439000</v>
      </c>
      <c r="F63" s="48">
        <v>0</v>
      </c>
      <c r="G63" s="35">
        <v>146311</v>
      </c>
      <c r="H63" s="52">
        <v>146311</v>
      </c>
      <c r="I63" s="38">
        <v>145537</v>
      </c>
      <c r="J63" s="37">
        <v>137621</v>
      </c>
      <c r="K63" s="35">
        <v>145880</v>
      </c>
      <c r="L63" s="36">
        <v>154634</v>
      </c>
    </row>
    <row r="64" spans="1:12" x14ac:dyDescent="0.25">
      <c r="A64" s="34" t="s">
        <v>62</v>
      </c>
      <c r="B64" s="20" t="s">
        <v>63</v>
      </c>
      <c r="C64" s="35">
        <v>0</v>
      </c>
      <c r="D64" s="35">
        <v>0</v>
      </c>
      <c r="E64" s="36">
        <v>0</v>
      </c>
      <c r="F64" s="48">
        <v>0</v>
      </c>
      <c r="G64" s="35">
        <v>0</v>
      </c>
      <c r="H64" s="52">
        <v>0</v>
      </c>
      <c r="I64" s="38">
        <v>0</v>
      </c>
      <c r="J64" s="37">
        <v>0</v>
      </c>
      <c r="K64" s="35">
        <v>0</v>
      </c>
      <c r="L64" s="36">
        <v>0</v>
      </c>
    </row>
    <row r="65" spans="1:12" x14ac:dyDescent="0.25">
      <c r="A65" s="34" t="s">
        <v>64</v>
      </c>
      <c r="B65" s="20" t="s">
        <v>19</v>
      </c>
      <c r="C65" s="35">
        <v>0</v>
      </c>
      <c r="D65" s="35">
        <v>0</v>
      </c>
      <c r="E65" s="36">
        <v>0</v>
      </c>
      <c r="F65" s="48">
        <v>0</v>
      </c>
      <c r="G65" s="35">
        <v>0</v>
      </c>
      <c r="H65" s="52">
        <v>0</v>
      </c>
      <c r="I65" s="38">
        <v>0</v>
      </c>
      <c r="J65" s="37">
        <v>0</v>
      </c>
      <c r="K65" s="35">
        <v>0</v>
      </c>
      <c r="L65" s="36">
        <v>0</v>
      </c>
    </row>
    <row r="66" spans="1:12" x14ac:dyDescent="0.25">
      <c r="A66" s="34" t="s">
        <v>65</v>
      </c>
      <c r="B66" s="20" t="s">
        <v>19</v>
      </c>
      <c r="C66" s="35">
        <v>0</v>
      </c>
      <c r="D66" s="35">
        <v>0</v>
      </c>
      <c r="E66" s="36">
        <v>0</v>
      </c>
      <c r="F66" s="48">
        <v>0</v>
      </c>
      <c r="G66" s="35">
        <v>0</v>
      </c>
      <c r="H66" s="52">
        <v>0</v>
      </c>
      <c r="I66" s="38">
        <v>0</v>
      </c>
      <c r="J66" s="37">
        <v>0</v>
      </c>
      <c r="K66" s="35">
        <v>0</v>
      </c>
      <c r="L66" s="36">
        <v>0</v>
      </c>
    </row>
    <row r="67" spans="1:12" x14ac:dyDescent="0.25">
      <c r="A67" s="34" t="s">
        <v>66</v>
      </c>
      <c r="B67" s="20" t="s">
        <v>19</v>
      </c>
      <c r="C67" s="35">
        <v>1384528</v>
      </c>
      <c r="D67" s="35">
        <v>1768310</v>
      </c>
      <c r="E67" s="36">
        <v>1768310</v>
      </c>
      <c r="F67" s="48">
        <v>659361</v>
      </c>
      <c r="G67" s="35">
        <v>1795433</v>
      </c>
      <c r="H67" s="52">
        <v>1795433</v>
      </c>
      <c r="I67" s="38">
        <v>1615286</v>
      </c>
      <c r="J67" s="37">
        <v>1774771</v>
      </c>
      <c r="K67" s="35">
        <v>1835211</v>
      </c>
      <c r="L67" s="36">
        <v>1952324</v>
      </c>
    </row>
    <row r="68" spans="1:12" x14ac:dyDescent="0.25">
      <c r="A68" s="34" t="s">
        <v>67</v>
      </c>
      <c r="B68" s="20" t="s">
        <v>19</v>
      </c>
      <c r="C68" s="35">
        <v>0</v>
      </c>
      <c r="D68" s="35">
        <v>0</v>
      </c>
      <c r="E68" s="36">
        <v>0</v>
      </c>
      <c r="F68" s="48">
        <v>0</v>
      </c>
      <c r="G68" s="35">
        <v>0</v>
      </c>
      <c r="H68" s="52">
        <v>0</v>
      </c>
      <c r="I68" s="38">
        <v>0</v>
      </c>
      <c r="J68" s="37">
        <v>0</v>
      </c>
      <c r="K68" s="35">
        <v>0</v>
      </c>
      <c r="L68" s="36">
        <v>0</v>
      </c>
    </row>
    <row r="69" spans="1:12" x14ac:dyDescent="0.25">
      <c r="A69" s="57" t="s">
        <v>68</v>
      </c>
      <c r="B69" s="20" t="s">
        <v>69</v>
      </c>
      <c r="C69" s="41">
        <f>SUM(C53:C68)</f>
        <v>65068981</v>
      </c>
      <c r="D69" s="41">
        <f t="shared" ref="D69:L69" si="5">SUM(D53:D68)</f>
        <v>69690507</v>
      </c>
      <c r="E69" s="42">
        <f t="shared" si="5"/>
        <v>69690507</v>
      </c>
      <c r="F69" s="43">
        <f t="shared" si="5"/>
        <v>77436935</v>
      </c>
      <c r="G69" s="41">
        <f t="shared" si="5"/>
        <v>81291519</v>
      </c>
      <c r="H69" s="42">
        <f t="shared" si="5"/>
        <v>81291519</v>
      </c>
      <c r="I69" s="44">
        <f t="shared" si="5"/>
        <v>75292585</v>
      </c>
      <c r="J69" s="45">
        <f t="shared" si="5"/>
        <v>78049749</v>
      </c>
      <c r="K69" s="41">
        <f t="shared" si="5"/>
        <v>80928925</v>
      </c>
      <c r="L69" s="42">
        <f t="shared" si="5"/>
        <v>86002194</v>
      </c>
    </row>
    <row r="70" spans="1:12" x14ac:dyDescent="0.25">
      <c r="A70" s="58" t="s">
        <v>70</v>
      </c>
      <c r="B70" s="20" t="s">
        <v>19</v>
      </c>
      <c r="C70" s="35">
        <v>0</v>
      </c>
      <c r="D70" s="35">
        <v>0</v>
      </c>
      <c r="E70" s="36">
        <v>0</v>
      </c>
      <c r="F70" s="48">
        <v>0</v>
      </c>
      <c r="G70" s="35">
        <v>0</v>
      </c>
      <c r="H70" s="52">
        <v>0</v>
      </c>
      <c r="I70" s="38">
        <v>0</v>
      </c>
      <c r="J70" s="37">
        <v>0</v>
      </c>
      <c r="K70" s="35">
        <v>0</v>
      </c>
      <c r="L70" s="36">
        <v>0</v>
      </c>
    </row>
    <row r="71" spans="1:12" x14ac:dyDescent="0.25">
      <c r="A71" s="59" t="s">
        <v>71</v>
      </c>
      <c r="B71" s="20" t="s">
        <v>72</v>
      </c>
      <c r="C71" s="41">
        <f>C69+C70</f>
        <v>65068981</v>
      </c>
      <c r="D71" s="41">
        <f t="shared" ref="D71:L71" si="6">D69+D70</f>
        <v>69690507</v>
      </c>
      <c r="E71" s="42">
        <f t="shared" si="6"/>
        <v>69690507</v>
      </c>
      <c r="F71" s="43">
        <f t="shared" si="6"/>
        <v>77436935</v>
      </c>
      <c r="G71" s="41">
        <f t="shared" si="6"/>
        <v>81291519</v>
      </c>
      <c r="H71" s="42">
        <f t="shared" si="6"/>
        <v>81291519</v>
      </c>
      <c r="I71" s="44">
        <f t="shared" si="6"/>
        <v>75292585</v>
      </c>
      <c r="J71" s="45">
        <f t="shared" si="6"/>
        <v>78049749</v>
      </c>
      <c r="K71" s="41">
        <f t="shared" si="6"/>
        <v>80928925</v>
      </c>
      <c r="L71" s="42">
        <f t="shared" si="6"/>
        <v>86002194</v>
      </c>
    </row>
    <row r="72" spans="1:12" ht="1" customHeight="1" x14ac:dyDescent="0.25">
      <c r="A72" s="54" t="s">
        <v>19</v>
      </c>
      <c r="B72" s="20" t="s">
        <v>19</v>
      </c>
      <c r="C72" s="35"/>
      <c r="D72" s="35"/>
      <c r="E72" s="36"/>
      <c r="F72" s="48"/>
      <c r="G72" s="35"/>
      <c r="H72" s="52"/>
      <c r="I72" s="38"/>
      <c r="J72" s="37"/>
      <c r="K72" s="35"/>
      <c r="L72" s="36"/>
    </row>
    <row r="73" spans="1:12" ht="1" customHeight="1" x14ac:dyDescent="0.25">
      <c r="A73" s="60" t="s">
        <v>19</v>
      </c>
      <c r="B73" s="20" t="s">
        <v>19</v>
      </c>
      <c r="C73" s="35"/>
      <c r="D73" s="35"/>
      <c r="E73" s="36"/>
      <c r="F73" s="48"/>
      <c r="G73" s="35"/>
      <c r="H73" s="52"/>
      <c r="I73" s="38"/>
      <c r="J73" s="37"/>
      <c r="K73" s="35"/>
      <c r="L73" s="36"/>
    </row>
    <row r="74" spans="1:12" ht="1" customHeight="1" x14ac:dyDescent="0.25">
      <c r="A74" s="61" t="s">
        <v>19</v>
      </c>
      <c r="B74" s="20" t="s">
        <v>19</v>
      </c>
      <c r="C74" s="35"/>
      <c r="D74" s="35"/>
      <c r="E74" s="36"/>
      <c r="F74" s="48"/>
      <c r="G74" s="35"/>
      <c r="H74" s="52"/>
      <c r="I74" s="38"/>
      <c r="J74" s="37"/>
      <c r="K74" s="35"/>
      <c r="L74" s="36"/>
    </row>
    <row r="75" spans="1:12" ht="1" customHeight="1" x14ac:dyDescent="0.25">
      <c r="A75" s="55" t="s">
        <v>19</v>
      </c>
      <c r="B75" s="20" t="s">
        <v>19</v>
      </c>
      <c r="C75" s="35"/>
      <c r="D75" s="35"/>
      <c r="E75" s="36"/>
      <c r="F75" s="48"/>
      <c r="G75" s="35"/>
      <c r="H75" s="52"/>
      <c r="I75" s="38"/>
      <c r="J75" s="37"/>
      <c r="K75" s="35"/>
      <c r="L75" s="36"/>
    </row>
    <row r="76" spans="1:12" ht="1" customHeight="1" x14ac:dyDescent="0.25">
      <c r="A76" s="55" t="s">
        <v>19</v>
      </c>
      <c r="B76" s="20" t="s">
        <v>19</v>
      </c>
      <c r="C76" s="35"/>
      <c r="D76" s="35"/>
      <c r="E76" s="36"/>
      <c r="F76" s="48"/>
      <c r="G76" s="35"/>
      <c r="H76" s="52"/>
      <c r="I76" s="38"/>
      <c r="J76" s="37"/>
      <c r="K76" s="35"/>
      <c r="L76" s="36"/>
    </row>
    <row r="77" spans="1:12" ht="1" customHeight="1" x14ac:dyDescent="0.25">
      <c r="A77" s="55" t="s">
        <v>19</v>
      </c>
      <c r="B77" s="20" t="s">
        <v>19</v>
      </c>
      <c r="C77" s="35"/>
      <c r="D77" s="35"/>
      <c r="E77" s="36"/>
      <c r="F77" s="48"/>
      <c r="G77" s="35"/>
      <c r="H77" s="52"/>
      <c r="I77" s="38"/>
      <c r="J77" s="37"/>
      <c r="K77" s="35"/>
      <c r="L77" s="36"/>
    </row>
    <row r="78" spans="1:12" x14ac:dyDescent="0.25">
      <c r="A78" s="47" t="s">
        <v>73</v>
      </c>
      <c r="B78" s="20" t="s">
        <v>19</v>
      </c>
      <c r="C78" s="35"/>
      <c r="D78" s="35"/>
      <c r="E78" s="36"/>
      <c r="F78" s="48"/>
      <c r="G78" s="35"/>
      <c r="H78" s="52"/>
      <c r="I78" s="38"/>
      <c r="J78" s="37"/>
      <c r="K78" s="35"/>
      <c r="L78" s="36"/>
    </row>
    <row r="79" spans="1:12" x14ac:dyDescent="0.25">
      <c r="A79" s="34" t="s">
        <v>74</v>
      </c>
      <c r="B79" s="20" t="s">
        <v>19</v>
      </c>
      <c r="C79" s="35">
        <v>24911024</v>
      </c>
      <c r="D79" s="35">
        <v>26886763</v>
      </c>
      <c r="E79" s="36">
        <v>26886763</v>
      </c>
      <c r="F79" s="48">
        <v>27990703</v>
      </c>
      <c r="G79" s="35">
        <v>27990703</v>
      </c>
      <c r="H79" s="52">
        <v>27990703</v>
      </c>
      <c r="I79" s="38">
        <v>0</v>
      </c>
      <c r="J79" s="37">
        <v>27977653</v>
      </c>
      <c r="K79" s="35">
        <v>29656311</v>
      </c>
      <c r="L79" s="36">
        <v>31435692</v>
      </c>
    </row>
    <row r="80" spans="1:12" x14ac:dyDescent="0.25">
      <c r="A80" s="34" t="s">
        <v>75</v>
      </c>
      <c r="B80" s="20" t="s">
        <v>19</v>
      </c>
      <c r="C80" s="35">
        <v>18229</v>
      </c>
      <c r="D80" s="35">
        <v>24674</v>
      </c>
      <c r="E80" s="36">
        <v>24674</v>
      </c>
      <c r="F80" s="48">
        <v>19339</v>
      </c>
      <c r="G80" s="35">
        <v>19339</v>
      </c>
      <c r="H80" s="52">
        <v>19339</v>
      </c>
      <c r="I80" s="38">
        <v>0</v>
      </c>
      <c r="J80" s="37">
        <v>19339</v>
      </c>
      <c r="K80" s="35">
        <v>20499</v>
      </c>
      <c r="L80" s="36">
        <v>21729</v>
      </c>
    </row>
    <row r="81" spans="1:12" x14ac:dyDescent="0.25">
      <c r="A81" s="34" t="s">
        <v>76</v>
      </c>
      <c r="B81" s="20" t="s">
        <v>19</v>
      </c>
      <c r="C81" s="35">
        <v>115415</v>
      </c>
      <c r="D81" s="35">
        <v>1019944</v>
      </c>
      <c r="E81" s="36">
        <v>1019944</v>
      </c>
      <c r="F81" s="48">
        <v>0</v>
      </c>
      <c r="G81" s="35">
        <v>0</v>
      </c>
      <c r="H81" s="52">
        <v>0</v>
      </c>
      <c r="I81" s="38">
        <v>0</v>
      </c>
      <c r="J81" s="37">
        <v>0</v>
      </c>
      <c r="K81" s="35">
        <v>0</v>
      </c>
      <c r="L81" s="36">
        <v>0</v>
      </c>
    </row>
    <row r="82" spans="1:12" ht="1" customHeight="1" x14ac:dyDescent="0.25">
      <c r="A82" s="34" t="s">
        <v>19</v>
      </c>
      <c r="B82" s="20" t="s">
        <v>19</v>
      </c>
      <c r="C82" s="35"/>
      <c r="D82" s="35"/>
      <c r="E82" s="36"/>
      <c r="F82" s="48"/>
      <c r="G82" s="35"/>
      <c r="H82" s="52"/>
      <c r="I82" s="38"/>
      <c r="J82" s="37"/>
      <c r="K82" s="35"/>
      <c r="L82" s="36"/>
    </row>
    <row r="83" spans="1:12" x14ac:dyDescent="0.25">
      <c r="A83" s="59" t="s">
        <v>77</v>
      </c>
      <c r="B83" s="20" t="s">
        <v>72</v>
      </c>
      <c r="C83" s="41">
        <f>SUM(C79:C81)</f>
        <v>25044668</v>
      </c>
      <c r="D83" s="41">
        <f t="shared" ref="D83:L83" si="7">SUM(D79:D81)</f>
        <v>27931381</v>
      </c>
      <c r="E83" s="42">
        <f t="shared" si="7"/>
        <v>27931381</v>
      </c>
      <c r="F83" s="43">
        <f t="shared" si="7"/>
        <v>28010042</v>
      </c>
      <c r="G83" s="41">
        <f t="shared" si="7"/>
        <v>28010042</v>
      </c>
      <c r="H83" s="42">
        <f t="shared" si="7"/>
        <v>28010042</v>
      </c>
      <c r="I83" s="44">
        <f t="shared" si="7"/>
        <v>0</v>
      </c>
      <c r="J83" s="45">
        <f t="shared" si="7"/>
        <v>27996992</v>
      </c>
      <c r="K83" s="41">
        <f t="shared" si="7"/>
        <v>29676810</v>
      </c>
      <c r="L83" s="42">
        <f t="shared" si="7"/>
        <v>31457421</v>
      </c>
    </row>
    <row r="84" spans="1:12" ht="5.15" customHeight="1" x14ac:dyDescent="0.25">
      <c r="A84" s="59" t="s">
        <v>19</v>
      </c>
      <c r="B84" s="20" t="s">
        <v>19</v>
      </c>
      <c r="C84" s="35"/>
      <c r="D84" s="35"/>
      <c r="E84" s="36"/>
      <c r="F84" s="48"/>
      <c r="G84" s="35"/>
      <c r="H84" s="52"/>
      <c r="I84" s="38"/>
      <c r="J84" s="37"/>
      <c r="K84" s="35"/>
      <c r="L84" s="36"/>
    </row>
    <row r="85" spans="1:12" x14ac:dyDescent="0.25">
      <c r="A85" s="12" t="s">
        <v>78</v>
      </c>
      <c r="B85" s="20" t="s">
        <v>19</v>
      </c>
      <c r="C85" s="35"/>
      <c r="D85" s="35"/>
      <c r="E85" s="36"/>
      <c r="F85" s="48"/>
      <c r="G85" s="35"/>
      <c r="H85" s="52"/>
      <c r="I85" s="38"/>
      <c r="J85" s="37"/>
      <c r="K85" s="35"/>
      <c r="L85" s="36"/>
    </row>
    <row r="86" spans="1:12" x14ac:dyDescent="0.25">
      <c r="A86" s="34" t="s">
        <v>79</v>
      </c>
      <c r="B86" s="20" t="s">
        <v>19</v>
      </c>
      <c r="C86" s="35">
        <v>34583812</v>
      </c>
      <c r="D86" s="35">
        <v>40021643</v>
      </c>
      <c r="E86" s="36">
        <v>40021643</v>
      </c>
      <c r="F86" s="48">
        <v>39202537</v>
      </c>
      <c r="G86" s="35">
        <v>43583039</v>
      </c>
      <c r="H86" s="52">
        <v>43583039</v>
      </c>
      <c r="I86" s="38">
        <v>42908341</v>
      </c>
      <c r="J86" s="37">
        <v>41162664</v>
      </c>
      <c r="K86" s="35">
        <v>45008000</v>
      </c>
      <c r="L86" s="36">
        <v>48005000</v>
      </c>
    </row>
    <row r="87" spans="1:12" ht="5.15" customHeight="1" x14ac:dyDescent="0.25">
      <c r="A87" s="34" t="s">
        <v>19</v>
      </c>
      <c r="B87" s="20" t="s">
        <v>19</v>
      </c>
      <c r="C87" s="35"/>
      <c r="D87" s="35"/>
      <c r="E87" s="36"/>
      <c r="F87" s="48"/>
      <c r="G87" s="35"/>
      <c r="H87" s="52"/>
      <c r="I87" s="38"/>
      <c r="J87" s="37"/>
      <c r="K87" s="35"/>
      <c r="L87" s="36"/>
    </row>
    <row r="88" spans="1:12" x14ac:dyDescent="0.25">
      <c r="A88" s="59" t="s">
        <v>80</v>
      </c>
      <c r="B88" s="20" t="s">
        <v>72</v>
      </c>
      <c r="C88" s="41">
        <f>SUM(C86:C87)</f>
        <v>34583812</v>
      </c>
      <c r="D88" s="41">
        <f t="shared" ref="D88:L88" si="8">SUM(D86:D87)</f>
        <v>40021643</v>
      </c>
      <c r="E88" s="42">
        <f t="shared" si="8"/>
        <v>40021643</v>
      </c>
      <c r="F88" s="43">
        <f t="shared" si="8"/>
        <v>39202537</v>
      </c>
      <c r="G88" s="41">
        <f t="shared" si="8"/>
        <v>43583039</v>
      </c>
      <c r="H88" s="42">
        <f t="shared" si="8"/>
        <v>43583039</v>
      </c>
      <c r="I88" s="44">
        <f t="shared" si="8"/>
        <v>42908341</v>
      </c>
      <c r="J88" s="45">
        <f t="shared" si="8"/>
        <v>41162664</v>
      </c>
      <c r="K88" s="41">
        <f t="shared" si="8"/>
        <v>45008000</v>
      </c>
      <c r="L88" s="42">
        <f t="shared" si="8"/>
        <v>48005000</v>
      </c>
    </row>
    <row r="89" spans="1:12" ht="5.15" customHeight="1" x14ac:dyDescent="0.25">
      <c r="A89" s="59" t="s">
        <v>19</v>
      </c>
      <c r="B89" s="20" t="s">
        <v>19</v>
      </c>
      <c r="C89" s="35"/>
      <c r="D89" s="35"/>
      <c r="E89" s="36"/>
      <c r="F89" s="48"/>
      <c r="G89" s="35"/>
      <c r="H89" s="52"/>
      <c r="I89" s="38"/>
      <c r="J89" s="37"/>
      <c r="K89" s="35"/>
      <c r="L89" s="36"/>
    </row>
    <row r="90" spans="1:12" x14ac:dyDescent="0.25">
      <c r="A90" s="12" t="s">
        <v>81</v>
      </c>
      <c r="B90" s="20" t="s">
        <v>19</v>
      </c>
      <c r="C90" s="35"/>
      <c r="D90" s="35"/>
      <c r="E90" s="36"/>
      <c r="F90" s="48"/>
      <c r="G90" s="35"/>
      <c r="H90" s="52"/>
      <c r="I90" s="38"/>
      <c r="J90" s="37"/>
      <c r="K90" s="35"/>
      <c r="L90" s="36"/>
    </row>
    <row r="91" spans="1:12" x14ac:dyDescent="0.25">
      <c r="A91" s="34" t="s">
        <v>82</v>
      </c>
      <c r="B91" s="20" t="s">
        <v>19</v>
      </c>
      <c r="C91" s="35">
        <v>0</v>
      </c>
      <c r="D91" s="35">
        <v>0</v>
      </c>
      <c r="E91" s="36">
        <v>0</v>
      </c>
      <c r="F91" s="48">
        <v>0</v>
      </c>
      <c r="G91" s="35">
        <v>0</v>
      </c>
      <c r="H91" s="52">
        <v>0</v>
      </c>
      <c r="I91" s="38">
        <v>0</v>
      </c>
      <c r="J91" s="37">
        <v>0</v>
      </c>
      <c r="K91" s="35">
        <v>0</v>
      </c>
      <c r="L91" s="36">
        <v>0</v>
      </c>
    </row>
    <row r="92" spans="1:12" x14ac:dyDescent="0.25">
      <c r="A92" s="34" t="s">
        <v>83</v>
      </c>
      <c r="B92" s="20" t="s">
        <v>19</v>
      </c>
      <c r="C92" s="35">
        <v>0</v>
      </c>
      <c r="D92" s="35">
        <v>0</v>
      </c>
      <c r="E92" s="36">
        <v>0</v>
      </c>
      <c r="F92" s="48">
        <v>0</v>
      </c>
      <c r="G92" s="35">
        <v>0</v>
      </c>
      <c r="H92" s="52">
        <v>0</v>
      </c>
      <c r="I92" s="38">
        <v>0</v>
      </c>
      <c r="J92" s="37">
        <v>0</v>
      </c>
      <c r="K92" s="35">
        <v>0</v>
      </c>
      <c r="L92" s="36">
        <v>0</v>
      </c>
    </row>
    <row r="93" spans="1:12" x14ac:dyDescent="0.25">
      <c r="A93" s="59" t="s">
        <v>84</v>
      </c>
      <c r="B93" s="20" t="s">
        <v>72</v>
      </c>
      <c r="C93" s="41">
        <f>SUM(C91:C92)</f>
        <v>0</v>
      </c>
      <c r="D93" s="41">
        <f t="shared" ref="D93:L93" si="9">SUM(D91:D92)</f>
        <v>0</v>
      </c>
      <c r="E93" s="42">
        <f t="shared" si="9"/>
        <v>0</v>
      </c>
      <c r="F93" s="43">
        <f t="shared" si="9"/>
        <v>0</v>
      </c>
      <c r="G93" s="41">
        <f t="shared" si="9"/>
        <v>0</v>
      </c>
      <c r="H93" s="42">
        <f t="shared" si="9"/>
        <v>0</v>
      </c>
      <c r="I93" s="44">
        <f t="shared" si="9"/>
        <v>0</v>
      </c>
      <c r="J93" s="45">
        <f t="shared" si="9"/>
        <v>0</v>
      </c>
      <c r="K93" s="41">
        <f t="shared" si="9"/>
        <v>0</v>
      </c>
      <c r="L93" s="42">
        <f t="shared" si="9"/>
        <v>0</v>
      </c>
    </row>
    <row r="94" spans="1:12" ht="5.15" customHeight="1" x14ac:dyDescent="0.25">
      <c r="A94" s="59" t="s">
        <v>19</v>
      </c>
      <c r="B94" s="20" t="s">
        <v>19</v>
      </c>
      <c r="C94" s="35"/>
      <c r="D94" s="35"/>
      <c r="E94" s="36"/>
      <c r="F94" s="48"/>
      <c r="G94" s="35"/>
      <c r="H94" s="52"/>
      <c r="I94" s="38"/>
      <c r="J94" s="37"/>
      <c r="K94" s="35"/>
      <c r="L94" s="36"/>
    </row>
    <row r="95" spans="1:12" x14ac:dyDescent="0.25">
      <c r="A95" s="12" t="s">
        <v>85</v>
      </c>
      <c r="B95" s="20" t="s">
        <v>19</v>
      </c>
      <c r="C95" s="35"/>
      <c r="D95" s="35"/>
      <c r="E95" s="36"/>
      <c r="F95" s="48"/>
      <c r="G95" s="35"/>
      <c r="H95" s="52"/>
      <c r="I95" s="38"/>
      <c r="J95" s="37"/>
      <c r="K95" s="35"/>
      <c r="L95" s="36"/>
    </row>
    <row r="96" spans="1:12" x14ac:dyDescent="0.25">
      <c r="A96" s="55" t="s">
        <v>86</v>
      </c>
      <c r="B96" s="20" t="s">
        <v>19</v>
      </c>
      <c r="C96" s="35">
        <v>8332206</v>
      </c>
      <c r="D96" s="35">
        <v>9699494</v>
      </c>
      <c r="E96" s="36">
        <v>9699494</v>
      </c>
      <c r="F96" s="48">
        <v>10019762</v>
      </c>
      <c r="G96" s="35">
        <v>10859890</v>
      </c>
      <c r="H96" s="52">
        <v>10859890</v>
      </c>
      <c r="I96" s="38">
        <v>11282071</v>
      </c>
      <c r="J96" s="37">
        <v>12151002</v>
      </c>
      <c r="K96" s="35">
        <v>12811503</v>
      </c>
      <c r="L96" s="36">
        <v>13497195</v>
      </c>
    </row>
    <row r="97" spans="1:12" x14ac:dyDescent="0.25">
      <c r="A97" s="55" t="s">
        <v>87</v>
      </c>
      <c r="B97" s="20" t="s">
        <v>19</v>
      </c>
      <c r="C97" s="35">
        <v>10786055</v>
      </c>
      <c r="D97" s="35">
        <v>10917454</v>
      </c>
      <c r="E97" s="36">
        <v>10917454</v>
      </c>
      <c r="F97" s="48">
        <v>14222932</v>
      </c>
      <c r="G97" s="35">
        <v>23717653</v>
      </c>
      <c r="H97" s="52">
        <v>23717653</v>
      </c>
      <c r="I97" s="38">
        <v>13568694</v>
      </c>
      <c r="J97" s="37">
        <v>15770696</v>
      </c>
      <c r="K97" s="35">
        <v>16622259</v>
      </c>
      <c r="L97" s="36">
        <v>17697916</v>
      </c>
    </row>
    <row r="98" spans="1:12" x14ac:dyDescent="0.25">
      <c r="A98" s="55" t="s">
        <v>88</v>
      </c>
      <c r="B98" s="20" t="s">
        <v>19</v>
      </c>
      <c r="C98" s="35">
        <v>8325689</v>
      </c>
      <c r="D98" s="35">
        <v>4828243</v>
      </c>
      <c r="E98" s="36">
        <v>4828243</v>
      </c>
      <c r="F98" s="48">
        <v>10088999</v>
      </c>
      <c r="G98" s="35">
        <v>10605771</v>
      </c>
      <c r="H98" s="52">
        <v>10605771</v>
      </c>
      <c r="I98" s="38">
        <v>6822041</v>
      </c>
      <c r="J98" s="37">
        <v>9089763</v>
      </c>
      <c r="K98" s="35">
        <v>9533335</v>
      </c>
      <c r="L98" s="36">
        <v>10005661</v>
      </c>
    </row>
    <row r="99" spans="1:12" ht="1" customHeight="1" x14ac:dyDescent="0.25">
      <c r="A99" s="55" t="s">
        <v>19</v>
      </c>
      <c r="B99" s="20" t="s">
        <v>19</v>
      </c>
      <c r="C99" s="35"/>
      <c r="D99" s="35"/>
      <c r="E99" s="36"/>
      <c r="F99" s="48"/>
      <c r="G99" s="35"/>
      <c r="H99" s="52"/>
      <c r="I99" s="38"/>
      <c r="J99" s="37"/>
      <c r="K99" s="35"/>
      <c r="L99" s="36"/>
    </row>
    <row r="100" spans="1:12" ht="1" customHeight="1" x14ac:dyDescent="0.25">
      <c r="A100" s="55" t="s">
        <v>19</v>
      </c>
      <c r="B100" s="20" t="s">
        <v>19</v>
      </c>
      <c r="C100" s="35"/>
      <c r="D100" s="35"/>
      <c r="E100" s="36"/>
      <c r="F100" s="48"/>
      <c r="G100" s="35"/>
      <c r="H100" s="52"/>
      <c r="I100" s="38"/>
      <c r="J100" s="37"/>
      <c r="K100" s="35"/>
      <c r="L100" s="36"/>
    </row>
    <row r="101" spans="1:12" ht="1" customHeight="1" x14ac:dyDescent="0.25">
      <c r="A101" s="55" t="s">
        <v>19</v>
      </c>
      <c r="B101" s="20" t="s">
        <v>19</v>
      </c>
      <c r="C101" s="35"/>
      <c r="D101" s="35"/>
      <c r="E101" s="36"/>
      <c r="F101" s="48"/>
      <c r="G101" s="35"/>
      <c r="H101" s="52"/>
      <c r="I101" s="38"/>
      <c r="J101" s="37"/>
      <c r="K101" s="35"/>
      <c r="L101" s="36"/>
    </row>
    <row r="102" spans="1:12" ht="1" customHeight="1" x14ac:dyDescent="0.25">
      <c r="A102" s="55" t="s">
        <v>19</v>
      </c>
      <c r="B102" s="20" t="s">
        <v>19</v>
      </c>
      <c r="C102" s="35"/>
      <c r="D102" s="35"/>
      <c r="E102" s="36"/>
      <c r="F102" s="48"/>
      <c r="G102" s="35"/>
      <c r="H102" s="52"/>
      <c r="I102" s="38"/>
      <c r="J102" s="37"/>
      <c r="K102" s="35"/>
      <c r="L102" s="36"/>
    </row>
    <row r="103" spans="1:12" ht="1" customHeight="1" x14ac:dyDescent="0.25">
      <c r="A103" s="55" t="s">
        <v>19</v>
      </c>
      <c r="B103" s="20" t="s">
        <v>19</v>
      </c>
      <c r="C103" s="35"/>
      <c r="D103" s="35"/>
      <c r="E103" s="36"/>
      <c r="F103" s="48"/>
      <c r="G103" s="35"/>
      <c r="H103" s="52"/>
      <c r="I103" s="38"/>
      <c r="J103" s="37"/>
      <c r="K103" s="35"/>
      <c r="L103" s="36"/>
    </row>
    <row r="104" spans="1:12" ht="1" customHeight="1" x14ac:dyDescent="0.25">
      <c r="A104" s="55" t="s">
        <v>19</v>
      </c>
      <c r="B104" s="20" t="s">
        <v>19</v>
      </c>
      <c r="C104" s="35"/>
      <c r="D104" s="35"/>
      <c r="E104" s="36"/>
      <c r="F104" s="48"/>
      <c r="G104" s="35"/>
      <c r="H104" s="52"/>
      <c r="I104" s="38"/>
      <c r="J104" s="37"/>
      <c r="K104" s="35"/>
      <c r="L104" s="36"/>
    </row>
    <row r="105" spans="1:12" ht="1" customHeight="1" x14ac:dyDescent="0.25">
      <c r="A105" s="55" t="s">
        <v>19</v>
      </c>
      <c r="B105" s="20" t="s">
        <v>19</v>
      </c>
      <c r="C105" s="35"/>
      <c r="D105" s="35"/>
      <c r="E105" s="36"/>
      <c r="F105" s="48"/>
      <c r="G105" s="35"/>
      <c r="H105" s="52"/>
      <c r="I105" s="38"/>
      <c r="J105" s="37"/>
      <c r="K105" s="35"/>
      <c r="L105" s="36"/>
    </row>
    <row r="106" spans="1:12" ht="1" customHeight="1" x14ac:dyDescent="0.25">
      <c r="A106" s="55" t="s">
        <v>19</v>
      </c>
      <c r="B106" s="20" t="s">
        <v>19</v>
      </c>
      <c r="C106" s="35"/>
      <c r="D106" s="35"/>
      <c r="E106" s="36"/>
      <c r="F106" s="48"/>
      <c r="G106" s="35"/>
      <c r="H106" s="52"/>
      <c r="I106" s="38"/>
      <c r="J106" s="37"/>
      <c r="K106" s="35"/>
      <c r="L106" s="36"/>
    </row>
    <row r="107" spans="1:12" ht="1" customHeight="1" x14ac:dyDescent="0.25">
      <c r="A107" s="55" t="s">
        <v>19</v>
      </c>
      <c r="B107" s="20" t="s">
        <v>19</v>
      </c>
      <c r="C107" s="35"/>
      <c r="D107" s="35"/>
      <c r="E107" s="36"/>
      <c r="F107" s="48"/>
      <c r="G107" s="35"/>
      <c r="H107" s="52"/>
      <c r="I107" s="38"/>
      <c r="J107" s="37"/>
      <c r="K107" s="35"/>
      <c r="L107" s="36"/>
    </row>
    <row r="108" spans="1:12" ht="1" customHeight="1" x14ac:dyDescent="0.25">
      <c r="A108" s="55" t="s">
        <v>19</v>
      </c>
      <c r="B108" s="20" t="s">
        <v>19</v>
      </c>
      <c r="C108" s="35"/>
      <c r="D108" s="35"/>
      <c r="E108" s="36"/>
      <c r="F108" s="48"/>
      <c r="G108" s="35"/>
      <c r="H108" s="52"/>
      <c r="I108" s="38"/>
      <c r="J108" s="37"/>
      <c r="K108" s="35"/>
      <c r="L108" s="36"/>
    </row>
    <row r="109" spans="1:12" ht="1" customHeight="1" x14ac:dyDescent="0.25">
      <c r="A109" s="55" t="s">
        <v>19</v>
      </c>
      <c r="B109" s="20" t="s">
        <v>19</v>
      </c>
      <c r="C109" s="35"/>
      <c r="D109" s="35"/>
      <c r="E109" s="36"/>
      <c r="F109" s="48"/>
      <c r="G109" s="35"/>
      <c r="H109" s="52"/>
      <c r="I109" s="38"/>
      <c r="J109" s="37"/>
      <c r="K109" s="35"/>
      <c r="L109" s="36"/>
    </row>
    <row r="110" spans="1:12" ht="1" customHeight="1" x14ac:dyDescent="0.25">
      <c r="A110" s="55" t="s">
        <v>19</v>
      </c>
      <c r="B110" s="20" t="s">
        <v>19</v>
      </c>
      <c r="C110" s="35"/>
      <c r="D110" s="35"/>
      <c r="E110" s="36"/>
      <c r="F110" s="48"/>
      <c r="G110" s="35"/>
      <c r="H110" s="52"/>
      <c r="I110" s="38"/>
      <c r="J110" s="37"/>
      <c r="K110" s="35"/>
      <c r="L110" s="36"/>
    </row>
    <row r="111" spans="1:12" ht="1" customHeight="1" x14ac:dyDescent="0.25">
      <c r="A111" s="55" t="s">
        <v>19</v>
      </c>
      <c r="B111" s="20" t="s">
        <v>19</v>
      </c>
      <c r="C111" s="35"/>
      <c r="D111" s="35"/>
      <c r="E111" s="36"/>
      <c r="F111" s="48"/>
      <c r="G111" s="35"/>
      <c r="H111" s="52"/>
      <c r="I111" s="38"/>
      <c r="J111" s="37"/>
      <c r="K111" s="35"/>
      <c r="L111" s="36"/>
    </row>
    <row r="112" spans="1:12" ht="1" customHeight="1" x14ac:dyDescent="0.25">
      <c r="A112" s="55" t="s">
        <v>19</v>
      </c>
      <c r="B112" s="20" t="s">
        <v>19</v>
      </c>
      <c r="C112" s="35"/>
      <c r="D112" s="35"/>
      <c r="E112" s="36"/>
      <c r="F112" s="48"/>
      <c r="G112" s="35"/>
      <c r="H112" s="52"/>
      <c r="I112" s="38"/>
      <c r="J112" s="37"/>
      <c r="K112" s="35"/>
      <c r="L112" s="36"/>
    </row>
    <row r="113" spans="1:12" ht="1" customHeight="1" x14ac:dyDescent="0.25">
      <c r="A113" s="55" t="s">
        <v>19</v>
      </c>
      <c r="B113" s="20" t="s">
        <v>19</v>
      </c>
      <c r="C113" s="35"/>
      <c r="D113" s="35"/>
      <c r="E113" s="36"/>
      <c r="F113" s="48"/>
      <c r="G113" s="35"/>
      <c r="H113" s="52"/>
      <c r="I113" s="38"/>
      <c r="J113" s="37"/>
      <c r="K113" s="35"/>
      <c r="L113" s="36"/>
    </row>
    <row r="114" spans="1:12" ht="1" customHeight="1" x14ac:dyDescent="0.25">
      <c r="A114" s="55" t="s">
        <v>19</v>
      </c>
      <c r="B114" s="20" t="s">
        <v>19</v>
      </c>
      <c r="C114" s="35"/>
      <c r="D114" s="35"/>
      <c r="E114" s="36"/>
      <c r="F114" s="48"/>
      <c r="G114" s="35"/>
      <c r="H114" s="52"/>
      <c r="I114" s="38"/>
      <c r="J114" s="37"/>
      <c r="K114" s="35"/>
      <c r="L114" s="36"/>
    </row>
    <row r="115" spans="1:12" ht="1" customHeight="1" x14ac:dyDescent="0.25">
      <c r="A115" s="55" t="s">
        <v>19</v>
      </c>
      <c r="B115" s="20" t="s">
        <v>19</v>
      </c>
      <c r="C115" s="35"/>
      <c r="D115" s="35"/>
      <c r="E115" s="36"/>
      <c r="F115" s="48"/>
      <c r="G115" s="35"/>
      <c r="H115" s="52"/>
      <c r="I115" s="38"/>
      <c r="J115" s="37"/>
      <c r="K115" s="35"/>
      <c r="L115" s="36"/>
    </row>
    <row r="116" spans="1:12" ht="1" customHeight="1" x14ac:dyDescent="0.25">
      <c r="A116" s="55" t="s">
        <v>19</v>
      </c>
      <c r="B116" s="20" t="s">
        <v>19</v>
      </c>
      <c r="C116" s="35"/>
      <c r="D116" s="35"/>
      <c r="E116" s="36"/>
      <c r="F116" s="48"/>
      <c r="G116" s="35"/>
      <c r="H116" s="52"/>
      <c r="I116" s="38"/>
      <c r="J116" s="37"/>
      <c r="K116" s="35"/>
      <c r="L116" s="36"/>
    </row>
    <row r="117" spans="1:12" ht="1" customHeight="1" x14ac:dyDescent="0.25">
      <c r="A117" s="55" t="s">
        <v>19</v>
      </c>
      <c r="B117" s="20" t="s">
        <v>19</v>
      </c>
      <c r="C117" s="35"/>
      <c r="D117" s="35"/>
      <c r="E117" s="36"/>
      <c r="F117" s="48"/>
      <c r="G117" s="35"/>
      <c r="H117" s="52"/>
      <c r="I117" s="38"/>
      <c r="J117" s="37"/>
      <c r="K117" s="35"/>
      <c r="L117" s="36"/>
    </row>
    <row r="118" spans="1:12" ht="1" customHeight="1" x14ac:dyDescent="0.25">
      <c r="A118" s="55" t="s">
        <v>19</v>
      </c>
      <c r="B118" s="20" t="s">
        <v>19</v>
      </c>
      <c r="C118" s="35"/>
      <c r="D118" s="35"/>
      <c r="E118" s="36"/>
      <c r="F118" s="48"/>
      <c r="G118" s="35"/>
      <c r="H118" s="52"/>
      <c r="I118" s="38"/>
      <c r="J118" s="37"/>
      <c r="K118" s="35"/>
      <c r="L118" s="36"/>
    </row>
    <row r="119" spans="1:12" ht="1" customHeight="1" x14ac:dyDescent="0.25">
      <c r="A119" s="55" t="s">
        <v>19</v>
      </c>
      <c r="B119" s="20" t="s">
        <v>19</v>
      </c>
      <c r="C119" s="35"/>
      <c r="D119" s="35"/>
      <c r="E119" s="36"/>
      <c r="F119" s="48"/>
      <c r="G119" s="35"/>
      <c r="H119" s="52"/>
      <c r="I119" s="38"/>
      <c r="J119" s="37"/>
      <c r="K119" s="35"/>
      <c r="L119" s="36"/>
    </row>
    <row r="120" spans="1:12" ht="1" customHeight="1" x14ac:dyDescent="0.25">
      <c r="A120" s="55" t="s">
        <v>19</v>
      </c>
      <c r="B120" s="20" t="s">
        <v>19</v>
      </c>
      <c r="C120" s="35"/>
      <c r="D120" s="35"/>
      <c r="E120" s="36"/>
      <c r="F120" s="48"/>
      <c r="G120" s="35"/>
      <c r="H120" s="52"/>
      <c r="I120" s="38"/>
      <c r="J120" s="37"/>
      <c r="K120" s="35"/>
      <c r="L120" s="36"/>
    </row>
    <row r="121" spans="1:12" ht="1" customHeight="1" x14ac:dyDescent="0.25">
      <c r="A121" s="62" t="s">
        <v>19</v>
      </c>
      <c r="B121" s="20" t="s">
        <v>19</v>
      </c>
      <c r="C121" s="35"/>
      <c r="D121" s="35"/>
      <c r="E121" s="36"/>
      <c r="F121" s="48"/>
      <c r="G121" s="35"/>
      <c r="H121" s="52"/>
      <c r="I121" s="38"/>
      <c r="J121" s="37"/>
      <c r="K121" s="35"/>
      <c r="L121" s="36"/>
    </row>
    <row r="122" spans="1:12" ht="1" customHeight="1" x14ac:dyDescent="0.25">
      <c r="A122" s="51" t="s">
        <v>19</v>
      </c>
      <c r="B122" s="20" t="s">
        <v>19</v>
      </c>
      <c r="C122" s="35"/>
      <c r="D122" s="35"/>
      <c r="E122" s="36"/>
      <c r="F122" s="48"/>
      <c r="G122" s="35"/>
      <c r="H122" s="52"/>
      <c r="I122" s="38"/>
      <c r="J122" s="37"/>
      <c r="K122" s="35"/>
      <c r="L122" s="36"/>
    </row>
    <row r="123" spans="1:12" ht="1" customHeight="1" x14ac:dyDescent="0.25">
      <c r="A123" s="63" t="s">
        <v>19</v>
      </c>
      <c r="B123" s="20" t="s">
        <v>19</v>
      </c>
      <c r="C123" s="35"/>
      <c r="D123" s="35"/>
      <c r="E123" s="36"/>
      <c r="F123" s="48"/>
      <c r="G123" s="35"/>
      <c r="H123" s="52"/>
      <c r="I123" s="38"/>
      <c r="J123" s="37"/>
      <c r="K123" s="35"/>
      <c r="L123" s="36"/>
    </row>
    <row r="124" spans="1:12" ht="1" customHeight="1" x14ac:dyDescent="0.25">
      <c r="A124" s="63" t="s">
        <v>19</v>
      </c>
      <c r="B124" s="20" t="s">
        <v>19</v>
      </c>
      <c r="C124" s="35"/>
      <c r="D124" s="35"/>
      <c r="E124" s="36"/>
      <c r="F124" s="48"/>
      <c r="G124" s="35"/>
      <c r="H124" s="52"/>
      <c r="I124" s="38"/>
      <c r="J124" s="37"/>
      <c r="K124" s="35"/>
      <c r="L124" s="36"/>
    </row>
    <row r="125" spans="1:12" ht="1" customHeight="1" x14ac:dyDescent="0.25">
      <c r="A125" s="63" t="s">
        <v>19</v>
      </c>
      <c r="B125" s="20" t="s">
        <v>19</v>
      </c>
      <c r="C125" s="35"/>
      <c r="D125" s="35"/>
      <c r="E125" s="36"/>
      <c r="F125" s="48"/>
      <c r="G125" s="35"/>
      <c r="H125" s="52"/>
      <c r="I125" s="38"/>
      <c r="J125" s="37"/>
      <c r="K125" s="35"/>
      <c r="L125" s="36"/>
    </row>
    <row r="126" spans="1:12" ht="1" customHeight="1" x14ac:dyDescent="0.25">
      <c r="A126" s="63" t="s">
        <v>19</v>
      </c>
      <c r="B126" s="20" t="s">
        <v>19</v>
      </c>
      <c r="C126" s="35"/>
      <c r="D126" s="35"/>
      <c r="E126" s="36"/>
      <c r="F126" s="48"/>
      <c r="G126" s="35"/>
      <c r="H126" s="52"/>
      <c r="I126" s="38"/>
      <c r="J126" s="37"/>
      <c r="K126" s="35"/>
      <c r="L126" s="36"/>
    </row>
    <row r="127" spans="1:12" x14ac:dyDescent="0.25">
      <c r="A127" s="59" t="s">
        <v>89</v>
      </c>
      <c r="B127" s="20" t="s">
        <v>72</v>
      </c>
      <c r="C127" s="41">
        <f>SUM(C96:C98)</f>
        <v>27443950</v>
      </c>
      <c r="D127" s="41">
        <f t="shared" ref="D127:L127" si="10">SUM(D96:D98)</f>
        <v>25445191</v>
      </c>
      <c r="E127" s="42">
        <f t="shared" si="10"/>
        <v>25445191</v>
      </c>
      <c r="F127" s="43">
        <f t="shared" si="10"/>
        <v>34331693</v>
      </c>
      <c r="G127" s="41">
        <f t="shared" si="10"/>
        <v>45183314</v>
      </c>
      <c r="H127" s="42">
        <f t="shared" si="10"/>
        <v>45183314</v>
      </c>
      <c r="I127" s="44">
        <f t="shared" si="10"/>
        <v>31672806</v>
      </c>
      <c r="J127" s="45">
        <f t="shared" si="10"/>
        <v>37011461</v>
      </c>
      <c r="K127" s="41">
        <f t="shared" si="10"/>
        <v>38967097</v>
      </c>
      <c r="L127" s="42">
        <f t="shared" si="10"/>
        <v>41200772</v>
      </c>
    </row>
    <row r="128" spans="1:12" ht="5.15" customHeight="1" x14ac:dyDescent="0.25">
      <c r="A128" s="54" t="s">
        <v>19</v>
      </c>
      <c r="B128" s="20" t="s">
        <v>19</v>
      </c>
      <c r="C128" s="35"/>
      <c r="D128" s="35"/>
      <c r="E128" s="36"/>
      <c r="F128" s="48"/>
      <c r="G128" s="35"/>
      <c r="H128" s="52"/>
      <c r="I128" s="38"/>
      <c r="J128" s="37"/>
      <c r="K128" s="35"/>
      <c r="L128" s="36"/>
    </row>
    <row r="129" spans="1:12" x14ac:dyDescent="0.25">
      <c r="A129" s="12" t="s">
        <v>90</v>
      </c>
      <c r="B129" s="20" t="s">
        <v>19</v>
      </c>
      <c r="C129" s="35"/>
      <c r="D129" s="35"/>
      <c r="E129" s="36"/>
      <c r="F129" s="48"/>
      <c r="G129" s="35"/>
      <c r="H129" s="52"/>
      <c r="I129" s="38"/>
      <c r="J129" s="37"/>
      <c r="K129" s="35"/>
      <c r="L129" s="36"/>
    </row>
    <row r="130" spans="1:12" x14ac:dyDescent="0.25">
      <c r="A130" s="34" t="s">
        <v>91</v>
      </c>
      <c r="B130" s="20" t="s">
        <v>19</v>
      </c>
      <c r="C130" s="35">
        <v>0</v>
      </c>
      <c r="D130" s="35">
        <v>940117</v>
      </c>
      <c r="E130" s="36">
        <v>940117</v>
      </c>
      <c r="F130" s="48">
        <v>0</v>
      </c>
      <c r="G130" s="35">
        <v>0</v>
      </c>
      <c r="H130" s="52">
        <v>0</v>
      </c>
      <c r="I130" s="38">
        <v>0</v>
      </c>
      <c r="J130" s="37">
        <v>0</v>
      </c>
      <c r="K130" s="35">
        <v>0</v>
      </c>
      <c r="L130" s="36">
        <v>0</v>
      </c>
    </row>
    <row r="131" spans="1:12" x14ac:dyDescent="0.25">
      <c r="A131" s="34" t="s">
        <v>92</v>
      </c>
      <c r="B131" s="20" t="s">
        <v>19</v>
      </c>
      <c r="C131" s="35">
        <v>0</v>
      </c>
      <c r="D131" s="35">
        <v>0</v>
      </c>
      <c r="E131" s="36">
        <v>0</v>
      </c>
      <c r="F131" s="48">
        <v>0</v>
      </c>
      <c r="G131" s="35">
        <v>0</v>
      </c>
      <c r="H131" s="52">
        <v>0</v>
      </c>
      <c r="I131" s="38">
        <v>0</v>
      </c>
      <c r="J131" s="37">
        <v>0</v>
      </c>
      <c r="K131" s="35">
        <v>0</v>
      </c>
      <c r="L131" s="36">
        <v>0</v>
      </c>
    </row>
    <row r="132" spans="1:12" ht="1" customHeight="1" x14ac:dyDescent="0.25">
      <c r="A132" s="34" t="s">
        <v>19</v>
      </c>
      <c r="B132" s="20" t="s">
        <v>19</v>
      </c>
      <c r="C132" s="35"/>
      <c r="D132" s="35"/>
      <c r="E132" s="36"/>
      <c r="F132" s="48"/>
      <c r="G132" s="35"/>
      <c r="H132" s="52"/>
      <c r="I132" s="38"/>
      <c r="J132" s="37"/>
      <c r="K132" s="35"/>
      <c r="L132" s="36"/>
    </row>
    <row r="133" spans="1:12" x14ac:dyDescent="0.25">
      <c r="A133" s="34" t="s">
        <v>93</v>
      </c>
      <c r="B133" s="20" t="s">
        <v>19</v>
      </c>
      <c r="C133" s="35">
        <v>2874918</v>
      </c>
      <c r="D133" s="35">
        <v>3080132</v>
      </c>
      <c r="E133" s="36">
        <v>3080132</v>
      </c>
      <c r="F133" s="48">
        <v>3535736</v>
      </c>
      <c r="G133" s="35">
        <v>6417857</v>
      </c>
      <c r="H133" s="52">
        <v>6417857</v>
      </c>
      <c r="I133" s="38">
        <v>3722071</v>
      </c>
      <c r="J133" s="37">
        <v>3908175</v>
      </c>
      <c r="K133" s="35">
        <v>4142665</v>
      </c>
      <c r="L133" s="36">
        <v>4391225</v>
      </c>
    </row>
    <row r="134" spans="1:12" ht="1" customHeight="1" x14ac:dyDescent="0.25">
      <c r="A134" s="34" t="s">
        <v>19</v>
      </c>
      <c r="B134" s="20" t="s">
        <v>19</v>
      </c>
      <c r="C134" s="35"/>
      <c r="D134" s="35"/>
      <c r="E134" s="36"/>
      <c r="F134" s="48"/>
      <c r="G134" s="35"/>
      <c r="H134" s="52"/>
      <c r="I134" s="38"/>
      <c r="J134" s="37"/>
      <c r="K134" s="35"/>
      <c r="L134" s="36"/>
    </row>
    <row r="135" spans="1:12" ht="1" customHeight="1" x14ac:dyDescent="0.25">
      <c r="A135" s="55" t="s">
        <v>19</v>
      </c>
      <c r="B135" s="20" t="s">
        <v>19</v>
      </c>
      <c r="C135" s="35"/>
      <c r="D135" s="35"/>
      <c r="E135" s="36"/>
      <c r="F135" s="48"/>
      <c r="G135" s="35"/>
      <c r="H135" s="52"/>
      <c r="I135" s="38"/>
      <c r="J135" s="37"/>
      <c r="K135" s="35"/>
      <c r="L135" s="36"/>
    </row>
    <row r="136" spans="1:12" x14ac:dyDescent="0.25">
      <c r="A136" s="55" t="s">
        <v>94</v>
      </c>
      <c r="B136" s="20" t="s">
        <v>19</v>
      </c>
      <c r="C136" s="35">
        <v>9224794</v>
      </c>
      <c r="D136" s="35">
        <v>13696065</v>
      </c>
      <c r="E136" s="36">
        <v>13705329</v>
      </c>
      <c r="F136" s="48">
        <v>18899003</v>
      </c>
      <c r="G136" s="35">
        <v>17821770</v>
      </c>
      <c r="H136" s="52">
        <v>17821770</v>
      </c>
      <c r="I136" s="38">
        <v>12680356</v>
      </c>
      <c r="J136" s="37">
        <v>16953388</v>
      </c>
      <c r="K136" s="35">
        <v>17930035</v>
      </c>
      <c r="L136" s="36">
        <v>19003861</v>
      </c>
    </row>
    <row r="137" spans="1:12" ht="1" customHeight="1" x14ac:dyDescent="0.25">
      <c r="A137" s="55" t="s">
        <v>19</v>
      </c>
      <c r="B137" s="20" t="s">
        <v>19</v>
      </c>
      <c r="C137" s="35"/>
      <c r="D137" s="35"/>
      <c r="E137" s="36"/>
      <c r="F137" s="48"/>
      <c r="G137" s="35"/>
      <c r="H137" s="52"/>
      <c r="I137" s="38"/>
      <c r="J137" s="37"/>
      <c r="K137" s="35"/>
      <c r="L137" s="36"/>
    </row>
    <row r="138" spans="1:12" ht="1" customHeight="1" x14ac:dyDescent="0.25">
      <c r="A138" s="55" t="s">
        <v>19</v>
      </c>
      <c r="B138" s="20" t="s">
        <v>19</v>
      </c>
      <c r="C138" s="35"/>
      <c r="D138" s="35"/>
      <c r="E138" s="36"/>
      <c r="F138" s="48"/>
      <c r="G138" s="35"/>
      <c r="H138" s="52"/>
      <c r="I138" s="38"/>
      <c r="J138" s="37"/>
      <c r="K138" s="35"/>
      <c r="L138" s="36"/>
    </row>
    <row r="139" spans="1:12" ht="1" customHeight="1" x14ac:dyDescent="0.25">
      <c r="A139" s="55" t="s">
        <v>19</v>
      </c>
      <c r="B139" s="20" t="s">
        <v>19</v>
      </c>
      <c r="C139" s="35"/>
      <c r="D139" s="35"/>
      <c r="E139" s="36"/>
      <c r="F139" s="48"/>
      <c r="G139" s="35"/>
      <c r="H139" s="52"/>
      <c r="I139" s="38"/>
      <c r="J139" s="37"/>
      <c r="K139" s="35"/>
      <c r="L139" s="36"/>
    </row>
    <row r="140" spans="1:12" ht="1" customHeight="1" x14ac:dyDescent="0.25">
      <c r="A140" s="55" t="s">
        <v>19</v>
      </c>
      <c r="B140" s="20" t="s">
        <v>19</v>
      </c>
      <c r="C140" s="35"/>
      <c r="D140" s="35"/>
      <c r="E140" s="36"/>
      <c r="F140" s="48"/>
      <c r="G140" s="35"/>
      <c r="H140" s="52"/>
      <c r="I140" s="38"/>
      <c r="J140" s="37"/>
      <c r="K140" s="35"/>
      <c r="L140" s="36"/>
    </row>
    <row r="141" spans="1:12" ht="1" customHeight="1" x14ac:dyDescent="0.25">
      <c r="A141" s="55" t="s">
        <v>19</v>
      </c>
      <c r="B141" s="20" t="s">
        <v>19</v>
      </c>
      <c r="C141" s="35"/>
      <c r="D141" s="35"/>
      <c r="E141" s="36"/>
      <c r="F141" s="48"/>
      <c r="G141" s="35"/>
      <c r="H141" s="52"/>
      <c r="I141" s="38"/>
      <c r="J141" s="37"/>
      <c r="K141" s="35"/>
      <c r="L141" s="36"/>
    </row>
    <row r="142" spans="1:12" ht="1" customHeight="1" x14ac:dyDescent="0.25">
      <c r="A142" s="55" t="s">
        <v>19</v>
      </c>
      <c r="B142" s="20" t="s">
        <v>19</v>
      </c>
      <c r="C142" s="35"/>
      <c r="D142" s="35"/>
      <c r="E142" s="36"/>
      <c r="F142" s="48"/>
      <c r="G142" s="35"/>
      <c r="H142" s="52"/>
      <c r="I142" s="38"/>
      <c r="J142" s="37"/>
      <c r="K142" s="35"/>
      <c r="L142" s="36"/>
    </row>
    <row r="143" spans="1:12" ht="1" customHeight="1" x14ac:dyDescent="0.25">
      <c r="A143" s="55" t="s">
        <v>19</v>
      </c>
      <c r="B143" s="20" t="s">
        <v>19</v>
      </c>
      <c r="C143" s="35"/>
      <c r="D143" s="35"/>
      <c r="E143" s="36"/>
      <c r="F143" s="48"/>
      <c r="G143" s="35"/>
      <c r="H143" s="52"/>
      <c r="I143" s="38"/>
      <c r="J143" s="37"/>
      <c r="K143" s="35"/>
      <c r="L143" s="36"/>
    </row>
    <row r="144" spans="1:12" ht="1" customHeight="1" x14ac:dyDescent="0.25">
      <c r="A144" s="55" t="s">
        <v>19</v>
      </c>
      <c r="B144" s="20" t="s">
        <v>19</v>
      </c>
      <c r="C144" s="35"/>
      <c r="D144" s="35"/>
      <c r="E144" s="36"/>
      <c r="F144" s="48"/>
      <c r="G144" s="35"/>
      <c r="H144" s="52"/>
      <c r="I144" s="38"/>
      <c r="J144" s="37"/>
      <c r="K144" s="35"/>
      <c r="L144" s="36"/>
    </row>
    <row r="145" spans="1:12" ht="1" customHeight="1" x14ac:dyDescent="0.25">
      <c r="A145" s="55" t="s">
        <v>19</v>
      </c>
      <c r="B145" s="20" t="s">
        <v>19</v>
      </c>
      <c r="C145" s="35"/>
      <c r="D145" s="35"/>
      <c r="E145" s="36"/>
      <c r="F145" s="48"/>
      <c r="G145" s="35"/>
      <c r="H145" s="52"/>
      <c r="I145" s="38"/>
      <c r="J145" s="37"/>
      <c r="K145" s="35"/>
      <c r="L145" s="36"/>
    </row>
    <row r="146" spans="1:12" ht="1" customHeight="1" x14ac:dyDescent="0.25">
      <c r="A146" s="55" t="s">
        <v>19</v>
      </c>
      <c r="B146" s="20" t="s">
        <v>19</v>
      </c>
      <c r="C146" s="35"/>
      <c r="D146" s="35"/>
      <c r="E146" s="36"/>
      <c r="F146" s="48"/>
      <c r="G146" s="35"/>
      <c r="H146" s="52"/>
      <c r="I146" s="38"/>
      <c r="J146" s="37"/>
      <c r="K146" s="35"/>
      <c r="L146" s="36"/>
    </row>
    <row r="147" spans="1:12" ht="1" customHeight="1" x14ac:dyDescent="0.25">
      <c r="A147" s="55" t="s">
        <v>19</v>
      </c>
      <c r="B147" s="20" t="s">
        <v>19</v>
      </c>
      <c r="C147" s="35"/>
      <c r="D147" s="35"/>
      <c r="E147" s="36"/>
      <c r="F147" s="48"/>
      <c r="G147" s="35"/>
      <c r="H147" s="52"/>
      <c r="I147" s="38"/>
      <c r="J147" s="37"/>
      <c r="K147" s="35"/>
      <c r="L147" s="36"/>
    </row>
    <row r="148" spans="1:12" ht="1" customHeight="1" x14ac:dyDescent="0.25">
      <c r="A148" s="55" t="s">
        <v>19</v>
      </c>
      <c r="B148" s="20" t="s">
        <v>19</v>
      </c>
      <c r="C148" s="35"/>
      <c r="D148" s="35"/>
      <c r="E148" s="36"/>
      <c r="F148" s="48"/>
      <c r="G148" s="35"/>
      <c r="H148" s="52"/>
      <c r="I148" s="38"/>
      <c r="J148" s="37"/>
      <c r="K148" s="35"/>
      <c r="L148" s="36"/>
    </row>
    <row r="149" spans="1:12" ht="1" customHeight="1" x14ac:dyDescent="0.25">
      <c r="A149" s="55" t="s">
        <v>19</v>
      </c>
      <c r="B149" s="20" t="s">
        <v>19</v>
      </c>
      <c r="C149" s="35"/>
      <c r="D149" s="35"/>
      <c r="E149" s="36"/>
      <c r="F149" s="48"/>
      <c r="G149" s="35"/>
      <c r="H149" s="52"/>
      <c r="I149" s="38"/>
      <c r="J149" s="37"/>
      <c r="K149" s="35"/>
      <c r="L149" s="36"/>
    </row>
    <row r="150" spans="1:12" ht="1" customHeight="1" x14ac:dyDescent="0.25">
      <c r="A150" s="55" t="s">
        <v>19</v>
      </c>
      <c r="B150" s="20" t="s">
        <v>19</v>
      </c>
      <c r="C150" s="35"/>
      <c r="D150" s="35"/>
      <c r="E150" s="36"/>
      <c r="F150" s="48"/>
      <c r="G150" s="35"/>
      <c r="H150" s="52"/>
      <c r="I150" s="38"/>
      <c r="J150" s="37"/>
      <c r="K150" s="35"/>
      <c r="L150" s="36"/>
    </row>
    <row r="151" spans="1:12" ht="1" customHeight="1" x14ac:dyDescent="0.25">
      <c r="A151" s="34" t="s">
        <v>19</v>
      </c>
      <c r="B151" s="20" t="s">
        <v>19</v>
      </c>
      <c r="C151" s="35"/>
      <c r="D151" s="35"/>
      <c r="E151" s="36"/>
      <c r="F151" s="48"/>
      <c r="G151" s="35"/>
      <c r="H151" s="52"/>
      <c r="I151" s="38"/>
      <c r="J151" s="37"/>
      <c r="K151" s="35"/>
      <c r="L151" s="36"/>
    </row>
    <row r="152" spans="1:12" ht="1" customHeight="1" x14ac:dyDescent="0.25">
      <c r="A152" s="34" t="s">
        <v>19</v>
      </c>
      <c r="B152" s="20" t="s">
        <v>19</v>
      </c>
      <c r="C152" s="35"/>
      <c r="D152" s="35"/>
      <c r="E152" s="36"/>
      <c r="F152" s="48"/>
      <c r="G152" s="35"/>
      <c r="H152" s="52"/>
      <c r="I152" s="38"/>
      <c r="J152" s="37"/>
      <c r="K152" s="35"/>
      <c r="L152" s="36"/>
    </row>
    <row r="153" spans="1:12" ht="1" customHeight="1" x14ac:dyDescent="0.25">
      <c r="A153" s="34" t="s">
        <v>19</v>
      </c>
      <c r="B153" s="20" t="s">
        <v>19</v>
      </c>
      <c r="C153" s="35"/>
      <c r="D153" s="35"/>
      <c r="E153" s="36"/>
      <c r="F153" s="48"/>
      <c r="G153" s="35"/>
      <c r="H153" s="52"/>
      <c r="I153" s="38"/>
      <c r="J153" s="37"/>
      <c r="K153" s="35"/>
      <c r="L153" s="36"/>
    </row>
    <row r="154" spans="1:12" ht="1" customHeight="1" x14ac:dyDescent="0.25">
      <c r="A154" s="34" t="s">
        <v>19</v>
      </c>
      <c r="B154" s="20" t="s">
        <v>19</v>
      </c>
      <c r="C154" s="35"/>
      <c r="D154" s="35"/>
      <c r="E154" s="36"/>
      <c r="F154" s="48"/>
      <c r="G154" s="35"/>
      <c r="H154" s="52"/>
      <c r="I154" s="38"/>
      <c r="J154" s="37"/>
      <c r="K154" s="35"/>
      <c r="L154" s="36"/>
    </row>
    <row r="155" spans="1:12" ht="1" customHeight="1" x14ac:dyDescent="0.25">
      <c r="A155" s="34" t="s">
        <v>19</v>
      </c>
      <c r="B155" s="20" t="s">
        <v>19</v>
      </c>
      <c r="C155" s="35"/>
      <c r="D155" s="35"/>
      <c r="E155" s="36"/>
      <c r="F155" s="48"/>
      <c r="G155" s="35"/>
      <c r="H155" s="52"/>
      <c r="I155" s="38"/>
      <c r="J155" s="37"/>
      <c r="K155" s="35"/>
      <c r="L155" s="36"/>
    </row>
    <row r="156" spans="1:12" ht="1" customHeight="1" x14ac:dyDescent="0.25">
      <c r="A156" s="34" t="s">
        <v>19</v>
      </c>
      <c r="B156" s="20" t="s">
        <v>19</v>
      </c>
      <c r="C156" s="35"/>
      <c r="D156" s="35"/>
      <c r="E156" s="36"/>
      <c r="F156" s="48"/>
      <c r="G156" s="35"/>
      <c r="H156" s="52"/>
      <c r="I156" s="38"/>
      <c r="J156" s="37"/>
      <c r="K156" s="35"/>
      <c r="L156" s="36"/>
    </row>
    <row r="157" spans="1:12" x14ac:dyDescent="0.25">
      <c r="A157" s="64" t="s">
        <v>95</v>
      </c>
      <c r="B157" s="65" t="s">
        <v>72</v>
      </c>
      <c r="C157" s="66">
        <f>+C130+C131+C133+C136</f>
        <v>12099712</v>
      </c>
      <c r="D157" s="66">
        <f t="shared" ref="D157:L157" si="11">+D130+D131+D133+D136</f>
        <v>17716314</v>
      </c>
      <c r="E157" s="67">
        <f t="shared" si="11"/>
        <v>17725578</v>
      </c>
      <c r="F157" s="68">
        <f t="shared" si="11"/>
        <v>22434739</v>
      </c>
      <c r="G157" s="66">
        <f t="shared" si="11"/>
        <v>24239627</v>
      </c>
      <c r="H157" s="67">
        <f t="shared" si="11"/>
        <v>24239627</v>
      </c>
      <c r="I157" s="69">
        <f t="shared" si="11"/>
        <v>16402427</v>
      </c>
      <c r="J157" s="70">
        <f t="shared" si="11"/>
        <v>20861563</v>
      </c>
      <c r="K157" s="66">
        <f t="shared" si="11"/>
        <v>22072700</v>
      </c>
      <c r="L157" s="67">
        <f t="shared" si="11"/>
        <v>23395086</v>
      </c>
    </row>
    <row r="158" spans="1:12" x14ac:dyDescent="0.25">
      <c r="A158" s="71" t="s">
        <v>19</v>
      </c>
      <c r="B158" s="72" t="s">
        <v>19</v>
      </c>
      <c r="C158" s="73"/>
      <c r="D158" s="73"/>
      <c r="E158" s="73"/>
      <c r="F158" s="73"/>
      <c r="G158" s="73"/>
      <c r="H158" s="73"/>
      <c r="I158" s="73"/>
      <c r="J158" s="37"/>
      <c r="K158" s="35"/>
      <c r="L158" s="73"/>
    </row>
    <row r="159" spans="1:12" x14ac:dyDescent="0.25">
      <c r="A159" s="74" t="s">
        <v>96</v>
      </c>
      <c r="B159" s="13" t="s">
        <v>97</v>
      </c>
      <c r="C159" s="75"/>
      <c r="D159" s="76"/>
      <c r="E159" s="77"/>
      <c r="F159" s="75"/>
      <c r="G159" s="76"/>
      <c r="H159" s="77"/>
      <c r="I159" s="78"/>
      <c r="J159" s="79"/>
      <c r="K159" s="76"/>
      <c r="L159" s="77"/>
    </row>
    <row r="160" spans="1:12" x14ac:dyDescent="0.25">
      <c r="A160" s="34" t="s">
        <v>49</v>
      </c>
      <c r="B160" s="20" t="s">
        <v>19</v>
      </c>
      <c r="C160" s="35">
        <v>0</v>
      </c>
      <c r="D160" s="35">
        <v>0</v>
      </c>
      <c r="E160" s="36">
        <v>0</v>
      </c>
      <c r="F160" s="48">
        <v>0</v>
      </c>
      <c r="G160" s="35">
        <v>0</v>
      </c>
      <c r="H160" s="52">
        <v>0</v>
      </c>
      <c r="I160" s="38">
        <v>0</v>
      </c>
      <c r="J160" s="37">
        <v>0</v>
      </c>
      <c r="K160" s="35">
        <v>2</v>
      </c>
      <c r="L160" s="36">
        <v>2</v>
      </c>
    </row>
    <row r="161" spans="1:12" x14ac:dyDescent="0.25">
      <c r="A161" s="34" t="s">
        <v>98</v>
      </c>
      <c r="B161" s="20" t="s">
        <v>19</v>
      </c>
      <c r="C161" s="35">
        <v>0</v>
      </c>
      <c r="D161" s="35">
        <v>1363380</v>
      </c>
      <c r="E161" s="36">
        <v>1363380</v>
      </c>
      <c r="F161" s="48">
        <v>0</v>
      </c>
      <c r="G161" s="35">
        <v>0</v>
      </c>
      <c r="H161" s="52">
        <v>0</v>
      </c>
      <c r="I161" s="38">
        <v>0</v>
      </c>
      <c r="J161" s="37">
        <v>0</v>
      </c>
      <c r="K161" s="35">
        <v>0</v>
      </c>
      <c r="L161" s="36">
        <v>0</v>
      </c>
    </row>
    <row r="162" spans="1:12" x14ac:dyDescent="0.25">
      <c r="A162" s="34" t="s">
        <v>99</v>
      </c>
      <c r="B162" s="20" t="s">
        <v>19</v>
      </c>
      <c r="C162" s="35">
        <v>155359</v>
      </c>
      <c r="D162" s="35">
        <v>4823348</v>
      </c>
      <c r="E162" s="36">
        <v>4823348</v>
      </c>
      <c r="F162" s="48">
        <v>680000</v>
      </c>
      <c r="G162" s="35">
        <v>0</v>
      </c>
      <c r="H162" s="52">
        <v>0</v>
      </c>
      <c r="I162" s="38">
        <v>0</v>
      </c>
      <c r="J162" s="37">
        <v>750000</v>
      </c>
      <c r="K162" s="35">
        <v>750000</v>
      </c>
      <c r="L162" s="36">
        <v>750000</v>
      </c>
    </row>
    <row r="163" spans="1:12" x14ac:dyDescent="0.25">
      <c r="A163" s="34" t="s">
        <v>100</v>
      </c>
      <c r="B163" s="20" t="s">
        <v>19</v>
      </c>
      <c r="C163" s="35">
        <v>0</v>
      </c>
      <c r="D163" s="35">
        <v>0</v>
      </c>
      <c r="E163" s="36">
        <v>0</v>
      </c>
      <c r="F163" s="48">
        <v>0</v>
      </c>
      <c r="G163" s="35">
        <v>0</v>
      </c>
      <c r="H163" s="52">
        <v>0</v>
      </c>
      <c r="I163" s="38">
        <v>0</v>
      </c>
      <c r="J163" s="37">
        <v>0</v>
      </c>
      <c r="K163" s="35">
        <v>0</v>
      </c>
      <c r="L163" s="36">
        <v>0</v>
      </c>
    </row>
    <row r="164" spans="1:12" x14ac:dyDescent="0.25">
      <c r="A164" s="64" t="s">
        <v>101</v>
      </c>
      <c r="B164" s="65" t="s">
        <v>102</v>
      </c>
      <c r="C164" s="80">
        <f>SUM(C160:C163)</f>
        <v>155359</v>
      </c>
      <c r="D164" s="81">
        <f t="shared" ref="D164:L164" si="12">SUM(D160:D163)</f>
        <v>6186728</v>
      </c>
      <c r="E164" s="82">
        <f t="shared" si="12"/>
        <v>6186728</v>
      </c>
      <c r="F164" s="80">
        <f t="shared" si="12"/>
        <v>680000</v>
      </c>
      <c r="G164" s="81">
        <f t="shared" si="12"/>
        <v>0</v>
      </c>
      <c r="H164" s="82">
        <f t="shared" si="12"/>
        <v>0</v>
      </c>
      <c r="I164" s="83">
        <f t="shared" si="12"/>
        <v>0</v>
      </c>
      <c r="J164" s="84">
        <f t="shared" si="12"/>
        <v>750000</v>
      </c>
      <c r="K164" s="81">
        <f t="shared" si="12"/>
        <v>750002</v>
      </c>
      <c r="L164" s="82">
        <f t="shared" si="12"/>
        <v>750002</v>
      </c>
    </row>
    <row r="165" spans="1:12" x14ac:dyDescent="0.25">
      <c r="A165" s="85" t="s">
        <v>19</v>
      </c>
      <c r="B165" s="1" t="s">
        <v>19</v>
      </c>
      <c r="C165" s="48"/>
      <c r="D165" s="48"/>
      <c r="E165" s="48"/>
      <c r="F165" s="48"/>
      <c r="G165" s="48"/>
      <c r="H165" s="48"/>
      <c r="I165" s="48"/>
      <c r="J165" s="48"/>
      <c r="K165" s="48"/>
      <c r="L165" s="48"/>
    </row>
    <row r="166" spans="1:12" x14ac:dyDescent="0.25">
      <c r="A166" s="74" t="s">
        <v>103</v>
      </c>
      <c r="B166" s="13" t="s">
        <v>19</v>
      </c>
      <c r="C166" s="75"/>
      <c r="D166" s="76"/>
      <c r="E166" s="77"/>
      <c r="F166" s="75"/>
      <c r="G166" s="76"/>
      <c r="H166" s="77"/>
      <c r="I166" s="78"/>
      <c r="J166" s="79"/>
      <c r="K166" s="76"/>
      <c r="L166" s="77"/>
    </row>
    <row r="167" spans="1:12" x14ac:dyDescent="0.25">
      <c r="A167" s="34" t="s">
        <v>104</v>
      </c>
      <c r="B167" s="20" t="s">
        <v>19</v>
      </c>
      <c r="C167" s="35">
        <v>10074612</v>
      </c>
      <c r="D167" s="35">
        <v>8911143</v>
      </c>
      <c r="E167" s="36">
        <v>8911143</v>
      </c>
      <c r="F167" s="48">
        <v>11055316</v>
      </c>
      <c r="G167" s="35">
        <v>8990923</v>
      </c>
      <c r="H167" s="52">
        <v>8990923</v>
      </c>
      <c r="I167" s="38">
        <v>8828859</v>
      </c>
      <c r="J167" s="37">
        <v>9036221</v>
      </c>
      <c r="K167" s="35">
        <v>9578394</v>
      </c>
      <c r="L167" s="36">
        <v>10153098</v>
      </c>
    </row>
    <row r="168" spans="1:12" x14ac:dyDescent="0.25">
      <c r="A168" s="34" t="s">
        <v>105</v>
      </c>
      <c r="B168" s="20" t="s">
        <v>19</v>
      </c>
      <c r="C168" s="35">
        <v>267569</v>
      </c>
      <c r="D168" s="35">
        <v>1682995</v>
      </c>
      <c r="E168" s="36">
        <v>1682995</v>
      </c>
      <c r="F168" s="48">
        <v>358551</v>
      </c>
      <c r="G168" s="35">
        <v>395671</v>
      </c>
      <c r="H168" s="52">
        <v>395671</v>
      </c>
      <c r="I168" s="38">
        <v>320827</v>
      </c>
      <c r="J168" s="37">
        <v>565362</v>
      </c>
      <c r="K168" s="35">
        <v>498589</v>
      </c>
      <c r="L168" s="36">
        <v>528504</v>
      </c>
    </row>
    <row r="169" spans="1:12" x14ac:dyDescent="0.25">
      <c r="A169" s="64" t="s">
        <v>106</v>
      </c>
      <c r="B169" s="65" t="s">
        <v>19</v>
      </c>
      <c r="C169" s="80">
        <f t="shared" ref="C169:L169" si="13">SUM(C167:C168)</f>
        <v>10342181</v>
      </c>
      <c r="D169" s="81">
        <f t="shared" si="13"/>
        <v>10594138</v>
      </c>
      <c r="E169" s="82">
        <f t="shared" si="13"/>
        <v>10594138</v>
      </c>
      <c r="F169" s="80">
        <f t="shared" si="13"/>
        <v>11413867</v>
      </c>
      <c r="G169" s="81">
        <f t="shared" si="13"/>
        <v>9386594</v>
      </c>
      <c r="H169" s="82">
        <f t="shared" si="13"/>
        <v>9386594</v>
      </c>
      <c r="I169" s="83">
        <f t="shared" si="13"/>
        <v>9149686</v>
      </c>
      <c r="J169" s="84">
        <f t="shared" si="13"/>
        <v>9601583</v>
      </c>
      <c r="K169" s="81">
        <f t="shared" si="13"/>
        <v>10076983</v>
      </c>
      <c r="L169" s="82">
        <f t="shared" si="13"/>
        <v>10681602</v>
      </c>
    </row>
    <row r="171" spans="1:12" x14ac:dyDescent="0.25">
      <c r="A171" s="2"/>
      <c r="B171" s="1"/>
      <c r="C171" s="1"/>
      <c r="D171" s="1"/>
      <c r="E171" s="1"/>
      <c r="F171" s="1"/>
      <c r="G171" s="1"/>
      <c r="H171" s="1"/>
      <c r="I171" s="1"/>
      <c r="J171" s="1"/>
      <c r="K171" s="1"/>
      <c r="L171" s="1"/>
    </row>
    <row r="172" spans="1:12" x14ac:dyDescent="0.25">
      <c r="A172" s="2"/>
      <c r="B172" s="1"/>
      <c r="C172" s="1"/>
      <c r="D172" s="1"/>
      <c r="E172" s="1"/>
      <c r="F172" s="1"/>
      <c r="G172" s="1"/>
      <c r="H172" s="1"/>
      <c r="I172" s="1"/>
      <c r="J172" s="1"/>
      <c r="K172" s="1"/>
      <c r="L172" s="1"/>
    </row>
    <row r="173" spans="1:12" x14ac:dyDescent="0.25">
      <c r="A173" s="2" t="s">
        <v>137</v>
      </c>
      <c r="B173" s="1"/>
      <c r="C173" s="1"/>
      <c r="D173" s="1"/>
      <c r="E173" s="1"/>
      <c r="F173" s="1"/>
      <c r="G173" s="1"/>
      <c r="H173" s="1"/>
      <c r="I173" s="1"/>
      <c r="J173" s="1"/>
      <c r="K173" s="1"/>
      <c r="L173" s="1"/>
    </row>
    <row r="174" spans="1:12" x14ac:dyDescent="0.25">
      <c r="A174" s="2" t="s">
        <v>138</v>
      </c>
      <c r="B174" s="1"/>
      <c r="C174" s="1"/>
      <c r="D174" s="1"/>
      <c r="E174" s="1"/>
      <c r="F174" s="1"/>
      <c r="G174" s="1"/>
      <c r="H174" s="1"/>
      <c r="I174" s="1"/>
      <c r="J174" s="1"/>
      <c r="K174" s="1"/>
      <c r="L174" s="1"/>
    </row>
    <row r="175" spans="1:12" x14ac:dyDescent="0.25">
      <c r="A175" s="2" t="s">
        <v>139</v>
      </c>
      <c r="B175" s="1"/>
      <c r="C175" s="1"/>
      <c r="D175" s="1"/>
      <c r="E175" s="1"/>
      <c r="F175" s="1"/>
      <c r="G175" s="1"/>
      <c r="H175" s="1"/>
      <c r="I175" s="1"/>
      <c r="J175" s="1"/>
      <c r="K175" s="1"/>
      <c r="L175" s="1"/>
    </row>
    <row r="176" spans="1:12" x14ac:dyDescent="0.25">
      <c r="A176" s="2"/>
      <c r="B176" s="1"/>
      <c r="C176" s="1"/>
      <c r="D176" s="1"/>
      <c r="E176" s="1"/>
      <c r="F176" s="1"/>
      <c r="G176" s="1"/>
      <c r="H176" s="1"/>
      <c r="I176" s="1"/>
      <c r="J176" s="1"/>
      <c r="K176" s="1"/>
      <c r="L176" s="1"/>
    </row>
    <row r="177" spans="1:12" x14ac:dyDescent="0.25">
      <c r="A177" s="2" t="s">
        <v>140</v>
      </c>
      <c r="B177" s="1"/>
      <c r="C177" s="1"/>
      <c r="D177" s="1"/>
      <c r="E177" s="1"/>
      <c r="F177" s="1"/>
      <c r="G177" s="1"/>
      <c r="H177" s="1"/>
      <c r="I177" s="1"/>
      <c r="J177" s="1"/>
      <c r="K177" s="1"/>
      <c r="L177" s="1"/>
    </row>
    <row r="178" spans="1:12" x14ac:dyDescent="0.25">
      <c r="A178" s="1" t="s">
        <v>141</v>
      </c>
      <c r="B178" s="1"/>
      <c r="C178" s="1"/>
      <c r="D178" s="1"/>
      <c r="E178" s="1"/>
      <c r="F178" s="1"/>
      <c r="G178" s="1"/>
      <c r="H178" s="1"/>
      <c r="I178" s="1"/>
      <c r="J178" s="1"/>
      <c r="K178" s="1"/>
      <c r="L178" s="1"/>
    </row>
    <row r="179" spans="1:12" x14ac:dyDescent="0.25">
      <c r="A179" s="1" t="s">
        <v>142</v>
      </c>
      <c r="B179" s="1"/>
      <c r="C179" s="1"/>
      <c r="D179" s="1"/>
      <c r="E179" s="1"/>
      <c r="F179" s="1"/>
      <c r="G179" s="1"/>
      <c r="H179" s="1"/>
      <c r="I179" s="1"/>
      <c r="J179" s="1"/>
      <c r="K179" s="1"/>
      <c r="L179" s="1"/>
    </row>
    <row r="180" spans="1:12" x14ac:dyDescent="0.25">
      <c r="A180" s="1"/>
      <c r="B180" s="1"/>
      <c r="C180" s="1"/>
      <c r="D180" s="1"/>
      <c r="E180" s="1"/>
      <c r="F180" s="1"/>
      <c r="G180" s="1"/>
      <c r="H180" s="1"/>
      <c r="I180" s="1"/>
      <c r="J180" s="1"/>
      <c r="K180" s="1"/>
      <c r="L180" s="1"/>
    </row>
    <row r="181" spans="1:12" x14ac:dyDescent="0.25">
      <c r="A181" s="1" t="s">
        <v>143</v>
      </c>
      <c r="B181" s="1"/>
      <c r="C181" s="1"/>
      <c r="D181" s="1"/>
      <c r="E181" s="1"/>
      <c r="F181" s="1"/>
      <c r="G181" s="1"/>
      <c r="H181" s="1"/>
      <c r="I181" s="1"/>
      <c r="J181" s="1"/>
      <c r="K181" s="1"/>
      <c r="L181" s="1"/>
    </row>
    <row r="182" spans="1:12" x14ac:dyDescent="0.25">
      <c r="A182" s="1" t="s">
        <v>144</v>
      </c>
      <c r="B182" s="1"/>
      <c r="C182" s="1"/>
      <c r="D182" s="1"/>
      <c r="E182" s="1"/>
      <c r="F182" s="1"/>
      <c r="G182" s="1"/>
      <c r="H182" s="1"/>
      <c r="I182" s="1"/>
      <c r="J182" s="1"/>
      <c r="K182" s="1"/>
      <c r="L182" s="1"/>
    </row>
    <row r="183" spans="1:12" x14ac:dyDescent="0.25">
      <c r="A183" s="1"/>
      <c r="B183" s="1"/>
      <c r="C183" s="1"/>
      <c r="D183" s="1"/>
      <c r="E183" s="1"/>
      <c r="F183" s="1"/>
      <c r="G183" s="1"/>
      <c r="H183" s="1"/>
      <c r="I183" s="1"/>
      <c r="J183" s="1"/>
      <c r="K183" s="1"/>
      <c r="L183" s="1"/>
    </row>
    <row r="184" spans="1:12" x14ac:dyDescent="0.25">
      <c r="A184" s="1"/>
      <c r="B184" s="1"/>
      <c r="C184" s="1"/>
      <c r="D184" s="1"/>
      <c r="E184" s="1"/>
      <c r="F184" s="1"/>
      <c r="G184" s="1"/>
      <c r="H184" s="1"/>
      <c r="I184" s="1"/>
      <c r="J184" s="1"/>
      <c r="K184" s="1"/>
      <c r="L184" s="1"/>
    </row>
    <row r="185" spans="1:12" x14ac:dyDescent="0.25">
      <c r="A185" s="1"/>
      <c r="B185" s="1"/>
      <c r="C185" s="1"/>
      <c r="D185" s="1"/>
      <c r="E185" s="1"/>
      <c r="F185" s="1"/>
      <c r="G185" s="1"/>
      <c r="H185" s="1"/>
      <c r="I185" s="1"/>
      <c r="J185" s="1"/>
      <c r="K185" s="1"/>
      <c r="L185" s="1"/>
    </row>
    <row r="186" spans="1:12" x14ac:dyDescent="0.25">
      <c r="A186" s="1"/>
      <c r="B186" s="1"/>
      <c r="C186" s="1"/>
      <c r="D186" s="1"/>
      <c r="E186" s="1"/>
      <c r="F186" s="1"/>
      <c r="G186" s="1"/>
      <c r="H186" s="1"/>
      <c r="I186" s="1"/>
      <c r="J186" s="1"/>
      <c r="K186" s="1"/>
      <c r="L186" s="1"/>
    </row>
  </sheetData>
  <mergeCells count="3">
    <mergeCell ref="A1:L1"/>
    <mergeCell ref="F2:I2"/>
    <mergeCell ref="J2:L2"/>
  </mergeCells>
  <printOptions horizontalCentered="1"/>
  <pageMargins left="0.55118110236220497" right="0.22" top="0.59055118110236204" bottom="0.59055118110236204" header="0.31496062992126" footer="0.31496062992126"/>
  <pageSetup paperSize="9" fitToHeight="2" orientation="portrait" r:id="rId1"/>
  <rowBreaks count="1" manualBreakCount="1">
    <brk id="169" max="16383" man="1"/>
  </rowBreak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pageSetUpPr fitToPage="1"/>
  </sheetPr>
  <dimension ref="A1:L186"/>
  <sheetViews>
    <sheetView showGridLines="0" workbookViewId="0">
      <selection sqref="A1:L1"/>
    </sheetView>
  </sheetViews>
  <sheetFormatPr defaultRowHeight="12.5" x14ac:dyDescent="0.25"/>
  <cols>
    <col min="1" max="1" width="40.7265625" customWidth="1"/>
    <col min="2" max="2" width="3.453125" bestFit="1" customWidth="1"/>
    <col min="3" max="12" width="11.7265625" customWidth="1"/>
  </cols>
  <sheetData>
    <row r="1" spans="1:12" ht="38.5" customHeight="1" x14ac:dyDescent="0.3">
      <c r="A1" s="86" t="s">
        <v>110</v>
      </c>
      <c r="B1" s="86"/>
      <c r="C1" s="86"/>
      <c r="D1" s="86"/>
      <c r="E1" s="86"/>
      <c r="F1" s="86"/>
      <c r="G1" s="86"/>
      <c r="H1" s="86"/>
      <c r="I1" s="86"/>
      <c r="J1" s="86"/>
      <c r="K1" s="86"/>
      <c r="L1" s="86"/>
    </row>
    <row r="2" spans="1:12" ht="25" customHeight="1" x14ac:dyDescent="0.25">
      <c r="A2" s="3" t="s">
        <v>1</v>
      </c>
      <c r="B2" s="4" t="s">
        <v>2</v>
      </c>
      <c r="C2" s="5" t="s">
        <v>3</v>
      </c>
      <c r="D2" s="5" t="s">
        <v>4</v>
      </c>
      <c r="E2" s="6" t="s">
        <v>5</v>
      </c>
      <c r="F2" s="87" t="s">
        <v>6</v>
      </c>
      <c r="G2" s="88"/>
      <c r="H2" s="88"/>
      <c r="I2" s="89"/>
      <c r="J2" s="90" t="s">
        <v>7</v>
      </c>
      <c r="K2" s="91"/>
      <c r="L2" s="92"/>
    </row>
    <row r="3" spans="1:12" ht="25" customHeight="1" x14ac:dyDescent="0.25">
      <c r="A3" s="7" t="s">
        <v>8</v>
      </c>
      <c r="B3" s="8" t="s">
        <v>9</v>
      </c>
      <c r="C3" s="9" t="s">
        <v>10</v>
      </c>
      <c r="D3" s="9" t="s">
        <v>10</v>
      </c>
      <c r="E3" s="10" t="s">
        <v>10</v>
      </c>
      <c r="F3" s="11" t="s">
        <v>11</v>
      </c>
      <c r="G3" s="9" t="s">
        <v>12</v>
      </c>
      <c r="H3" s="9" t="s">
        <v>13</v>
      </c>
      <c r="I3" s="10" t="s">
        <v>14</v>
      </c>
      <c r="J3" s="11" t="s">
        <v>15</v>
      </c>
      <c r="K3" s="9" t="s">
        <v>16</v>
      </c>
      <c r="L3" s="10" t="s">
        <v>17</v>
      </c>
    </row>
    <row r="4" spans="1:12" ht="5.15" customHeight="1" x14ac:dyDescent="0.25">
      <c r="A4" s="12" t="s">
        <v>9</v>
      </c>
      <c r="B4" s="13"/>
      <c r="C4" s="14"/>
      <c r="D4" s="14"/>
      <c r="E4" s="15"/>
      <c r="F4" s="16"/>
      <c r="G4" s="14"/>
      <c r="H4" s="17"/>
      <c r="I4" s="18"/>
      <c r="J4" s="19"/>
      <c r="K4" s="14"/>
      <c r="L4" s="17"/>
    </row>
    <row r="5" spans="1:12" x14ac:dyDescent="0.25">
      <c r="A5" s="12" t="s">
        <v>18</v>
      </c>
      <c r="B5" s="20" t="s">
        <v>19</v>
      </c>
      <c r="C5" s="21"/>
      <c r="D5" s="21"/>
      <c r="E5" s="22"/>
      <c r="F5" s="23"/>
      <c r="G5" s="21"/>
      <c r="H5" s="24"/>
      <c r="I5" s="25"/>
      <c r="J5" s="26"/>
      <c r="K5" s="21"/>
      <c r="L5" s="24"/>
    </row>
    <row r="6" spans="1:12" x14ac:dyDescent="0.25">
      <c r="A6" s="12" t="s">
        <v>20</v>
      </c>
      <c r="B6" s="20" t="s">
        <v>19</v>
      </c>
      <c r="C6" s="27"/>
      <c r="D6" s="27"/>
      <c r="E6" s="28"/>
      <c r="F6" s="29"/>
      <c r="G6" s="27"/>
      <c r="H6" s="30"/>
      <c r="I6" s="31"/>
      <c r="J6" s="29"/>
      <c r="K6" s="27"/>
      <c r="L6" s="30"/>
    </row>
    <row r="7" spans="1:12" x14ac:dyDescent="0.25">
      <c r="A7" s="12" t="s">
        <v>21</v>
      </c>
      <c r="B7" s="20" t="s">
        <v>22</v>
      </c>
      <c r="C7" s="27"/>
      <c r="D7" s="27"/>
      <c r="E7" s="30"/>
      <c r="F7" s="32"/>
      <c r="G7" s="27"/>
      <c r="H7" s="30"/>
      <c r="I7" s="33"/>
      <c r="J7" s="32"/>
      <c r="K7" s="27"/>
      <c r="L7" s="30"/>
    </row>
    <row r="8" spans="1:12" x14ac:dyDescent="0.25">
      <c r="A8" s="34" t="s">
        <v>23</v>
      </c>
      <c r="B8" s="20" t="s">
        <v>19</v>
      </c>
      <c r="C8" s="35">
        <v>43954435</v>
      </c>
      <c r="D8" s="35">
        <v>39620402</v>
      </c>
      <c r="E8" s="36">
        <v>48602256</v>
      </c>
      <c r="F8" s="37">
        <v>54002002</v>
      </c>
      <c r="G8" s="35">
        <v>54002002</v>
      </c>
      <c r="H8" s="36">
        <v>54002002</v>
      </c>
      <c r="I8" s="38">
        <v>17689323</v>
      </c>
      <c r="J8" s="37">
        <v>0</v>
      </c>
      <c r="K8" s="35">
        <v>0</v>
      </c>
      <c r="L8" s="36">
        <v>0</v>
      </c>
    </row>
    <row r="9" spans="1:12" ht="22.5" customHeight="1" x14ac:dyDescent="0.25">
      <c r="A9" s="39" t="s">
        <v>24</v>
      </c>
      <c r="B9" s="20" t="s">
        <v>19</v>
      </c>
      <c r="C9" s="35">
        <v>-4534562</v>
      </c>
      <c r="D9" s="35">
        <v>0</v>
      </c>
      <c r="E9" s="36">
        <v>-3680838</v>
      </c>
      <c r="F9" s="37">
        <v>-9582551</v>
      </c>
      <c r="G9" s="35">
        <v>-9582551</v>
      </c>
      <c r="H9" s="36">
        <v>-9582551</v>
      </c>
      <c r="I9" s="38">
        <v>-1945396</v>
      </c>
      <c r="J9" s="37">
        <v>0</v>
      </c>
      <c r="K9" s="35">
        <v>0</v>
      </c>
      <c r="L9" s="36">
        <v>0</v>
      </c>
    </row>
    <row r="10" spans="1:12" x14ac:dyDescent="0.25">
      <c r="A10" s="40" t="s">
        <v>25</v>
      </c>
      <c r="B10" s="20" t="s">
        <v>19</v>
      </c>
      <c r="C10" s="41">
        <f>C8+C9</f>
        <v>39419873</v>
      </c>
      <c r="D10" s="41">
        <f t="shared" ref="D10:L10" si="0">D8+D9</f>
        <v>39620402</v>
      </c>
      <c r="E10" s="42">
        <f t="shared" si="0"/>
        <v>44921418</v>
      </c>
      <c r="F10" s="43">
        <f t="shared" si="0"/>
        <v>44419451</v>
      </c>
      <c r="G10" s="41">
        <f t="shared" si="0"/>
        <v>44419451</v>
      </c>
      <c r="H10" s="42">
        <f t="shared" si="0"/>
        <v>44419451</v>
      </c>
      <c r="I10" s="44">
        <f t="shared" si="0"/>
        <v>15743927</v>
      </c>
      <c r="J10" s="45">
        <f t="shared" si="0"/>
        <v>0</v>
      </c>
      <c r="K10" s="41">
        <f t="shared" si="0"/>
        <v>0</v>
      </c>
      <c r="L10" s="42">
        <f t="shared" si="0"/>
        <v>0</v>
      </c>
    </row>
    <row r="11" spans="1:12" ht="5.15" customHeight="1" x14ac:dyDescent="0.25">
      <c r="A11" s="34" t="s">
        <v>19</v>
      </c>
      <c r="B11" s="20" t="s">
        <v>19</v>
      </c>
      <c r="C11" s="35"/>
      <c r="D11" s="35"/>
      <c r="E11" s="36"/>
      <c r="F11" s="37"/>
      <c r="G11" s="35"/>
      <c r="H11" s="36"/>
      <c r="I11" s="38"/>
      <c r="J11" s="37"/>
      <c r="K11" s="35"/>
      <c r="L11" s="36"/>
    </row>
    <row r="12" spans="1:12" x14ac:dyDescent="0.25">
      <c r="A12" s="12" t="s">
        <v>26</v>
      </c>
      <c r="B12" s="20" t="s">
        <v>19</v>
      </c>
      <c r="C12" s="35"/>
      <c r="D12" s="35"/>
      <c r="E12" s="36"/>
      <c r="F12" s="37"/>
      <c r="G12" s="35"/>
      <c r="H12" s="36"/>
      <c r="I12" s="38"/>
      <c r="J12" s="37"/>
      <c r="K12" s="35"/>
      <c r="L12" s="36"/>
    </row>
    <row r="13" spans="1:12" x14ac:dyDescent="0.25">
      <c r="A13" s="12" t="s">
        <v>27</v>
      </c>
      <c r="B13" s="20" t="s">
        <v>22</v>
      </c>
      <c r="C13" s="35"/>
      <c r="D13" s="35"/>
      <c r="E13" s="36"/>
      <c r="F13" s="37"/>
      <c r="G13" s="35"/>
      <c r="H13" s="36"/>
      <c r="I13" s="38"/>
      <c r="J13" s="37"/>
      <c r="K13" s="35"/>
      <c r="L13" s="36"/>
    </row>
    <row r="14" spans="1:12" x14ac:dyDescent="0.25">
      <c r="A14" s="34" t="s">
        <v>28</v>
      </c>
      <c r="B14" s="20" t="s">
        <v>19</v>
      </c>
      <c r="C14" s="35">
        <v>88826467</v>
      </c>
      <c r="D14" s="35">
        <v>91305050</v>
      </c>
      <c r="E14" s="36">
        <v>91781385</v>
      </c>
      <c r="F14" s="37">
        <v>133761512</v>
      </c>
      <c r="G14" s="35">
        <v>130229512</v>
      </c>
      <c r="H14" s="36">
        <v>130229512</v>
      </c>
      <c r="I14" s="38">
        <v>44875861</v>
      </c>
      <c r="J14" s="37">
        <v>0</v>
      </c>
      <c r="K14" s="35">
        <v>0</v>
      </c>
      <c r="L14" s="36">
        <v>0</v>
      </c>
    </row>
    <row r="15" spans="1:12" ht="22.5" customHeight="1" x14ac:dyDescent="0.25">
      <c r="A15" s="39" t="s">
        <v>29</v>
      </c>
      <c r="B15" s="20" t="s">
        <v>19</v>
      </c>
      <c r="C15" s="35">
        <v>-720735</v>
      </c>
      <c r="D15" s="35">
        <v>-2548988</v>
      </c>
      <c r="E15" s="36">
        <v>-292701</v>
      </c>
      <c r="F15" s="37">
        <v>-3350994</v>
      </c>
      <c r="G15" s="35">
        <v>-3350994</v>
      </c>
      <c r="H15" s="36">
        <v>-3350994</v>
      </c>
      <c r="I15" s="38">
        <v>-122999</v>
      </c>
      <c r="J15" s="37">
        <v>0</v>
      </c>
      <c r="K15" s="35">
        <v>0</v>
      </c>
      <c r="L15" s="36">
        <v>0</v>
      </c>
    </row>
    <row r="16" spans="1:12" ht="22.5" customHeight="1" x14ac:dyDescent="0.25">
      <c r="A16" s="46" t="s">
        <v>30</v>
      </c>
      <c r="B16" s="20" t="s">
        <v>19</v>
      </c>
      <c r="C16" s="35">
        <v>0</v>
      </c>
      <c r="D16" s="35">
        <v>0</v>
      </c>
      <c r="E16" s="36">
        <v>0</v>
      </c>
      <c r="F16" s="37">
        <v>0</v>
      </c>
      <c r="G16" s="35">
        <v>0</v>
      </c>
      <c r="H16" s="36">
        <v>0</v>
      </c>
      <c r="I16" s="38">
        <v>0</v>
      </c>
      <c r="J16" s="37">
        <v>0</v>
      </c>
      <c r="K16" s="35">
        <v>0</v>
      </c>
      <c r="L16" s="36">
        <v>0</v>
      </c>
    </row>
    <row r="17" spans="1:12" x14ac:dyDescent="0.25">
      <c r="A17" s="40" t="s">
        <v>31</v>
      </c>
      <c r="B17" s="20" t="s">
        <v>19</v>
      </c>
      <c r="C17" s="41">
        <f>C14+C15+C16</f>
        <v>88105732</v>
      </c>
      <c r="D17" s="41">
        <f t="shared" ref="D17:L17" si="1">D14+D15+D16</f>
        <v>88756062</v>
      </c>
      <c r="E17" s="42">
        <f t="shared" si="1"/>
        <v>91488684</v>
      </c>
      <c r="F17" s="43">
        <f t="shared" si="1"/>
        <v>130410518</v>
      </c>
      <c r="G17" s="41">
        <f t="shared" si="1"/>
        <v>126878518</v>
      </c>
      <c r="H17" s="42">
        <f t="shared" si="1"/>
        <v>126878518</v>
      </c>
      <c r="I17" s="44">
        <f t="shared" si="1"/>
        <v>44752862</v>
      </c>
      <c r="J17" s="45">
        <f t="shared" si="1"/>
        <v>0</v>
      </c>
      <c r="K17" s="41">
        <f t="shared" si="1"/>
        <v>0</v>
      </c>
      <c r="L17" s="42">
        <f t="shared" si="1"/>
        <v>0</v>
      </c>
    </row>
    <row r="18" spans="1:12" ht="5.15" customHeight="1" x14ac:dyDescent="0.25">
      <c r="A18" s="1" t="s">
        <v>19</v>
      </c>
      <c r="B18" s="20" t="s">
        <v>19</v>
      </c>
      <c r="C18" s="35"/>
      <c r="D18" s="35"/>
      <c r="E18" s="36"/>
      <c r="F18" s="37"/>
      <c r="G18" s="35"/>
      <c r="H18" s="36"/>
      <c r="I18" s="38"/>
      <c r="J18" s="37"/>
      <c r="K18" s="35"/>
      <c r="L18" s="36"/>
    </row>
    <row r="19" spans="1:12" x14ac:dyDescent="0.25">
      <c r="A19" s="47" t="s">
        <v>32</v>
      </c>
      <c r="B19" s="20" t="s">
        <v>22</v>
      </c>
      <c r="C19" s="35"/>
      <c r="D19" s="35"/>
      <c r="E19" s="36"/>
      <c r="F19" s="37"/>
      <c r="G19" s="35"/>
      <c r="H19" s="36"/>
      <c r="I19" s="38"/>
      <c r="J19" s="37"/>
      <c r="K19" s="35"/>
      <c r="L19" s="36"/>
    </row>
    <row r="20" spans="1:12" x14ac:dyDescent="0.25">
      <c r="A20" s="34" t="s">
        <v>33</v>
      </c>
      <c r="B20" s="20" t="s">
        <v>19</v>
      </c>
      <c r="C20" s="35">
        <v>36133944</v>
      </c>
      <c r="D20" s="35">
        <v>38610258</v>
      </c>
      <c r="E20" s="36">
        <v>55837552</v>
      </c>
      <c r="F20" s="37">
        <v>42115271</v>
      </c>
      <c r="G20" s="35">
        <v>42115271</v>
      </c>
      <c r="H20" s="36">
        <v>42115271</v>
      </c>
      <c r="I20" s="38">
        <v>-188807496</v>
      </c>
      <c r="J20" s="37">
        <v>0</v>
      </c>
      <c r="K20" s="35">
        <v>0</v>
      </c>
      <c r="L20" s="36">
        <v>0</v>
      </c>
    </row>
    <row r="21" spans="1:12" ht="22.5" customHeight="1" x14ac:dyDescent="0.25">
      <c r="A21" s="39" t="s">
        <v>34</v>
      </c>
      <c r="B21" s="20" t="s">
        <v>19</v>
      </c>
      <c r="C21" s="35">
        <v>-4216474</v>
      </c>
      <c r="D21" s="35">
        <v>-4118533</v>
      </c>
      <c r="E21" s="36">
        <v>-4454313</v>
      </c>
      <c r="F21" s="48">
        <v>-4515789</v>
      </c>
      <c r="G21" s="35">
        <v>-4515789</v>
      </c>
      <c r="H21" s="36">
        <v>-4515789</v>
      </c>
      <c r="I21" s="38">
        <v>-1815313</v>
      </c>
      <c r="J21" s="37">
        <v>0</v>
      </c>
      <c r="K21" s="35">
        <v>0</v>
      </c>
      <c r="L21" s="36">
        <v>0</v>
      </c>
    </row>
    <row r="22" spans="1:12" ht="22.5" customHeight="1" x14ac:dyDescent="0.25">
      <c r="A22" s="46" t="s">
        <v>35</v>
      </c>
      <c r="B22" s="20" t="s">
        <v>19</v>
      </c>
      <c r="C22" s="35">
        <v>0</v>
      </c>
      <c r="D22" s="35">
        <v>0</v>
      </c>
      <c r="E22" s="36">
        <v>0</v>
      </c>
      <c r="F22" s="37">
        <v>0</v>
      </c>
      <c r="G22" s="35">
        <v>0</v>
      </c>
      <c r="H22" s="49">
        <v>0</v>
      </c>
      <c r="I22" s="38">
        <v>0</v>
      </c>
      <c r="J22" s="37">
        <v>0</v>
      </c>
      <c r="K22" s="35">
        <v>0</v>
      </c>
      <c r="L22" s="36">
        <v>0</v>
      </c>
    </row>
    <row r="23" spans="1:12" x14ac:dyDescent="0.25">
      <c r="A23" s="40" t="s">
        <v>36</v>
      </c>
      <c r="B23" s="50" t="s">
        <v>19</v>
      </c>
      <c r="C23" s="41">
        <f>C20+C21+C22</f>
        <v>31917470</v>
      </c>
      <c r="D23" s="41">
        <f t="shared" ref="D23:L23" si="2">D20+D21+D22</f>
        <v>34491725</v>
      </c>
      <c r="E23" s="42">
        <f t="shared" si="2"/>
        <v>51383239</v>
      </c>
      <c r="F23" s="43">
        <f t="shared" si="2"/>
        <v>37599482</v>
      </c>
      <c r="G23" s="41">
        <f t="shared" si="2"/>
        <v>37599482</v>
      </c>
      <c r="H23" s="42">
        <f t="shared" si="2"/>
        <v>37599482</v>
      </c>
      <c r="I23" s="44">
        <f t="shared" si="2"/>
        <v>-190622809</v>
      </c>
      <c r="J23" s="45">
        <f t="shared" si="2"/>
        <v>0</v>
      </c>
      <c r="K23" s="41">
        <f t="shared" si="2"/>
        <v>0</v>
      </c>
      <c r="L23" s="42">
        <f t="shared" si="2"/>
        <v>0</v>
      </c>
    </row>
    <row r="24" spans="1:12" ht="5.15" customHeight="1" x14ac:dyDescent="0.25">
      <c r="A24" s="51" t="s">
        <v>19</v>
      </c>
      <c r="B24" s="20" t="s">
        <v>19</v>
      </c>
      <c r="C24" s="35"/>
      <c r="D24" s="35"/>
      <c r="E24" s="36"/>
      <c r="F24" s="48"/>
      <c r="G24" s="35"/>
      <c r="H24" s="52"/>
      <c r="I24" s="38"/>
      <c r="J24" s="37"/>
      <c r="K24" s="35"/>
      <c r="L24" s="36"/>
    </row>
    <row r="25" spans="1:12" x14ac:dyDescent="0.25">
      <c r="A25" s="47" t="s">
        <v>37</v>
      </c>
      <c r="B25" s="53" t="s">
        <v>22</v>
      </c>
      <c r="C25" s="35"/>
      <c r="D25" s="35"/>
      <c r="E25" s="36"/>
      <c r="F25" s="48"/>
      <c r="G25" s="35"/>
      <c r="H25" s="52"/>
      <c r="I25" s="38"/>
      <c r="J25" s="37"/>
      <c r="K25" s="35"/>
      <c r="L25" s="36"/>
    </row>
    <row r="26" spans="1:12" x14ac:dyDescent="0.25">
      <c r="A26" s="34" t="s">
        <v>38</v>
      </c>
      <c r="B26" s="20" t="s">
        <v>19</v>
      </c>
      <c r="C26" s="35">
        <v>21008230</v>
      </c>
      <c r="D26" s="35">
        <v>15121912</v>
      </c>
      <c r="E26" s="36">
        <v>23761022</v>
      </c>
      <c r="F26" s="48">
        <v>25846608</v>
      </c>
      <c r="G26" s="35">
        <v>25846608</v>
      </c>
      <c r="H26" s="52">
        <v>25846608</v>
      </c>
      <c r="I26" s="38">
        <v>10446481</v>
      </c>
      <c r="J26" s="37">
        <v>0</v>
      </c>
      <c r="K26" s="35">
        <v>0</v>
      </c>
      <c r="L26" s="36">
        <v>0</v>
      </c>
    </row>
    <row r="27" spans="1:12" ht="22.5" customHeight="1" x14ac:dyDescent="0.25">
      <c r="A27" s="39" t="s">
        <v>39</v>
      </c>
      <c r="B27" s="20" t="s">
        <v>19</v>
      </c>
      <c r="C27" s="35">
        <v>-7204961</v>
      </c>
      <c r="D27" s="35">
        <v>0</v>
      </c>
      <c r="E27" s="36">
        <v>-7784514</v>
      </c>
      <c r="F27" s="37">
        <v>-11304784</v>
      </c>
      <c r="G27" s="35">
        <v>-11304784</v>
      </c>
      <c r="H27" s="36">
        <v>-11304784</v>
      </c>
      <c r="I27" s="38">
        <v>-2980265</v>
      </c>
      <c r="J27" s="37">
        <v>0</v>
      </c>
      <c r="K27" s="35">
        <v>0</v>
      </c>
      <c r="L27" s="36">
        <v>0</v>
      </c>
    </row>
    <row r="28" spans="1:12" ht="22.5" customHeight="1" x14ac:dyDescent="0.25">
      <c r="A28" s="46" t="s">
        <v>40</v>
      </c>
      <c r="B28" s="20" t="s">
        <v>19</v>
      </c>
      <c r="C28" s="35">
        <v>0</v>
      </c>
      <c r="D28" s="35">
        <v>0</v>
      </c>
      <c r="E28" s="36">
        <v>0</v>
      </c>
      <c r="F28" s="37">
        <v>0</v>
      </c>
      <c r="G28" s="35">
        <v>0</v>
      </c>
      <c r="H28" s="36">
        <v>0</v>
      </c>
      <c r="I28" s="38">
        <v>0</v>
      </c>
      <c r="J28" s="37">
        <v>0</v>
      </c>
      <c r="K28" s="35">
        <v>0</v>
      </c>
      <c r="L28" s="36">
        <v>0</v>
      </c>
    </row>
    <row r="29" spans="1:12" x14ac:dyDescent="0.25">
      <c r="A29" s="40" t="s">
        <v>41</v>
      </c>
      <c r="B29" s="20" t="s">
        <v>19</v>
      </c>
      <c r="C29" s="41">
        <f>C26+C27+C28</f>
        <v>13803269</v>
      </c>
      <c r="D29" s="41">
        <f t="shared" ref="D29:L29" si="3">D26+D27+D28</f>
        <v>15121912</v>
      </c>
      <c r="E29" s="42">
        <f t="shared" si="3"/>
        <v>15976508</v>
      </c>
      <c r="F29" s="43">
        <f t="shared" si="3"/>
        <v>14541824</v>
      </c>
      <c r="G29" s="41">
        <f t="shared" si="3"/>
        <v>14541824</v>
      </c>
      <c r="H29" s="42">
        <f t="shared" si="3"/>
        <v>14541824</v>
      </c>
      <c r="I29" s="44">
        <f t="shared" si="3"/>
        <v>7466216</v>
      </c>
      <c r="J29" s="45">
        <f t="shared" si="3"/>
        <v>0</v>
      </c>
      <c r="K29" s="41">
        <f t="shared" si="3"/>
        <v>0</v>
      </c>
      <c r="L29" s="42">
        <f t="shared" si="3"/>
        <v>0</v>
      </c>
    </row>
    <row r="30" spans="1:12" ht="5.15" customHeight="1" x14ac:dyDescent="0.25">
      <c r="A30" s="51" t="s">
        <v>19</v>
      </c>
      <c r="B30" s="20" t="s">
        <v>19</v>
      </c>
      <c r="C30" s="35"/>
      <c r="D30" s="35"/>
      <c r="E30" s="36"/>
      <c r="F30" s="37"/>
      <c r="G30" s="35"/>
      <c r="H30" s="36"/>
      <c r="I30" s="38"/>
      <c r="J30" s="37"/>
      <c r="K30" s="35"/>
      <c r="L30" s="36"/>
    </row>
    <row r="31" spans="1:12" x14ac:dyDescent="0.25">
      <c r="A31" s="12" t="s">
        <v>42</v>
      </c>
      <c r="B31" s="20" t="s">
        <v>22</v>
      </c>
      <c r="C31" s="35"/>
      <c r="D31" s="35"/>
      <c r="E31" s="36"/>
      <c r="F31" s="48"/>
      <c r="G31" s="35"/>
      <c r="H31" s="52"/>
      <c r="I31" s="38"/>
      <c r="J31" s="37"/>
      <c r="K31" s="35"/>
      <c r="L31" s="36"/>
    </row>
    <row r="32" spans="1:12" x14ac:dyDescent="0.25">
      <c r="A32" s="34" t="s">
        <v>43</v>
      </c>
      <c r="B32" s="20" t="s">
        <v>19</v>
      </c>
      <c r="C32" s="35">
        <v>11753106</v>
      </c>
      <c r="D32" s="35">
        <v>7572333</v>
      </c>
      <c r="E32" s="36">
        <v>13114902</v>
      </c>
      <c r="F32" s="48">
        <v>15040382</v>
      </c>
      <c r="G32" s="35">
        <v>15040382</v>
      </c>
      <c r="H32" s="52">
        <v>15040382</v>
      </c>
      <c r="I32" s="38">
        <v>5770799</v>
      </c>
      <c r="J32" s="37">
        <v>0</v>
      </c>
      <c r="K32" s="35">
        <v>0</v>
      </c>
      <c r="L32" s="36">
        <v>0</v>
      </c>
    </row>
    <row r="33" spans="1:12" x14ac:dyDescent="0.25">
      <c r="A33" s="34" t="s">
        <v>44</v>
      </c>
      <c r="B33" s="20" t="s">
        <v>19</v>
      </c>
      <c r="C33" s="35">
        <v>0</v>
      </c>
      <c r="D33" s="35">
        <v>0</v>
      </c>
      <c r="E33" s="36">
        <v>0</v>
      </c>
      <c r="F33" s="48">
        <v>0</v>
      </c>
      <c r="G33" s="35">
        <v>0</v>
      </c>
      <c r="H33" s="52">
        <v>0</v>
      </c>
      <c r="I33" s="38">
        <v>0</v>
      </c>
      <c r="J33" s="37">
        <v>0</v>
      </c>
      <c r="K33" s="35">
        <v>0</v>
      </c>
      <c r="L33" s="36">
        <v>0</v>
      </c>
    </row>
    <row r="34" spans="1:12" ht="22.5" customHeight="1" x14ac:dyDescent="0.25">
      <c r="A34" s="39" t="s">
        <v>45</v>
      </c>
      <c r="B34" s="20" t="s">
        <v>19</v>
      </c>
      <c r="C34" s="35">
        <v>-4877322</v>
      </c>
      <c r="D34" s="35">
        <v>0</v>
      </c>
      <c r="E34" s="36">
        <v>-5108618</v>
      </c>
      <c r="F34" s="48">
        <v>-7762164</v>
      </c>
      <c r="G34" s="35">
        <v>-7762164</v>
      </c>
      <c r="H34" s="52">
        <v>-7762164</v>
      </c>
      <c r="I34" s="38">
        <v>-1950976</v>
      </c>
      <c r="J34" s="37">
        <v>0</v>
      </c>
      <c r="K34" s="35">
        <v>0</v>
      </c>
      <c r="L34" s="36">
        <v>0</v>
      </c>
    </row>
    <row r="35" spans="1:12" ht="22.5" customHeight="1" x14ac:dyDescent="0.25">
      <c r="A35" s="46" t="s">
        <v>46</v>
      </c>
      <c r="B35" s="20" t="s">
        <v>19</v>
      </c>
      <c r="C35" s="35">
        <v>0</v>
      </c>
      <c r="D35" s="35">
        <v>0</v>
      </c>
      <c r="E35" s="36">
        <v>0</v>
      </c>
      <c r="F35" s="48">
        <v>0</v>
      </c>
      <c r="G35" s="35">
        <v>0</v>
      </c>
      <c r="H35" s="52">
        <v>0</v>
      </c>
      <c r="I35" s="38">
        <v>0</v>
      </c>
      <c r="J35" s="37">
        <v>0</v>
      </c>
      <c r="K35" s="35">
        <v>0</v>
      </c>
      <c r="L35" s="36">
        <v>0</v>
      </c>
    </row>
    <row r="36" spans="1:12" x14ac:dyDescent="0.25">
      <c r="A36" s="40" t="s">
        <v>47</v>
      </c>
      <c r="B36" s="20" t="s">
        <v>19</v>
      </c>
      <c r="C36" s="41">
        <f>C32+C33+C34+C35</f>
        <v>6875784</v>
      </c>
      <c r="D36" s="41">
        <f t="shared" ref="D36:L36" si="4">D32+D33+D34+D35</f>
        <v>7572333</v>
      </c>
      <c r="E36" s="42">
        <f t="shared" si="4"/>
        <v>8006284</v>
      </c>
      <c r="F36" s="43">
        <f t="shared" si="4"/>
        <v>7278218</v>
      </c>
      <c r="G36" s="41">
        <f t="shared" si="4"/>
        <v>7278218</v>
      </c>
      <c r="H36" s="42">
        <f t="shared" si="4"/>
        <v>7278218</v>
      </c>
      <c r="I36" s="44">
        <f t="shared" si="4"/>
        <v>3819823</v>
      </c>
      <c r="J36" s="45">
        <f t="shared" si="4"/>
        <v>0</v>
      </c>
      <c r="K36" s="41">
        <f t="shared" si="4"/>
        <v>0</v>
      </c>
      <c r="L36" s="42">
        <f t="shared" si="4"/>
        <v>0</v>
      </c>
    </row>
    <row r="37" spans="1:12" ht="5.15" customHeight="1" x14ac:dyDescent="0.25">
      <c r="A37" s="54" t="s">
        <v>19</v>
      </c>
      <c r="B37" s="20" t="s">
        <v>19</v>
      </c>
      <c r="C37" s="35"/>
      <c r="D37" s="35"/>
      <c r="E37" s="36"/>
      <c r="F37" s="48"/>
      <c r="G37" s="35"/>
      <c r="H37" s="52"/>
      <c r="I37" s="38"/>
      <c r="J37" s="37"/>
      <c r="K37" s="35"/>
      <c r="L37" s="36"/>
    </row>
    <row r="38" spans="1:12" ht="5.15" customHeight="1" x14ac:dyDescent="0.25">
      <c r="A38" s="12" t="s">
        <v>19</v>
      </c>
      <c r="B38" s="20" t="s">
        <v>19</v>
      </c>
      <c r="C38" s="35"/>
      <c r="D38" s="35"/>
      <c r="E38" s="36"/>
      <c r="F38" s="48"/>
      <c r="G38" s="35"/>
      <c r="H38" s="52"/>
      <c r="I38" s="38"/>
      <c r="J38" s="37"/>
      <c r="K38" s="35"/>
      <c r="L38" s="36"/>
    </row>
    <row r="39" spans="1:12" ht="1" customHeight="1" x14ac:dyDescent="0.25">
      <c r="A39" s="55" t="s">
        <v>19</v>
      </c>
      <c r="B39" s="20" t="s">
        <v>19</v>
      </c>
      <c r="C39" s="35"/>
      <c r="D39" s="35"/>
      <c r="E39" s="36"/>
      <c r="F39" s="48"/>
      <c r="G39" s="35"/>
      <c r="H39" s="52"/>
      <c r="I39" s="38"/>
      <c r="J39" s="37"/>
      <c r="K39" s="35"/>
      <c r="L39" s="36"/>
    </row>
    <row r="40" spans="1:12" ht="1" customHeight="1" x14ac:dyDescent="0.25">
      <c r="A40" s="55" t="s">
        <v>19</v>
      </c>
      <c r="B40" s="20" t="s">
        <v>19</v>
      </c>
      <c r="C40" s="35"/>
      <c r="D40" s="35"/>
      <c r="E40" s="36"/>
      <c r="F40" s="48"/>
      <c r="G40" s="35"/>
      <c r="H40" s="52"/>
      <c r="I40" s="38"/>
      <c r="J40" s="37"/>
      <c r="K40" s="35"/>
      <c r="L40" s="36"/>
    </row>
    <row r="41" spans="1:12" ht="1" customHeight="1" x14ac:dyDescent="0.25">
      <c r="A41" s="55" t="s">
        <v>19</v>
      </c>
      <c r="B41" s="20" t="s">
        <v>19</v>
      </c>
      <c r="C41" s="35"/>
      <c r="D41" s="35"/>
      <c r="E41" s="36"/>
      <c r="F41" s="48"/>
      <c r="G41" s="35"/>
      <c r="H41" s="52"/>
      <c r="I41" s="38"/>
      <c r="J41" s="37"/>
      <c r="K41" s="35"/>
      <c r="L41" s="36"/>
    </row>
    <row r="42" spans="1:12" ht="1" customHeight="1" x14ac:dyDescent="0.25">
      <c r="A42" s="34" t="s">
        <v>19</v>
      </c>
      <c r="B42" s="20" t="s">
        <v>19</v>
      </c>
      <c r="C42" s="35"/>
      <c r="D42" s="35"/>
      <c r="E42" s="36"/>
      <c r="F42" s="48"/>
      <c r="G42" s="35"/>
      <c r="H42" s="52"/>
      <c r="I42" s="38"/>
      <c r="J42" s="37"/>
      <c r="K42" s="35"/>
      <c r="L42" s="36"/>
    </row>
    <row r="43" spans="1:12" ht="1" customHeight="1" x14ac:dyDescent="0.25">
      <c r="A43" s="34" t="s">
        <v>19</v>
      </c>
      <c r="B43" s="20" t="s">
        <v>19</v>
      </c>
      <c r="C43" s="35"/>
      <c r="D43" s="35"/>
      <c r="E43" s="36"/>
      <c r="F43" s="48"/>
      <c r="G43" s="35"/>
      <c r="H43" s="52"/>
      <c r="I43" s="38"/>
      <c r="J43" s="37"/>
      <c r="K43" s="35"/>
      <c r="L43" s="36"/>
    </row>
    <row r="44" spans="1:12" ht="1" customHeight="1" x14ac:dyDescent="0.25">
      <c r="A44" s="34" t="s">
        <v>19</v>
      </c>
      <c r="B44" s="20" t="s">
        <v>19</v>
      </c>
      <c r="C44" s="35"/>
      <c r="D44" s="35"/>
      <c r="E44" s="36"/>
      <c r="F44" s="48"/>
      <c r="G44" s="35"/>
      <c r="H44" s="52"/>
      <c r="I44" s="38"/>
      <c r="J44" s="37"/>
      <c r="K44" s="35"/>
      <c r="L44" s="36"/>
    </row>
    <row r="45" spans="1:12" ht="1" customHeight="1" x14ac:dyDescent="0.25">
      <c r="A45" s="34" t="s">
        <v>19</v>
      </c>
      <c r="B45" s="20" t="s">
        <v>19</v>
      </c>
      <c r="C45" s="35"/>
      <c r="D45" s="35"/>
      <c r="E45" s="36"/>
      <c r="F45" s="48"/>
      <c r="G45" s="35"/>
      <c r="H45" s="52"/>
      <c r="I45" s="38"/>
      <c r="J45" s="37"/>
      <c r="K45" s="35"/>
      <c r="L45" s="36"/>
    </row>
    <row r="46" spans="1:12" ht="1" customHeight="1" x14ac:dyDescent="0.25">
      <c r="A46" s="34" t="s">
        <v>19</v>
      </c>
      <c r="B46" s="20" t="s">
        <v>19</v>
      </c>
      <c r="C46" s="35"/>
      <c r="D46" s="35"/>
      <c r="E46" s="36"/>
      <c r="F46" s="48"/>
      <c r="G46" s="35"/>
      <c r="H46" s="52"/>
      <c r="I46" s="38"/>
      <c r="J46" s="37"/>
      <c r="K46" s="35"/>
      <c r="L46" s="36"/>
    </row>
    <row r="47" spans="1:12" ht="1" customHeight="1" x14ac:dyDescent="0.25">
      <c r="A47" s="34" t="s">
        <v>19</v>
      </c>
      <c r="B47" s="20" t="s">
        <v>19</v>
      </c>
      <c r="C47" s="35"/>
      <c r="D47" s="35"/>
      <c r="E47" s="36"/>
      <c r="F47" s="48"/>
      <c r="G47" s="35"/>
      <c r="H47" s="52"/>
      <c r="I47" s="38"/>
      <c r="J47" s="37"/>
      <c r="K47" s="35"/>
      <c r="L47" s="36"/>
    </row>
    <row r="48" spans="1:12" ht="1" customHeight="1" x14ac:dyDescent="0.25">
      <c r="A48" s="34" t="s">
        <v>19</v>
      </c>
      <c r="B48" s="20" t="s">
        <v>19</v>
      </c>
      <c r="C48" s="35"/>
      <c r="D48" s="35"/>
      <c r="E48" s="36"/>
      <c r="F48" s="48"/>
      <c r="G48" s="35"/>
      <c r="H48" s="52"/>
      <c r="I48" s="38"/>
      <c r="J48" s="37"/>
      <c r="K48" s="35"/>
      <c r="L48" s="36"/>
    </row>
    <row r="49" spans="1:12" ht="5.15" customHeight="1" x14ac:dyDescent="0.25">
      <c r="A49" s="34" t="s">
        <v>19</v>
      </c>
      <c r="B49" s="20" t="s">
        <v>19</v>
      </c>
      <c r="C49" s="35"/>
      <c r="D49" s="35"/>
      <c r="E49" s="36"/>
      <c r="F49" s="48"/>
      <c r="G49" s="35"/>
      <c r="H49" s="52"/>
      <c r="I49" s="38"/>
      <c r="J49" s="37"/>
      <c r="K49" s="35"/>
      <c r="L49" s="36"/>
    </row>
    <row r="50" spans="1:12" ht="5.15" customHeight="1" x14ac:dyDescent="0.25">
      <c r="A50" s="34" t="s">
        <v>19</v>
      </c>
      <c r="B50" s="20" t="s">
        <v>19</v>
      </c>
      <c r="C50" s="35"/>
      <c r="D50" s="35"/>
      <c r="E50" s="36"/>
      <c r="F50" s="48"/>
      <c r="G50" s="35"/>
      <c r="H50" s="52"/>
      <c r="I50" s="38"/>
      <c r="J50" s="37"/>
      <c r="K50" s="35"/>
      <c r="L50" s="36"/>
    </row>
    <row r="51" spans="1:12" x14ac:dyDescent="0.25">
      <c r="A51" s="56" t="s">
        <v>48</v>
      </c>
      <c r="B51" s="20" t="s">
        <v>19</v>
      </c>
      <c r="C51" s="35"/>
      <c r="D51" s="35"/>
      <c r="E51" s="36"/>
      <c r="F51" s="48"/>
      <c r="G51" s="35"/>
      <c r="H51" s="52"/>
      <c r="I51" s="38"/>
      <c r="J51" s="37"/>
      <c r="K51" s="35"/>
      <c r="L51" s="36"/>
    </row>
    <row r="52" spans="1:12" x14ac:dyDescent="0.25">
      <c r="A52" s="12" t="s">
        <v>49</v>
      </c>
      <c r="B52" s="20" t="s">
        <v>19</v>
      </c>
      <c r="C52" s="35"/>
      <c r="D52" s="35"/>
      <c r="E52" s="36"/>
      <c r="F52" s="48"/>
      <c r="G52" s="35"/>
      <c r="H52" s="52"/>
      <c r="I52" s="38"/>
      <c r="J52" s="37"/>
      <c r="K52" s="35"/>
      <c r="L52" s="36"/>
    </row>
    <row r="53" spans="1:12" x14ac:dyDescent="0.25">
      <c r="A53" s="34" t="s">
        <v>50</v>
      </c>
      <c r="B53" s="20" t="s">
        <v>51</v>
      </c>
      <c r="C53" s="35">
        <v>63378890</v>
      </c>
      <c r="D53" s="35">
        <v>66032992</v>
      </c>
      <c r="E53" s="36">
        <v>67520265</v>
      </c>
      <c r="F53" s="48">
        <v>79755220</v>
      </c>
      <c r="G53" s="35">
        <v>79751650</v>
      </c>
      <c r="H53" s="52">
        <v>79751650</v>
      </c>
      <c r="I53" s="38">
        <v>3570</v>
      </c>
      <c r="J53" s="37">
        <v>0</v>
      </c>
      <c r="K53" s="35">
        <v>0</v>
      </c>
      <c r="L53" s="36">
        <v>0</v>
      </c>
    </row>
    <row r="54" spans="1:12" x14ac:dyDescent="0.25">
      <c r="A54" s="34" t="s">
        <v>52</v>
      </c>
      <c r="B54" s="20" t="s">
        <v>19</v>
      </c>
      <c r="C54" s="35">
        <v>11360096</v>
      </c>
      <c r="D54" s="35">
        <v>12012413</v>
      </c>
      <c r="E54" s="36">
        <v>12342061</v>
      </c>
      <c r="F54" s="48">
        <v>16361702</v>
      </c>
      <c r="G54" s="35">
        <v>16428239</v>
      </c>
      <c r="H54" s="52">
        <v>16428239</v>
      </c>
      <c r="I54" s="38">
        <v>0</v>
      </c>
      <c r="J54" s="37">
        <v>0</v>
      </c>
      <c r="K54" s="35">
        <v>0</v>
      </c>
      <c r="L54" s="36">
        <v>0</v>
      </c>
    </row>
    <row r="55" spans="1:12" x14ac:dyDescent="0.25">
      <c r="A55" s="34" t="s">
        <v>53</v>
      </c>
      <c r="B55" s="20" t="s">
        <v>19</v>
      </c>
      <c r="C55" s="35">
        <v>2962463</v>
      </c>
      <c r="D55" s="35">
        <v>3064352</v>
      </c>
      <c r="E55" s="36">
        <v>3349273</v>
      </c>
      <c r="F55" s="48">
        <v>2686878</v>
      </c>
      <c r="G55" s="35">
        <v>2686878</v>
      </c>
      <c r="H55" s="52">
        <v>2686878</v>
      </c>
      <c r="I55" s="38">
        <v>0</v>
      </c>
      <c r="J55" s="37">
        <v>0</v>
      </c>
      <c r="K55" s="35">
        <v>0</v>
      </c>
      <c r="L55" s="36">
        <v>0</v>
      </c>
    </row>
    <row r="56" spans="1:12" x14ac:dyDescent="0.25">
      <c r="A56" s="34" t="s">
        <v>54</v>
      </c>
      <c r="B56" s="20" t="s">
        <v>19</v>
      </c>
      <c r="C56" s="35">
        <v>1250319</v>
      </c>
      <c r="D56" s="35">
        <v>2153592</v>
      </c>
      <c r="E56" s="36">
        <v>3508746</v>
      </c>
      <c r="F56" s="48">
        <v>1708016</v>
      </c>
      <c r="G56" s="35">
        <v>1708016</v>
      </c>
      <c r="H56" s="52">
        <v>1708016</v>
      </c>
      <c r="I56" s="38">
        <v>0</v>
      </c>
      <c r="J56" s="37">
        <v>0</v>
      </c>
      <c r="K56" s="35">
        <v>0</v>
      </c>
      <c r="L56" s="36">
        <v>0</v>
      </c>
    </row>
    <row r="57" spans="1:12" x14ac:dyDescent="0.25">
      <c r="A57" s="34" t="s">
        <v>55</v>
      </c>
      <c r="B57" s="20" t="s">
        <v>19</v>
      </c>
      <c r="C57" s="35">
        <v>5106061</v>
      </c>
      <c r="D57" s="35">
        <v>5392530</v>
      </c>
      <c r="E57" s="36">
        <v>5237890</v>
      </c>
      <c r="F57" s="48">
        <v>4631863</v>
      </c>
      <c r="G57" s="35">
        <v>4631863</v>
      </c>
      <c r="H57" s="52">
        <v>4631863</v>
      </c>
      <c r="I57" s="38">
        <v>0</v>
      </c>
      <c r="J57" s="37">
        <v>0</v>
      </c>
      <c r="K57" s="35">
        <v>0</v>
      </c>
      <c r="L57" s="36">
        <v>0</v>
      </c>
    </row>
    <row r="58" spans="1:12" x14ac:dyDescent="0.25">
      <c r="A58" s="34" t="s">
        <v>56</v>
      </c>
      <c r="B58" s="20" t="s">
        <v>19</v>
      </c>
      <c r="C58" s="35">
        <v>1895366</v>
      </c>
      <c r="D58" s="35">
        <v>1945166</v>
      </c>
      <c r="E58" s="36">
        <v>2020511</v>
      </c>
      <c r="F58" s="48">
        <v>2440376</v>
      </c>
      <c r="G58" s="35">
        <v>2173434</v>
      </c>
      <c r="H58" s="52">
        <v>2173434</v>
      </c>
      <c r="I58" s="38">
        <v>0</v>
      </c>
      <c r="J58" s="37">
        <v>0</v>
      </c>
      <c r="K58" s="35">
        <v>0</v>
      </c>
      <c r="L58" s="36">
        <v>0</v>
      </c>
    </row>
    <row r="59" spans="1:12" x14ac:dyDescent="0.25">
      <c r="A59" s="34" t="s">
        <v>57</v>
      </c>
      <c r="B59" s="20" t="s">
        <v>19</v>
      </c>
      <c r="C59" s="35">
        <v>324562</v>
      </c>
      <c r="D59" s="35">
        <v>326941</v>
      </c>
      <c r="E59" s="36">
        <v>359517</v>
      </c>
      <c r="F59" s="48">
        <v>449154</v>
      </c>
      <c r="G59" s="35">
        <v>449155</v>
      </c>
      <c r="H59" s="52">
        <v>449155</v>
      </c>
      <c r="I59" s="38">
        <v>0</v>
      </c>
      <c r="J59" s="37">
        <v>0</v>
      </c>
      <c r="K59" s="35">
        <v>0</v>
      </c>
      <c r="L59" s="36">
        <v>0</v>
      </c>
    </row>
    <row r="60" spans="1:12" x14ac:dyDescent="0.25">
      <c r="A60" s="34" t="s">
        <v>58</v>
      </c>
      <c r="B60" s="20" t="s">
        <v>19</v>
      </c>
      <c r="C60" s="35">
        <v>571429</v>
      </c>
      <c r="D60" s="35">
        <v>241411</v>
      </c>
      <c r="E60" s="36">
        <v>199499</v>
      </c>
      <c r="F60" s="48">
        <v>191967</v>
      </c>
      <c r="G60" s="35">
        <v>191967</v>
      </c>
      <c r="H60" s="52">
        <v>191967</v>
      </c>
      <c r="I60" s="38">
        <v>0</v>
      </c>
      <c r="J60" s="37">
        <v>0</v>
      </c>
      <c r="K60" s="35">
        <v>0</v>
      </c>
      <c r="L60" s="36">
        <v>0</v>
      </c>
    </row>
    <row r="61" spans="1:12" x14ac:dyDescent="0.25">
      <c r="A61" s="34" t="s">
        <v>59</v>
      </c>
      <c r="B61" s="20" t="s">
        <v>19</v>
      </c>
      <c r="C61" s="35">
        <v>1015316</v>
      </c>
      <c r="D61" s="35">
        <v>1158549</v>
      </c>
      <c r="E61" s="36">
        <v>1365112</v>
      </c>
      <c r="F61" s="48">
        <v>909590</v>
      </c>
      <c r="G61" s="35">
        <v>1224035</v>
      </c>
      <c r="H61" s="52">
        <v>1224035</v>
      </c>
      <c r="I61" s="38">
        <v>0</v>
      </c>
      <c r="J61" s="37">
        <v>0</v>
      </c>
      <c r="K61" s="35">
        <v>0</v>
      </c>
      <c r="L61" s="36">
        <v>0</v>
      </c>
    </row>
    <row r="62" spans="1:12" x14ac:dyDescent="0.25">
      <c r="A62" s="34" t="s">
        <v>60</v>
      </c>
      <c r="B62" s="20" t="s">
        <v>19</v>
      </c>
      <c r="C62" s="35">
        <v>1107025</v>
      </c>
      <c r="D62" s="35">
        <v>1297840</v>
      </c>
      <c r="E62" s="36">
        <v>1406279</v>
      </c>
      <c r="F62" s="48">
        <v>1681165</v>
      </c>
      <c r="G62" s="35">
        <v>1681165</v>
      </c>
      <c r="H62" s="52">
        <v>1681165</v>
      </c>
      <c r="I62" s="38">
        <v>0</v>
      </c>
      <c r="J62" s="37">
        <v>0</v>
      </c>
      <c r="K62" s="35">
        <v>0</v>
      </c>
      <c r="L62" s="36">
        <v>0</v>
      </c>
    </row>
    <row r="63" spans="1:12" x14ac:dyDescent="0.25">
      <c r="A63" s="34" t="s">
        <v>61</v>
      </c>
      <c r="B63" s="20" t="s">
        <v>19</v>
      </c>
      <c r="C63" s="35">
        <v>0</v>
      </c>
      <c r="D63" s="35">
        <v>0</v>
      </c>
      <c r="E63" s="36">
        <v>0</v>
      </c>
      <c r="F63" s="48">
        <v>0</v>
      </c>
      <c r="G63" s="35">
        <v>0</v>
      </c>
      <c r="H63" s="52">
        <v>0</v>
      </c>
      <c r="I63" s="38">
        <v>0</v>
      </c>
      <c r="J63" s="37">
        <v>0</v>
      </c>
      <c r="K63" s="35">
        <v>0</v>
      </c>
      <c r="L63" s="36">
        <v>0</v>
      </c>
    </row>
    <row r="64" spans="1:12" x14ac:dyDescent="0.25">
      <c r="A64" s="34" t="s">
        <v>62</v>
      </c>
      <c r="B64" s="20" t="s">
        <v>63</v>
      </c>
      <c r="C64" s="35">
        <v>-944000</v>
      </c>
      <c r="D64" s="35">
        <v>-891000</v>
      </c>
      <c r="E64" s="36">
        <v>0</v>
      </c>
      <c r="F64" s="48">
        <v>2</v>
      </c>
      <c r="G64" s="35">
        <v>2</v>
      </c>
      <c r="H64" s="52">
        <v>2</v>
      </c>
      <c r="I64" s="38">
        <v>0</v>
      </c>
      <c r="J64" s="37">
        <v>0</v>
      </c>
      <c r="K64" s="35">
        <v>0</v>
      </c>
      <c r="L64" s="36">
        <v>0</v>
      </c>
    </row>
    <row r="65" spans="1:12" x14ac:dyDescent="0.25">
      <c r="A65" s="34" t="s">
        <v>64</v>
      </c>
      <c r="B65" s="20" t="s">
        <v>19</v>
      </c>
      <c r="C65" s="35">
        <v>0</v>
      </c>
      <c r="D65" s="35">
        <v>0</v>
      </c>
      <c r="E65" s="36">
        <v>0</v>
      </c>
      <c r="F65" s="48">
        <v>0</v>
      </c>
      <c r="G65" s="35">
        <v>0</v>
      </c>
      <c r="H65" s="52">
        <v>0</v>
      </c>
      <c r="I65" s="38">
        <v>0</v>
      </c>
      <c r="J65" s="37">
        <v>0</v>
      </c>
      <c r="K65" s="35">
        <v>0</v>
      </c>
      <c r="L65" s="36">
        <v>0</v>
      </c>
    </row>
    <row r="66" spans="1:12" x14ac:dyDescent="0.25">
      <c r="A66" s="34" t="s">
        <v>65</v>
      </c>
      <c r="B66" s="20" t="s">
        <v>19</v>
      </c>
      <c r="C66" s="35">
        <v>0</v>
      </c>
      <c r="D66" s="35">
        <v>0</v>
      </c>
      <c r="E66" s="36">
        <v>0</v>
      </c>
      <c r="F66" s="48">
        <v>5</v>
      </c>
      <c r="G66" s="35">
        <v>5</v>
      </c>
      <c r="H66" s="52">
        <v>5</v>
      </c>
      <c r="I66" s="38">
        <v>0</v>
      </c>
      <c r="J66" s="37">
        <v>0</v>
      </c>
      <c r="K66" s="35">
        <v>0</v>
      </c>
      <c r="L66" s="36">
        <v>0</v>
      </c>
    </row>
    <row r="67" spans="1:12" x14ac:dyDescent="0.25">
      <c r="A67" s="34" t="s">
        <v>66</v>
      </c>
      <c r="B67" s="20" t="s">
        <v>19</v>
      </c>
      <c r="C67" s="35">
        <v>0</v>
      </c>
      <c r="D67" s="35">
        <v>0</v>
      </c>
      <c r="E67" s="36">
        <v>0</v>
      </c>
      <c r="F67" s="48">
        <v>0</v>
      </c>
      <c r="G67" s="35">
        <v>0</v>
      </c>
      <c r="H67" s="52">
        <v>0</v>
      </c>
      <c r="I67" s="38">
        <v>0</v>
      </c>
      <c r="J67" s="37">
        <v>0</v>
      </c>
      <c r="K67" s="35">
        <v>0</v>
      </c>
      <c r="L67" s="36">
        <v>0</v>
      </c>
    </row>
    <row r="68" spans="1:12" x14ac:dyDescent="0.25">
      <c r="A68" s="34" t="s">
        <v>67</v>
      </c>
      <c r="B68" s="20" t="s">
        <v>19</v>
      </c>
      <c r="C68" s="35">
        <v>0</v>
      </c>
      <c r="D68" s="35">
        <v>0</v>
      </c>
      <c r="E68" s="36">
        <v>0</v>
      </c>
      <c r="F68" s="48">
        <v>0</v>
      </c>
      <c r="G68" s="35">
        <v>0</v>
      </c>
      <c r="H68" s="52">
        <v>0</v>
      </c>
      <c r="I68" s="38">
        <v>0</v>
      </c>
      <c r="J68" s="37">
        <v>0</v>
      </c>
      <c r="K68" s="35">
        <v>0</v>
      </c>
      <c r="L68" s="36">
        <v>0</v>
      </c>
    </row>
    <row r="69" spans="1:12" x14ac:dyDescent="0.25">
      <c r="A69" s="57" t="s">
        <v>68</v>
      </c>
      <c r="B69" s="20" t="s">
        <v>69</v>
      </c>
      <c r="C69" s="41">
        <f>SUM(C53:C68)</f>
        <v>88027527</v>
      </c>
      <c r="D69" s="41">
        <f t="shared" ref="D69:L69" si="5">SUM(D53:D68)</f>
        <v>92734786</v>
      </c>
      <c r="E69" s="42">
        <f t="shared" si="5"/>
        <v>97309153</v>
      </c>
      <c r="F69" s="43">
        <f t="shared" si="5"/>
        <v>110815938</v>
      </c>
      <c r="G69" s="41">
        <f t="shared" si="5"/>
        <v>110926409</v>
      </c>
      <c r="H69" s="42">
        <f t="shared" si="5"/>
        <v>110926409</v>
      </c>
      <c r="I69" s="44">
        <f t="shared" si="5"/>
        <v>3570</v>
      </c>
      <c r="J69" s="45">
        <f t="shared" si="5"/>
        <v>0</v>
      </c>
      <c r="K69" s="41">
        <f t="shared" si="5"/>
        <v>0</v>
      </c>
      <c r="L69" s="42">
        <f t="shared" si="5"/>
        <v>0</v>
      </c>
    </row>
    <row r="70" spans="1:12" x14ac:dyDescent="0.25">
      <c r="A70" s="58" t="s">
        <v>70</v>
      </c>
      <c r="B70" s="20" t="s">
        <v>19</v>
      </c>
      <c r="C70" s="35">
        <v>0</v>
      </c>
      <c r="D70" s="35">
        <v>0</v>
      </c>
      <c r="E70" s="36">
        <v>0</v>
      </c>
      <c r="F70" s="48">
        <v>1</v>
      </c>
      <c r="G70" s="35">
        <v>1</v>
      </c>
      <c r="H70" s="52">
        <v>1</v>
      </c>
      <c r="I70" s="38">
        <v>0</v>
      </c>
      <c r="J70" s="37">
        <v>0</v>
      </c>
      <c r="K70" s="35">
        <v>0</v>
      </c>
      <c r="L70" s="36">
        <v>0</v>
      </c>
    </row>
    <row r="71" spans="1:12" x14ac:dyDescent="0.25">
      <c r="A71" s="59" t="s">
        <v>71</v>
      </c>
      <c r="B71" s="20" t="s">
        <v>72</v>
      </c>
      <c r="C71" s="41">
        <f>C69+C70</f>
        <v>88027527</v>
      </c>
      <c r="D71" s="41">
        <f t="shared" ref="D71:L71" si="6">D69+D70</f>
        <v>92734786</v>
      </c>
      <c r="E71" s="42">
        <f t="shared" si="6"/>
        <v>97309153</v>
      </c>
      <c r="F71" s="43">
        <f t="shared" si="6"/>
        <v>110815939</v>
      </c>
      <c r="G71" s="41">
        <f t="shared" si="6"/>
        <v>110926410</v>
      </c>
      <c r="H71" s="42">
        <f t="shared" si="6"/>
        <v>110926410</v>
      </c>
      <c r="I71" s="44">
        <f t="shared" si="6"/>
        <v>3570</v>
      </c>
      <c r="J71" s="45">
        <f t="shared" si="6"/>
        <v>0</v>
      </c>
      <c r="K71" s="41">
        <f t="shared" si="6"/>
        <v>0</v>
      </c>
      <c r="L71" s="42">
        <f t="shared" si="6"/>
        <v>0</v>
      </c>
    </row>
    <row r="72" spans="1:12" ht="1" customHeight="1" x14ac:dyDescent="0.25">
      <c r="A72" s="54" t="s">
        <v>19</v>
      </c>
      <c r="B72" s="20" t="s">
        <v>19</v>
      </c>
      <c r="C72" s="35"/>
      <c r="D72" s="35"/>
      <c r="E72" s="36"/>
      <c r="F72" s="48"/>
      <c r="G72" s="35"/>
      <c r="H72" s="52"/>
      <c r="I72" s="38"/>
      <c r="J72" s="37"/>
      <c r="K72" s="35"/>
      <c r="L72" s="36"/>
    </row>
    <row r="73" spans="1:12" ht="1" customHeight="1" x14ac:dyDescent="0.25">
      <c r="A73" s="60" t="s">
        <v>19</v>
      </c>
      <c r="B73" s="20" t="s">
        <v>19</v>
      </c>
      <c r="C73" s="35"/>
      <c r="D73" s="35"/>
      <c r="E73" s="36"/>
      <c r="F73" s="48"/>
      <c r="G73" s="35"/>
      <c r="H73" s="52"/>
      <c r="I73" s="38"/>
      <c r="J73" s="37"/>
      <c r="K73" s="35"/>
      <c r="L73" s="36"/>
    </row>
    <row r="74" spans="1:12" ht="1" customHeight="1" x14ac:dyDescent="0.25">
      <c r="A74" s="61" t="s">
        <v>19</v>
      </c>
      <c r="B74" s="20" t="s">
        <v>19</v>
      </c>
      <c r="C74" s="35"/>
      <c r="D74" s="35"/>
      <c r="E74" s="36"/>
      <c r="F74" s="48"/>
      <c r="G74" s="35"/>
      <c r="H74" s="52"/>
      <c r="I74" s="38"/>
      <c r="J74" s="37"/>
      <c r="K74" s="35"/>
      <c r="L74" s="36"/>
    </row>
    <row r="75" spans="1:12" ht="1" customHeight="1" x14ac:dyDescent="0.25">
      <c r="A75" s="55" t="s">
        <v>19</v>
      </c>
      <c r="B75" s="20" t="s">
        <v>19</v>
      </c>
      <c r="C75" s="35"/>
      <c r="D75" s="35"/>
      <c r="E75" s="36"/>
      <c r="F75" s="48"/>
      <c r="G75" s="35"/>
      <c r="H75" s="52"/>
      <c r="I75" s="38"/>
      <c r="J75" s="37"/>
      <c r="K75" s="35"/>
      <c r="L75" s="36"/>
    </row>
    <row r="76" spans="1:12" ht="1" customHeight="1" x14ac:dyDescent="0.25">
      <c r="A76" s="55" t="s">
        <v>19</v>
      </c>
      <c r="B76" s="20" t="s">
        <v>19</v>
      </c>
      <c r="C76" s="35"/>
      <c r="D76" s="35"/>
      <c r="E76" s="36"/>
      <c r="F76" s="48"/>
      <c r="G76" s="35"/>
      <c r="H76" s="52"/>
      <c r="I76" s="38"/>
      <c r="J76" s="37"/>
      <c r="K76" s="35"/>
      <c r="L76" s="36"/>
    </row>
    <row r="77" spans="1:12" ht="1" customHeight="1" x14ac:dyDescent="0.25">
      <c r="A77" s="55" t="s">
        <v>19</v>
      </c>
      <c r="B77" s="20" t="s">
        <v>19</v>
      </c>
      <c r="C77" s="35"/>
      <c r="D77" s="35"/>
      <c r="E77" s="36"/>
      <c r="F77" s="48"/>
      <c r="G77" s="35"/>
      <c r="H77" s="52"/>
      <c r="I77" s="38"/>
      <c r="J77" s="37"/>
      <c r="K77" s="35"/>
      <c r="L77" s="36"/>
    </row>
    <row r="78" spans="1:12" x14ac:dyDescent="0.25">
      <c r="A78" s="47" t="s">
        <v>73</v>
      </c>
      <c r="B78" s="20" t="s">
        <v>19</v>
      </c>
      <c r="C78" s="35"/>
      <c r="D78" s="35"/>
      <c r="E78" s="36"/>
      <c r="F78" s="48"/>
      <c r="G78" s="35"/>
      <c r="H78" s="52"/>
      <c r="I78" s="38"/>
      <c r="J78" s="37"/>
      <c r="K78" s="35"/>
      <c r="L78" s="36"/>
    </row>
    <row r="79" spans="1:12" x14ac:dyDescent="0.25">
      <c r="A79" s="34" t="s">
        <v>74</v>
      </c>
      <c r="B79" s="20" t="s">
        <v>19</v>
      </c>
      <c r="C79" s="35">
        <v>52992144</v>
      </c>
      <c r="D79" s="35">
        <v>52645592</v>
      </c>
      <c r="E79" s="36">
        <v>5220530</v>
      </c>
      <c r="F79" s="48">
        <v>10359091</v>
      </c>
      <c r="G79" s="35">
        <v>10359091</v>
      </c>
      <c r="H79" s="52">
        <v>10359091</v>
      </c>
      <c r="I79" s="38">
        <v>0</v>
      </c>
      <c r="J79" s="37">
        <v>0</v>
      </c>
      <c r="K79" s="35">
        <v>0</v>
      </c>
      <c r="L79" s="36">
        <v>0</v>
      </c>
    </row>
    <row r="80" spans="1:12" x14ac:dyDescent="0.25">
      <c r="A80" s="34" t="s">
        <v>75</v>
      </c>
      <c r="B80" s="20" t="s">
        <v>19</v>
      </c>
      <c r="C80" s="35">
        <v>0</v>
      </c>
      <c r="D80" s="35">
        <v>0</v>
      </c>
      <c r="E80" s="36">
        <v>0</v>
      </c>
      <c r="F80" s="48">
        <v>0</v>
      </c>
      <c r="G80" s="35">
        <v>0</v>
      </c>
      <c r="H80" s="52">
        <v>0</v>
      </c>
      <c r="I80" s="38">
        <v>0</v>
      </c>
      <c r="J80" s="37">
        <v>0</v>
      </c>
      <c r="K80" s="35">
        <v>0</v>
      </c>
      <c r="L80" s="36">
        <v>0</v>
      </c>
    </row>
    <row r="81" spans="1:12" x14ac:dyDescent="0.25">
      <c r="A81" s="34" t="s">
        <v>76</v>
      </c>
      <c r="B81" s="20" t="s">
        <v>19</v>
      </c>
      <c r="C81" s="35">
        <v>0</v>
      </c>
      <c r="D81" s="35">
        <v>0</v>
      </c>
      <c r="E81" s="36">
        <v>0</v>
      </c>
      <c r="F81" s="48">
        <v>0</v>
      </c>
      <c r="G81" s="35">
        <v>0</v>
      </c>
      <c r="H81" s="52">
        <v>0</v>
      </c>
      <c r="I81" s="38">
        <v>0</v>
      </c>
      <c r="J81" s="37">
        <v>0</v>
      </c>
      <c r="K81" s="35">
        <v>0</v>
      </c>
      <c r="L81" s="36">
        <v>0</v>
      </c>
    </row>
    <row r="82" spans="1:12" ht="1" customHeight="1" x14ac:dyDescent="0.25">
      <c r="A82" s="34" t="s">
        <v>19</v>
      </c>
      <c r="B82" s="20" t="s">
        <v>19</v>
      </c>
      <c r="C82" s="35"/>
      <c r="D82" s="35"/>
      <c r="E82" s="36"/>
      <c r="F82" s="48"/>
      <c r="G82" s="35"/>
      <c r="H82" s="52"/>
      <c r="I82" s="38"/>
      <c r="J82" s="37"/>
      <c r="K82" s="35"/>
      <c r="L82" s="36"/>
    </row>
    <row r="83" spans="1:12" x14ac:dyDescent="0.25">
      <c r="A83" s="59" t="s">
        <v>77</v>
      </c>
      <c r="B83" s="20" t="s">
        <v>72</v>
      </c>
      <c r="C83" s="41">
        <f>SUM(C79:C81)</f>
        <v>52992144</v>
      </c>
      <c r="D83" s="41">
        <f t="shared" ref="D83:L83" si="7">SUM(D79:D81)</f>
        <v>52645592</v>
      </c>
      <c r="E83" s="42">
        <f t="shared" si="7"/>
        <v>5220530</v>
      </c>
      <c r="F83" s="43">
        <f t="shared" si="7"/>
        <v>10359091</v>
      </c>
      <c r="G83" s="41">
        <f t="shared" si="7"/>
        <v>10359091</v>
      </c>
      <c r="H83" s="42">
        <f t="shared" si="7"/>
        <v>10359091</v>
      </c>
      <c r="I83" s="44">
        <f t="shared" si="7"/>
        <v>0</v>
      </c>
      <c r="J83" s="45">
        <f t="shared" si="7"/>
        <v>0</v>
      </c>
      <c r="K83" s="41">
        <f t="shared" si="7"/>
        <v>0</v>
      </c>
      <c r="L83" s="42">
        <f t="shared" si="7"/>
        <v>0</v>
      </c>
    </row>
    <row r="84" spans="1:12" ht="5.15" customHeight="1" x14ac:dyDescent="0.25">
      <c r="A84" s="59" t="s">
        <v>19</v>
      </c>
      <c r="B84" s="20" t="s">
        <v>19</v>
      </c>
      <c r="C84" s="35"/>
      <c r="D84" s="35"/>
      <c r="E84" s="36"/>
      <c r="F84" s="48"/>
      <c r="G84" s="35"/>
      <c r="H84" s="52"/>
      <c r="I84" s="38"/>
      <c r="J84" s="37"/>
      <c r="K84" s="35"/>
      <c r="L84" s="36"/>
    </row>
    <row r="85" spans="1:12" x14ac:dyDescent="0.25">
      <c r="A85" s="12" t="s">
        <v>78</v>
      </c>
      <c r="B85" s="20" t="s">
        <v>19</v>
      </c>
      <c r="C85" s="35"/>
      <c r="D85" s="35"/>
      <c r="E85" s="36"/>
      <c r="F85" s="48"/>
      <c r="G85" s="35"/>
      <c r="H85" s="52"/>
      <c r="I85" s="38"/>
      <c r="J85" s="37"/>
      <c r="K85" s="35"/>
      <c r="L85" s="36"/>
    </row>
    <row r="86" spans="1:12" x14ac:dyDescent="0.25">
      <c r="A86" s="34" t="s">
        <v>79</v>
      </c>
      <c r="B86" s="20" t="s">
        <v>19</v>
      </c>
      <c r="C86" s="35">
        <v>71826730</v>
      </c>
      <c r="D86" s="35">
        <v>80703807</v>
      </c>
      <c r="E86" s="36">
        <v>92212166</v>
      </c>
      <c r="F86" s="48">
        <v>94068165</v>
      </c>
      <c r="G86" s="35">
        <v>94068165</v>
      </c>
      <c r="H86" s="52">
        <v>94068165</v>
      </c>
      <c r="I86" s="38">
        <v>46656242</v>
      </c>
      <c r="J86" s="37">
        <v>0</v>
      </c>
      <c r="K86" s="35">
        <v>0</v>
      </c>
      <c r="L86" s="36">
        <v>0</v>
      </c>
    </row>
    <row r="87" spans="1:12" ht="5.15" customHeight="1" x14ac:dyDescent="0.25">
      <c r="A87" s="34" t="s">
        <v>19</v>
      </c>
      <c r="B87" s="20" t="s">
        <v>19</v>
      </c>
      <c r="C87" s="35"/>
      <c r="D87" s="35"/>
      <c r="E87" s="36"/>
      <c r="F87" s="48"/>
      <c r="G87" s="35"/>
      <c r="H87" s="52"/>
      <c r="I87" s="38"/>
      <c r="J87" s="37"/>
      <c r="K87" s="35"/>
      <c r="L87" s="36"/>
    </row>
    <row r="88" spans="1:12" x14ac:dyDescent="0.25">
      <c r="A88" s="59" t="s">
        <v>80</v>
      </c>
      <c r="B88" s="20" t="s">
        <v>72</v>
      </c>
      <c r="C88" s="41">
        <f>SUM(C86:C87)</f>
        <v>71826730</v>
      </c>
      <c r="D88" s="41">
        <f t="shared" ref="D88:L88" si="8">SUM(D86:D87)</f>
        <v>80703807</v>
      </c>
      <c r="E88" s="42">
        <f t="shared" si="8"/>
        <v>92212166</v>
      </c>
      <c r="F88" s="43">
        <f t="shared" si="8"/>
        <v>94068165</v>
      </c>
      <c r="G88" s="41">
        <f t="shared" si="8"/>
        <v>94068165</v>
      </c>
      <c r="H88" s="42">
        <f t="shared" si="8"/>
        <v>94068165</v>
      </c>
      <c r="I88" s="44">
        <f t="shared" si="8"/>
        <v>46656242</v>
      </c>
      <c r="J88" s="45">
        <f t="shared" si="8"/>
        <v>0</v>
      </c>
      <c r="K88" s="41">
        <f t="shared" si="8"/>
        <v>0</v>
      </c>
      <c r="L88" s="42">
        <f t="shared" si="8"/>
        <v>0</v>
      </c>
    </row>
    <row r="89" spans="1:12" ht="5.15" customHeight="1" x14ac:dyDescent="0.25">
      <c r="A89" s="59" t="s">
        <v>19</v>
      </c>
      <c r="B89" s="20" t="s">
        <v>19</v>
      </c>
      <c r="C89" s="35"/>
      <c r="D89" s="35"/>
      <c r="E89" s="36"/>
      <c r="F89" s="48"/>
      <c r="G89" s="35"/>
      <c r="H89" s="52"/>
      <c r="I89" s="38"/>
      <c r="J89" s="37"/>
      <c r="K89" s="35"/>
      <c r="L89" s="36"/>
    </row>
    <row r="90" spans="1:12" x14ac:dyDescent="0.25">
      <c r="A90" s="12" t="s">
        <v>81</v>
      </c>
      <c r="B90" s="20" t="s">
        <v>19</v>
      </c>
      <c r="C90" s="35"/>
      <c r="D90" s="35"/>
      <c r="E90" s="36"/>
      <c r="F90" s="48"/>
      <c r="G90" s="35"/>
      <c r="H90" s="52"/>
      <c r="I90" s="38"/>
      <c r="J90" s="37"/>
      <c r="K90" s="35"/>
      <c r="L90" s="36"/>
    </row>
    <row r="91" spans="1:12" x14ac:dyDescent="0.25">
      <c r="A91" s="34" t="s">
        <v>82</v>
      </c>
      <c r="B91" s="20" t="s">
        <v>19</v>
      </c>
      <c r="C91" s="35">
        <v>0</v>
      </c>
      <c r="D91" s="35">
        <v>0</v>
      </c>
      <c r="E91" s="36">
        <v>0</v>
      </c>
      <c r="F91" s="48">
        <v>1</v>
      </c>
      <c r="G91" s="35">
        <v>1</v>
      </c>
      <c r="H91" s="52">
        <v>1</v>
      </c>
      <c r="I91" s="38">
        <v>0</v>
      </c>
      <c r="J91" s="37">
        <v>0</v>
      </c>
      <c r="K91" s="35">
        <v>0</v>
      </c>
      <c r="L91" s="36">
        <v>0</v>
      </c>
    </row>
    <row r="92" spans="1:12" x14ac:dyDescent="0.25">
      <c r="A92" s="34" t="s">
        <v>83</v>
      </c>
      <c r="B92" s="20" t="s">
        <v>19</v>
      </c>
      <c r="C92" s="35">
        <v>0</v>
      </c>
      <c r="D92" s="35">
        <v>0</v>
      </c>
      <c r="E92" s="36">
        <v>0</v>
      </c>
      <c r="F92" s="48">
        <v>0</v>
      </c>
      <c r="G92" s="35">
        <v>0</v>
      </c>
      <c r="H92" s="52">
        <v>0</v>
      </c>
      <c r="I92" s="38">
        <v>0</v>
      </c>
      <c r="J92" s="37">
        <v>0</v>
      </c>
      <c r="K92" s="35">
        <v>0</v>
      </c>
      <c r="L92" s="36">
        <v>0</v>
      </c>
    </row>
    <row r="93" spans="1:12" x14ac:dyDescent="0.25">
      <c r="A93" s="59" t="s">
        <v>84</v>
      </c>
      <c r="B93" s="20" t="s">
        <v>72</v>
      </c>
      <c r="C93" s="41">
        <f>SUM(C91:C92)</f>
        <v>0</v>
      </c>
      <c r="D93" s="41">
        <f t="shared" ref="D93:L93" si="9">SUM(D91:D92)</f>
        <v>0</v>
      </c>
      <c r="E93" s="42">
        <f t="shared" si="9"/>
        <v>0</v>
      </c>
      <c r="F93" s="43">
        <f t="shared" si="9"/>
        <v>1</v>
      </c>
      <c r="G93" s="41">
        <f t="shared" si="9"/>
        <v>1</v>
      </c>
      <c r="H93" s="42">
        <f t="shared" si="9"/>
        <v>1</v>
      </c>
      <c r="I93" s="44">
        <f t="shared" si="9"/>
        <v>0</v>
      </c>
      <c r="J93" s="45">
        <f t="shared" si="9"/>
        <v>0</v>
      </c>
      <c r="K93" s="41">
        <f t="shared" si="9"/>
        <v>0</v>
      </c>
      <c r="L93" s="42">
        <f t="shared" si="9"/>
        <v>0</v>
      </c>
    </row>
    <row r="94" spans="1:12" ht="5.15" customHeight="1" x14ac:dyDescent="0.25">
      <c r="A94" s="59" t="s">
        <v>19</v>
      </c>
      <c r="B94" s="20" t="s">
        <v>19</v>
      </c>
      <c r="C94" s="35"/>
      <c r="D94" s="35"/>
      <c r="E94" s="36"/>
      <c r="F94" s="48"/>
      <c r="G94" s="35"/>
      <c r="H94" s="52"/>
      <c r="I94" s="38"/>
      <c r="J94" s="37"/>
      <c r="K94" s="35"/>
      <c r="L94" s="36"/>
    </row>
    <row r="95" spans="1:12" x14ac:dyDescent="0.25">
      <c r="A95" s="12" t="s">
        <v>85</v>
      </c>
      <c r="B95" s="20" t="s">
        <v>19</v>
      </c>
      <c r="C95" s="35"/>
      <c r="D95" s="35"/>
      <c r="E95" s="36"/>
      <c r="F95" s="48"/>
      <c r="G95" s="35"/>
      <c r="H95" s="52"/>
      <c r="I95" s="38"/>
      <c r="J95" s="37"/>
      <c r="K95" s="35"/>
      <c r="L95" s="36"/>
    </row>
    <row r="96" spans="1:12" x14ac:dyDescent="0.25">
      <c r="A96" s="55" t="s">
        <v>86</v>
      </c>
      <c r="B96" s="20" t="s">
        <v>19</v>
      </c>
      <c r="C96" s="35">
        <v>6578898</v>
      </c>
      <c r="D96" s="35">
        <v>3120516</v>
      </c>
      <c r="E96" s="36">
        <v>3385654</v>
      </c>
      <c r="F96" s="48">
        <v>10452378</v>
      </c>
      <c r="G96" s="35">
        <v>10367857</v>
      </c>
      <c r="H96" s="52">
        <v>10367857</v>
      </c>
      <c r="I96" s="38">
        <v>3926893</v>
      </c>
      <c r="J96" s="37">
        <v>0</v>
      </c>
      <c r="K96" s="35">
        <v>0</v>
      </c>
      <c r="L96" s="36">
        <v>0</v>
      </c>
    </row>
    <row r="97" spans="1:12" x14ac:dyDescent="0.25">
      <c r="A97" s="55" t="s">
        <v>87</v>
      </c>
      <c r="B97" s="20" t="s">
        <v>19</v>
      </c>
      <c r="C97" s="35">
        <v>3661289</v>
      </c>
      <c r="D97" s="35">
        <v>9090304</v>
      </c>
      <c r="E97" s="36">
        <v>9215201</v>
      </c>
      <c r="F97" s="48">
        <v>4555907</v>
      </c>
      <c r="G97" s="35">
        <v>5467910</v>
      </c>
      <c r="H97" s="52">
        <v>5467910</v>
      </c>
      <c r="I97" s="38">
        <v>3962410</v>
      </c>
      <c r="J97" s="37">
        <v>0</v>
      </c>
      <c r="K97" s="35">
        <v>0</v>
      </c>
      <c r="L97" s="36">
        <v>0</v>
      </c>
    </row>
    <row r="98" spans="1:12" x14ac:dyDescent="0.25">
      <c r="A98" s="55" t="s">
        <v>88</v>
      </c>
      <c r="B98" s="20" t="s">
        <v>19</v>
      </c>
      <c r="C98" s="35">
        <v>205297</v>
      </c>
      <c r="D98" s="35">
        <v>506404</v>
      </c>
      <c r="E98" s="36">
        <v>2921602</v>
      </c>
      <c r="F98" s="48">
        <v>7660243</v>
      </c>
      <c r="G98" s="35">
        <v>9071854</v>
      </c>
      <c r="H98" s="52">
        <v>9071854</v>
      </c>
      <c r="I98" s="38">
        <v>1707499</v>
      </c>
      <c r="J98" s="37">
        <v>0</v>
      </c>
      <c r="K98" s="35">
        <v>0</v>
      </c>
      <c r="L98" s="36">
        <v>0</v>
      </c>
    </row>
    <row r="99" spans="1:12" ht="1" customHeight="1" x14ac:dyDescent="0.25">
      <c r="A99" s="55" t="s">
        <v>19</v>
      </c>
      <c r="B99" s="20" t="s">
        <v>19</v>
      </c>
      <c r="C99" s="35"/>
      <c r="D99" s="35"/>
      <c r="E99" s="36"/>
      <c r="F99" s="48"/>
      <c r="G99" s="35"/>
      <c r="H99" s="52"/>
      <c r="I99" s="38"/>
      <c r="J99" s="37"/>
      <c r="K99" s="35"/>
      <c r="L99" s="36"/>
    </row>
    <row r="100" spans="1:12" ht="1" customHeight="1" x14ac:dyDescent="0.25">
      <c r="A100" s="55" t="s">
        <v>19</v>
      </c>
      <c r="B100" s="20" t="s">
        <v>19</v>
      </c>
      <c r="C100" s="35"/>
      <c r="D100" s="35"/>
      <c r="E100" s="36"/>
      <c r="F100" s="48"/>
      <c r="G100" s="35"/>
      <c r="H100" s="52"/>
      <c r="I100" s="38"/>
      <c r="J100" s="37"/>
      <c r="K100" s="35"/>
      <c r="L100" s="36"/>
    </row>
    <row r="101" spans="1:12" ht="1" customHeight="1" x14ac:dyDescent="0.25">
      <c r="A101" s="55" t="s">
        <v>19</v>
      </c>
      <c r="B101" s="20" t="s">
        <v>19</v>
      </c>
      <c r="C101" s="35"/>
      <c r="D101" s="35"/>
      <c r="E101" s="36"/>
      <c r="F101" s="48"/>
      <c r="G101" s="35"/>
      <c r="H101" s="52"/>
      <c r="I101" s="38"/>
      <c r="J101" s="37"/>
      <c r="K101" s="35"/>
      <c r="L101" s="36"/>
    </row>
    <row r="102" spans="1:12" ht="1" customHeight="1" x14ac:dyDescent="0.25">
      <c r="A102" s="55" t="s">
        <v>19</v>
      </c>
      <c r="B102" s="20" t="s">
        <v>19</v>
      </c>
      <c r="C102" s="35"/>
      <c r="D102" s="35"/>
      <c r="E102" s="36"/>
      <c r="F102" s="48"/>
      <c r="G102" s="35"/>
      <c r="H102" s="52"/>
      <c r="I102" s="38"/>
      <c r="J102" s="37"/>
      <c r="K102" s="35"/>
      <c r="L102" s="36"/>
    </row>
    <row r="103" spans="1:12" ht="1" customHeight="1" x14ac:dyDescent="0.25">
      <c r="A103" s="55" t="s">
        <v>19</v>
      </c>
      <c r="B103" s="20" t="s">
        <v>19</v>
      </c>
      <c r="C103" s="35"/>
      <c r="D103" s="35"/>
      <c r="E103" s="36"/>
      <c r="F103" s="48"/>
      <c r="G103" s="35"/>
      <c r="H103" s="52"/>
      <c r="I103" s="38"/>
      <c r="J103" s="37"/>
      <c r="K103" s="35"/>
      <c r="L103" s="36"/>
    </row>
    <row r="104" spans="1:12" ht="1" customHeight="1" x14ac:dyDescent="0.25">
      <c r="A104" s="55" t="s">
        <v>19</v>
      </c>
      <c r="B104" s="20" t="s">
        <v>19</v>
      </c>
      <c r="C104" s="35"/>
      <c r="D104" s="35"/>
      <c r="E104" s="36"/>
      <c r="F104" s="48"/>
      <c r="G104" s="35"/>
      <c r="H104" s="52"/>
      <c r="I104" s="38"/>
      <c r="J104" s="37"/>
      <c r="K104" s="35"/>
      <c r="L104" s="36"/>
    </row>
    <row r="105" spans="1:12" ht="1" customHeight="1" x14ac:dyDescent="0.25">
      <c r="A105" s="55" t="s">
        <v>19</v>
      </c>
      <c r="B105" s="20" t="s">
        <v>19</v>
      </c>
      <c r="C105" s="35"/>
      <c r="D105" s="35"/>
      <c r="E105" s="36"/>
      <c r="F105" s="48"/>
      <c r="G105" s="35"/>
      <c r="H105" s="52"/>
      <c r="I105" s="38"/>
      <c r="J105" s="37"/>
      <c r="K105" s="35"/>
      <c r="L105" s="36"/>
    </row>
    <row r="106" spans="1:12" ht="1" customHeight="1" x14ac:dyDescent="0.25">
      <c r="A106" s="55" t="s">
        <v>19</v>
      </c>
      <c r="B106" s="20" t="s">
        <v>19</v>
      </c>
      <c r="C106" s="35"/>
      <c r="D106" s="35"/>
      <c r="E106" s="36"/>
      <c r="F106" s="48"/>
      <c r="G106" s="35"/>
      <c r="H106" s="52"/>
      <c r="I106" s="38"/>
      <c r="J106" s="37"/>
      <c r="K106" s="35"/>
      <c r="L106" s="36"/>
    </row>
    <row r="107" spans="1:12" ht="1" customHeight="1" x14ac:dyDescent="0.25">
      <c r="A107" s="55" t="s">
        <v>19</v>
      </c>
      <c r="B107" s="20" t="s">
        <v>19</v>
      </c>
      <c r="C107" s="35"/>
      <c r="D107" s="35"/>
      <c r="E107" s="36"/>
      <c r="F107" s="48"/>
      <c r="G107" s="35"/>
      <c r="H107" s="52"/>
      <c r="I107" s="38"/>
      <c r="J107" s="37"/>
      <c r="K107" s="35"/>
      <c r="L107" s="36"/>
    </row>
    <row r="108" spans="1:12" ht="1" customHeight="1" x14ac:dyDescent="0.25">
      <c r="A108" s="55" t="s">
        <v>19</v>
      </c>
      <c r="B108" s="20" t="s">
        <v>19</v>
      </c>
      <c r="C108" s="35"/>
      <c r="D108" s="35"/>
      <c r="E108" s="36"/>
      <c r="F108" s="48"/>
      <c r="G108" s="35"/>
      <c r="H108" s="52"/>
      <c r="I108" s="38"/>
      <c r="J108" s="37"/>
      <c r="K108" s="35"/>
      <c r="L108" s="36"/>
    </row>
    <row r="109" spans="1:12" ht="1" customHeight="1" x14ac:dyDescent="0.25">
      <c r="A109" s="55" t="s">
        <v>19</v>
      </c>
      <c r="B109" s="20" t="s">
        <v>19</v>
      </c>
      <c r="C109" s="35"/>
      <c r="D109" s="35"/>
      <c r="E109" s="36"/>
      <c r="F109" s="48"/>
      <c r="G109" s="35"/>
      <c r="H109" s="52"/>
      <c r="I109" s="38"/>
      <c r="J109" s="37"/>
      <c r="K109" s="35"/>
      <c r="L109" s="36"/>
    </row>
    <row r="110" spans="1:12" ht="1" customHeight="1" x14ac:dyDescent="0.25">
      <c r="A110" s="55" t="s">
        <v>19</v>
      </c>
      <c r="B110" s="20" t="s">
        <v>19</v>
      </c>
      <c r="C110" s="35"/>
      <c r="D110" s="35"/>
      <c r="E110" s="36"/>
      <c r="F110" s="48"/>
      <c r="G110" s="35"/>
      <c r="H110" s="52"/>
      <c r="I110" s="38"/>
      <c r="J110" s="37"/>
      <c r="K110" s="35"/>
      <c r="L110" s="36"/>
    </row>
    <row r="111" spans="1:12" ht="1" customHeight="1" x14ac:dyDescent="0.25">
      <c r="A111" s="55" t="s">
        <v>19</v>
      </c>
      <c r="B111" s="20" t="s">
        <v>19</v>
      </c>
      <c r="C111" s="35"/>
      <c r="D111" s="35"/>
      <c r="E111" s="36"/>
      <c r="F111" s="48"/>
      <c r="G111" s="35"/>
      <c r="H111" s="52"/>
      <c r="I111" s="38"/>
      <c r="J111" s="37"/>
      <c r="K111" s="35"/>
      <c r="L111" s="36"/>
    </row>
    <row r="112" spans="1:12" ht="1" customHeight="1" x14ac:dyDescent="0.25">
      <c r="A112" s="55" t="s">
        <v>19</v>
      </c>
      <c r="B112" s="20" t="s">
        <v>19</v>
      </c>
      <c r="C112" s="35"/>
      <c r="D112" s="35"/>
      <c r="E112" s="36"/>
      <c r="F112" s="48"/>
      <c r="G112" s="35"/>
      <c r="H112" s="52"/>
      <c r="I112" s="38"/>
      <c r="J112" s="37"/>
      <c r="K112" s="35"/>
      <c r="L112" s="36"/>
    </row>
    <row r="113" spans="1:12" ht="1" customHeight="1" x14ac:dyDescent="0.25">
      <c r="A113" s="55" t="s">
        <v>19</v>
      </c>
      <c r="B113" s="20" t="s">
        <v>19</v>
      </c>
      <c r="C113" s="35"/>
      <c r="D113" s="35"/>
      <c r="E113" s="36"/>
      <c r="F113" s="48"/>
      <c r="G113" s="35"/>
      <c r="H113" s="52"/>
      <c r="I113" s="38"/>
      <c r="J113" s="37"/>
      <c r="K113" s="35"/>
      <c r="L113" s="36"/>
    </row>
    <row r="114" spans="1:12" ht="1" customHeight="1" x14ac:dyDescent="0.25">
      <c r="A114" s="55" t="s">
        <v>19</v>
      </c>
      <c r="B114" s="20" t="s">
        <v>19</v>
      </c>
      <c r="C114" s="35"/>
      <c r="D114" s="35"/>
      <c r="E114" s="36"/>
      <c r="F114" s="48"/>
      <c r="G114" s="35"/>
      <c r="H114" s="52"/>
      <c r="I114" s="38"/>
      <c r="J114" s="37"/>
      <c r="K114" s="35"/>
      <c r="L114" s="36"/>
    </row>
    <row r="115" spans="1:12" ht="1" customHeight="1" x14ac:dyDescent="0.25">
      <c r="A115" s="55" t="s">
        <v>19</v>
      </c>
      <c r="B115" s="20" t="s">
        <v>19</v>
      </c>
      <c r="C115" s="35"/>
      <c r="D115" s="35"/>
      <c r="E115" s="36"/>
      <c r="F115" s="48"/>
      <c r="G115" s="35"/>
      <c r="H115" s="52"/>
      <c r="I115" s="38"/>
      <c r="J115" s="37"/>
      <c r="K115" s="35"/>
      <c r="L115" s="36"/>
    </row>
    <row r="116" spans="1:12" ht="1" customHeight="1" x14ac:dyDescent="0.25">
      <c r="A116" s="55" t="s">
        <v>19</v>
      </c>
      <c r="B116" s="20" t="s">
        <v>19</v>
      </c>
      <c r="C116" s="35"/>
      <c r="D116" s="35"/>
      <c r="E116" s="36"/>
      <c r="F116" s="48"/>
      <c r="G116" s="35"/>
      <c r="H116" s="52"/>
      <c r="I116" s="38"/>
      <c r="J116" s="37"/>
      <c r="K116" s="35"/>
      <c r="L116" s="36"/>
    </row>
    <row r="117" spans="1:12" ht="1" customHeight="1" x14ac:dyDescent="0.25">
      <c r="A117" s="55" t="s">
        <v>19</v>
      </c>
      <c r="B117" s="20" t="s">
        <v>19</v>
      </c>
      <c r="C117" s="35"/>
      <c r="D117" s="35"/>
      <c r="E117" s="36"/>
      <c r="F117" s="48"/>
      <c r="G117" s="35"/>
      <c r="H117" s="52"/>
      <c r="I117" s="38"/>
      <c r="J117" s="37"/>
      <c r="K117" s="35"/>
      <c r="L117" s="36"/>
    </row>
    <row r="118" spans="1:12" ht="1" customHeight="1" x14ac:dyDescent="0.25">
      <c r="A118" s="55" t="s">
        <v>19</v>
      </c>
      <c r="B118" s="20" t="s">
        <v>19</v>
      </c>
      <c r="C118" s="35"/>
      <c r="D118" s="35"/>
      <c r="E118" s="36"/>
      <c r="F118" s="48"/>
      <c r="G118" s="35"/>
      <c r="H118" s="52"/>
      <c r="I118" s="38"/>
      <c r="J118" s="37"/>
      <c r="K118" s="35"/>
      <c r="L118" s="36"/>
    </row>
    <row r="119" spans="1:12" ht="1" customHeight="1" x14ac:dyDescent="0.25">
      <c r="A119" s="55" t="s">
        <v>19</v>
      </c>
      <c r="B119" s="20" t="s">
        <v>19</v>
      </c>
      <c r="C119" s="35"/>
      <c r="D119" s="35"/>
      <c r="E119" s="36"/>
      <c r="F119" s="48"/>
      <c r="G119" s="35"/>
      <c r="H119" s="52"/>
      <c r="I119" s="38"/>
      <c r="J119" s="37"/>
      <c r="K119" s="35"/>
      <c r="L119" s="36"/>
    </row>
    <row r="120" spans="1:12" ht="1" customHeight="1" x14ac:dyDescent="0.25">
      <c r="A120" s="55" t="s">
        <v>19</v>
      </c>
      <c r="B120" s="20" t="s">
        <v>19</v>
      </c>
      <c r="C120" s="35"/>
      <c r="D120" s="35"/>
      <c r="E120" s="36"/>
      <c r="F120" s="48"/>
      <c r="G120" s="35"/>
      <c r="H120" s="52"/>
      <c r="I120" s="38"/>
      <c r="J120" s="37"/>
      <c r="K120" s="35"/>
      <c r="L120" s="36"/>
    </row>
    <row r="121" spans="1:12" ht="1" customHeight="1" x14ac:dyDescent="0.25">
      <c r="A121" s="62" t="s">
        <v>19</v>
      </c>
      <c r="B121" s="20" t="s">
        <v>19</v>
      </c>
      <c r="C121" s="35"/>
      <c r="D121" s="35"/>
      <c r="E121" s="36"/>
      <c r="F121" s="48"/>
      <c r="G121" s="35"/>
      <c r="H121" s="52"/>
      <c r="I121" s="38"/>
      <c r="J121" s="37"/>
      <c r="K121" s="35"/>
      <c r="L121" s="36"/>
    </row>
    <row r="122" spans="1:12" ht="1" customHeight="1" x14ac:dyDescent="0.25">
      <c r="A122" s="51" t="s">
        <v>19</v>
      </c>
      <c r="B122" s="20" t="s">
        <v>19</v>
      </c>
      <c r="C122" s="35"/>
      <c r="D122" s="35"/>
      <c r="E122" s="36"/>
      <c r="F122" s="48"/>
      <c r="G122" s="35"/>
      <c r="H122" s="52"/>
      <c r="I122" s="38"/>
      <c r="J122" s="37"/>
      <c r="K122" s="35"/>
      <c r="L122" s="36"/>
    </row>
    <row r="123" spans="1:12" ht="1" customHeight="1" x14ac:dyDescent="0.25">
      <c r="A123" s="63" t="s">
        <v>19</v>
      </c>
      <c r="B123" s="20" t="s">
        <v>19</v>
      </c>
      <c r="C123" s="35"/>
      <c r="D123" s="35"/>
      <c r="E123" s="36"/>
      <c r="F123" s="48"/>
      <c r="G123" s="35"/>
      <c r="H123" s="52"/>
      <c r="I123" s="38"/>
      <c r="J123" s="37"/>
      <c r="K123" s="35"/>
      <c r="L123" s="36"/>
    </row>
    <row r="124" spans="1:12" ht="1" customHeight="1" x14ac:dyDescent="0.25">
      <c r="A124" s="63" t="s">
        <v>19</v>
      </c>
      <c r="B124" s="20" t="s">
        <v>19</v>
      </c>
      <c r="C124" s="35"/>
      <c r="D124" s="35"/>
      <c r="E124" s="36"/>
      <c r="F124" s="48"/>
      <c r="G124" s="35"/>
      <c r="H124" s="52"/>
      <c r="I124" s="38"/>
      <c r="J124" s="37"/>
      <c r="K124" s="35"/>
      <c r="L124" s="36"/>
    </row>
    <row r="125" spans="1:12" ht="1" customHeight="1" x14ac:dyDescent="0.25">
      <c r="A125" s="63" t="s">
        <v>19</v>
      </c>
      <c r="B125" s="20" t="s">
        <v>19</v>
      </c>
      <c r="C125" s="35"/>
      <c r="D125" s="35"/>
      <c r="E125" s="36"/>
      <c r="F125" s="48"/>
      <c r="G125" s="35"/>
      <c r="H125" s="52"/>
      <c r="I125" s="38"/>
      <c r="J125" s="37"/>
      <c r="K125" s="35"/>
      <c r="L125" s="36"/>
    </row>
    <row r="126" spans="1:12" ht="1" customHeight="1" x14ac:dyDescent="0.25">
      <c r="A126" s="63" t="s">
        <v>19</v>
      </c>
      <c r="B126" s="20" t="s">
        <v>19</v>
      </c>
      <c r="C126" s="35"/>
      <c r="D126" s="35"/>
      <c r="E126" s="36"/>
      <c r="F126" s="48"/>
      <c r="G126" s="35"/>
      <c r="H126" s="52"/>
      <c r="I126" s="38"/>
      <c r="J126" s="37"/>
      <c r="K126" s="35"/>
      <c r="L126" s="36"/>
    </row>
    <row r="127" spans="1:12" x14ac:dyDescent="0.25">
      <c r="A127" s="59" t="s">
        <v>89</v>
      </c>
      <c r="B127" s="20" t="s">
        <v>72</v>
      </c>
      <c r="C127" s="41">
        <f>SUM(C96:C98)</f>
        <v>10445484</v>
      </c>
      <c r="D127" s="41">
        <f t="shared" ref="D127:L127" si="10">SUM(D96:D98)</f>
        <v>12717224</v>
      </c>
      <c r="E127" s="42">
        <f t="shared" si="10"/>
        <v>15522457</v>
      </c>
      <c r="F127" s="43">
        <f t="shared" si="10"/>
        <v>22668528</v>
      </c>
      <c r="G127" s="41">
        <f t="shared" si="10"/>
        <v>24907621</v>
      </c>
      <c r="H127" s="42">
        <f t="shared" si="10"/>
        <v>24907621</v>
      </c>
      <c r="I127" s="44">
        <f t="shared" si="10"/>
        <v>9596802</v>
      </c>
      <c r="J127" s="45">
        <f t="shared" si="10"/>
        <v>0</v>
      </c>
      <c r="K127" s="41">
        <f t="shared" si="10"/>
        <v>0</v>
      </c>
      <c r="L127" s="42">
        <f t="shared" si="10"/>
        <v>0</v>
      </c>
    </row>
    <row r="128" spans="1:12" ht="5.15" customHeight="1" x14ac:dyDescent="0.25">
      <c r="A128" s="54" t="s">
        <v>19</v>
      </c>
      <c r="B128" s="20" t="s">
        <v>19</v>
      </c>
      <c r="C128" s="35"/>
      <c r="D128" s="35"/>
      <c r="E128" s="36"/>
      <c r="F128" s="48"/>
      <c r="G128" s="35"/>
      <c r="H128" s="52"/>
      <c r="I128" s="38"/>
      <c r="J128" s="37"/>
      <c r="K128" s="35"/>
      <c r="L128" s="36"/>
    </row>
    <row r="129" spans="1:12" x14ac:dyDescent="0.25">
      <c r="A129" s="12" t="s">
        <v>90</v>
      </c>
      <c r="B129" s="20" t="s">
        <v>19</v>
      </c>
      <c r="C129" s="35"/>
      <c r="D129" s="35"/>
      <c r="E129" s="36"/>
      <c r="F129" s="48"/>
      <c r="G129" s="35"/>
      <c r="H129" s="52"/>
      <c r="I129" s="38"/>
      <c r="J129" s="37"/>
      <c r="K129" s="35"/>
      <c r="L129" s="36"/>
    </row>
    <row r="130" spans="1:12" x14ac:dyDescent="0.25">
      <c r="A130" s="34" t="s">
        <v>91</v>
      </c>
      <c r="B130" s="20" t="s">
        <v>19</v>
      </c>
      <c r="C130" s="35">
        <v>0</v>
      </c>
      <c r="D130" s="35">
        <v>1123975</v>
      </c>
      <c r="E130" s="36">
        <v>283109</v>
      </c>
      <c r="F130" s="48">
        <v>1157617</v>
      </c>
      <c r="G130" s="35">
        <v>1157617</v>
      </c>
      <c r="H130" s="52">
        <v>1157617</v>
      </c>
      <c r="I130" s="38">
        <v>0</v>
      </c>
      <c r="J130" s="37">
        <v>0</v>
      </c>
      <c r="K130" s="35">
        <v>0</v>
      </c>
      <c r="L130" s="36">
        <v>0</v>
      </c>
    </row>
    <row r="131" spans="1:12" x14ac:dyDescent="0.25">
      <c r="A131" s="34" t="s">
        <v>92</v>
      </c>
      <c r="B131" s="20" t="s">
        <v>19</v>
      </c>
      <c r="C131" s="35">
        <v>0</v>
      </c>
      <c r="D131" s="35">
        <v>6257</v>
      </c>
      <c r="E131" s="36">
        <v>75820</v>
      </c>
      <c r="F131" s="48">
        <v>91520</v>
      </c>
      <c r="G131" s="35">
        <v>391520</v>
      </c>
      <c r="H131" s="52">
        <v>391520</v>
      </c>
      <c r="I131" s="38">
        <v>59450</v>
      </c>
      <c r="J131" s="37">
        <v>0</v>
      </c>
      <c r="K131" s="35">
        <v>0</v>
      </c>
      <c r="L131" s="36">
        <v>0</v>
      </c>
    </row>
    <row r="132" spans="1:12" ht="1" customHeight="1" x14ac:dyDescent="0.25">
      <c r="A132" s="34" t="s">
        <v>19</v>
      </c>
      <c r="B132" s="20" t="s">
        <v>19</v>
      </c>
      <c r="C132" s="35"/>
      <c r="D132" s="35"/>
      <c r="E132" s="36"/>
      <c r="F132" s="48"/>
      <c r="G132" s="35"/>
      <c r="H132" s="52"/>
      <c r="I132" s="38"/>
      <c r="J132" s="37"/>
      <c r="K132" s="35"/>
      <c r="L132" s="36"/>
    </row>
    <row r="133" spans="1:12" x14ac:dyDescent="0.25">
      <c r="A133" s="34" t="s">
        <v>93</v>
      </c>
      <c r="B133" s="20" t="s">
        <v>19</v>
      </c>
      <c r="C133" s="35">
        <v>3463231</v>
      </c>
      <c r="D133" s="35">
        <v>2051987</v>
      </c>
      <c r="E133" s="36">
        <v>2906663</v>
      </c>
      <c r="F133" s="48">
        <v>2200009</v>
      </c>
      <c r="G133" s="35">
        <v>2200009</v>
      </c>
      <c r="H133" s="52">
        <v>2200009</v>
      </c>
      <c r="I133" s="38">
        <v>1978808</v>
      </c>
      <c r="J133" s="37">
        <v>0</v>
      </c>
      <c r="K133" s="35">
        <v>0</v>
      </c>
      <c r="L133" s="36">
        <v>0</v>
      </c>
    </row>
    <row r="134" spans="1:12" ht="1" customHeight="1" x14ac:dyDescent="0.25">
      <c r="A134" s="34" t="s">
        <v>19</v>
      </c>
      <c r="B134" s="20" t="s">
        <v>19</v>
      </c>
      <c r="C134" s="35"/>
      <c r="D134" s="35"/>
      <c r="E134" s="36"/>
      <c r="F134" s="48"/>
      <c r="G134" s="35"/>
      <c r="H134" s="52"/>
      <c r="I134" s="38"/>
      <c r="J134" s="37"/>
      <c r="K134" s="35"/>
      <c r="L134" s="36"/>
    </row>
    <row r="135" spans="1:12" ht="1" customHeight="1" x14ac:dyDescent="0.25">
      <c r="A135" s="55" t="s">
        <v>19</v>
      </c>
      <c r="B135" s="20" t="s">
        <v>19</v>
      </c>
      <c r="C135" s="35"/>
      <c r="D135" s="35"/>
      <c r="E135" s="36"/>
      <c r="F135" s="48"/>
      <c r="G135" s="35"/>
      <c r="H135" s="52"/>
      <c r="I135" s="38"/>
      <c r="J135" s="37"/>
      <c r="K135" s="35"/>
      <c r="L135" s="36"/>
    </row>
    <row r="136" spans="1:12" x14ac:dyDescent="0.25">
      <c r="A136" s="55" t="s">
        <v>94</v>
      </c>
      <c r="B136" s="20" t="s">
        <v>19</v>
      </c>
      <c r="C136" s="35">
        <v>25822949</v>
      </c>
      <c r="D136" s="35">
        <v>16189713</v>
      </c>
      <c r="E136" s="36">
        <v>17834354</v>
      </c>
      <c r="F136" s="48">
        <v>19918406</v>
      </c>
      <c r="G136" s="35">
        <v>28097100</v>
      </c>
      <c r="H136" s="52">
        <v>28097100</v>
      </c>
      <c r="I136" s="38">
        <v>6710727</v>
      </c>
      <c r="J136" s="37">
        <v>0</v>
      </c>
      <c r="K136" s="35">
        <v>0</v>
      </c>
      <c r="L136" s="36">
        <v>0</v>
      </c>
    </row>
    <row r="137" spans="1:12" ht="1" customHeight="1" x14ac:dyDescent="0.25">
      <c r="A137" s="55" t="s">
        <v>19</v>
      </c>
      <c r="B137" s="20" t="s">
        <v>19</v>
      </c>
      <c r="C137" s="35"/>
      <c r="D137" s="35"/>
      <c r="E137" s="36"/>
      <c r="F137" s="48"/>
      <c r="G137" s="35"/>
      <c r="H137" s="52"/>
      <c r="I137" s="38"/>
      <c r="J137" s="37"/>
      <c r="K137" s="35"/>
      <c r="L137" s="36"/>
    </row>
    <row r="138" spans="1:12" ht="1" customHeight="1" x14ac:dyDescent="0.25">
      <c r="A138" s="55" t="s">
        <v>19</v>
      </c>
      <c r="B138" s="20" t="s">
        <v>19</v>
      </c>
      <c r="C138" s="35"/>
      <c r="D138" s="35"/>
      <c r="E138" s="36"/>
      <c r="F138" s="48"/>
      <c r="G138" s="35"/>
      <c r="H138" s="52"/>
      <c r="I138" s="38"/>
      <c r="J138" s="37"/>
      <c r="K138" s="35"/>
      <c r="L138" s="36"/>
    </row>
    <row r="139" spans="1:12" ht="1" customHeight="1" x14ac:dyDescent="0.25">
      <c r="A139" s="55" t="s">
        <v>19</v>
      </c>
      <c r="B139" s="20" t="s">
        <v>19</v>
      </c>
      <c r="C139" s="35"/>
      <c r="D139" s="35"/>
      <c r="E139" s="36"/>
      <c r="F139" s="48"/>
      <c r="G139" s="35"/>
      <c r="H139" s="52"/>
      <c r="I139" s="38"/>
      <c r="J139" s="37"/>
      <c r="K139" s="35"/>
      <c r="L139" s="36"/>
    </row>
    <row r="140" spans="1:12" ht="1" customHeight="1" x14ac:dyDescent="0.25">
      <c r="A140" s="55" t="s">
        <v>19</v>
      </c>
      <c r="B140" s="20" t="s">
        <v>19</v>
      </c>
      <c r="C140" s="35"/>
      <c r="D140" s="35"/>
      <c r="E140" s="36"/>
      <c r="F140" s="48"/>
      <c r="G140" s="35"/>
      <c r="H140" s="52"/>
      <c r="I140" s="38"/>
      <c r="J140" s="37"/>
      <c r="K140" s="35"/>
      <c r="L140" s="36"/>
    </row>
    <row r="141" spans="1:12" ht="1" customHeight="1" x14ac:dyDescent="0.25">
      <c r="A141" s="55" t="s">
        <v>19</v>
      </c>
      <c r="B141" s="20" t="s">
        <v>19</v>
      </c>
      <c r="C141" s="35"/>
      <c r="D141" s="35"/>
      <c r="E141" s="36"/>
      <c r="F141" s="48"/>
      <c r="G141" s="35"/>
      <c r="H141" s="52"/>
      <c r="I141" s="38"/>
      <c r="J141" s="37"/>
      <c r="K141" s="35"/>
      <c r="L141" s="36"/>
    </row>
    <row r="142" spans="1:12" ht="1" customHeight="1" x14ac:dyDescent="0.25">
      <c r="A142" s="55" t="s">
        <v>19</v>
      </c>
      <c r="B142" s="20" t="s">
        <v>19</v>
      </c>
      <c r="C142" s="35"/>
      <c r="D142" s="35"/>
      <c r="E142" s="36"/>
      <c r="F142" s="48"/>
      <c r="G142" s="35"/>
      <c r="H142" s="52"/>
      <c r="I142" s="38"/>
      <c r="J142" s="37"/>
      <c r="K142" s="35"/>
      <c r="L142" s="36"/>
    </row>
    <row r="143" spans="1:12" ht="1" customHeight="1" x14ac:dyDescent="0.25">
      <c r="A143" s="55" t="s">
        <v>19</v>
      </c>
      <c r="B143" s="20" t="s">
        <v>19</v>
      </c>
      <c r="C143" s="35"/>
      <c r="D143" s="35"/>
      <c r="E143" s="36"/>
      <c r="F143" s="48"/>
      <c r="G143" s="35"/>
      <c r="H143" s="52"/>
      <c r="I143" s="38"/>
      <c r="J143" s="37"/>
      <c r="K143" s="35"/>
      <c r="L143" s="36"/>
    </row>
    <row r="144" spans="1:12" ht="1" customHeight="1" x14ac:dyDescent="0.25">
      <c r="A144" s="55" t="s">
        <v>19</v>
      </c>
      <c r="B144" s="20" t="s">
        <v>19</v>
      </c>
      <c r="C144" s="35"/>
      <c r="D144" s="35"/>
      <c r="E144" s="36"/>
      <c r="F144" s="48"/>
      <c r="G144" s="35"/>
      <c r="H144" s="52"/>
      <c r="I144" s="38"/>
      <c r="J144" s="37"/>
      <c r="K144" s="35"/>
      <c r="L144" s="36"/>
    </row>
    <row r="145" spans="1:12" ht="1" customHeight="1" x14ac:dyDescent="0.25">
      <c r="A145" s="55" t="s">
        <v>19</v>
      </c>
      <c r="B145" s="20" t="s">
        <v>19</v>
      </c>
      <c r="C145" s="35"/>
      <c r="D145" s="35"/>
      <c r="E145" s="36"/>
      <c r="F145" s="48"/>
      <c r="G145" s="35"/>
      <c r="H145" s="52"/>
      <c r="I145" s="38"/>
      <c r="J145" s="37"/>
      <c r="K145" s="35"/>
      <c r="L145" s="36"/>
    </row>
    <row r="146" spans="1:12" ht="1" customHeight="1" x14ac:dyDescent="0.25">
      <c r="A146" s="55" t="s">
        <v>19</v>
      </c>
      <c r="B146" s="20" t="s">
        <v>19</v>
      </c>
      <c r="C146" s="35"/>
      <c r="D146" s="35"/>
      <c r="E146" s="36"/>
      <c r="F146" s="48"/>
      <c r="G146" s="35"/>
      <c r="H146" s="52"/>
      <c r="I146" s="38"/>
      <c r="J146" s="37"/>
      <c r="K146" s="35"/>
      <c r="L146" s="36"/>
    </row>
    <row r="147" spans="1:12" ht="1" customHeight="1" x14ac:dyDescent="0.25">
      <c r="A147" s="55" t="s">
        <v>19</v>
      </c>
      <c r="B147" s="20" t="s">
        <v>19</v>
      </c>
      <c r="C147" s="35"/>
      <c r="D147" s="35"/>
      <c r="E147" s="36"/>
      <c r="F147" s="48"/>
      <c r="G147" s="35"/>
      <c r="H147" s="52"/>
      <c r="I147" s="38"/>
      <c r="J147" s="37"/>
      <c r="K147" s="35"/>
      <c r="L147" s="36"/>
    </row>
    <row r="148" spans="1:12" ht="1" customHeight="1" x14ac:dyDescent="0.25">
      <c r="A148" s="55" t="s">
        <v>19</v>
      </c>
      <c r="B148" s="20" t="s">
        <v>19</v>
      </c>
      <c r="C148" s="35"/>
      <c r="D148" s="35"/>
      <c r="E148" s="36"/>
      <c r="F148" s="48"/>
      <c r="G148" s="35"/>
      <c r="H148" s="52"/>
      <c r="I148" s="38"/>
      <c r="J148" s="37"/>
      <c r="K148" s="35"/>
      <c r="L148" s="36"/>
    </row>
    <row r="149" spans="1:12" ht="1" customHeight="1" x14ac:dyDescent="0.25">
      <c r="A149" s="55" t="s">
        <v>19</v>
      </c>
      <c r="B149" s="20" t="s">
        <v>19</v>
      </c>
      <c r="C149" s="35"/>
      <c r="D149" s="35"/>
      <c r="E149" s="36"/>
      <c r="F149" s="48"/>
      <c r="G149" s="35"/>
      <c r="H149" s="52"/>
      <c r="I149" s="38"/>
      <c r="J149" s="37"/>
      <c r="K149" s="35"/>
      <c r="L149" s="36"/>
    </row>
    <row r="150" spans="1:12" ht="1" customHeight="1" x14ac:dyDescent="0.25">
      <c r="A150" s="55" t="s">
        <v>19</v>
      </c>
      <c r="B150" s="20" t="s">
        <v>19</v>
      </c>
      <c r="C150" s="35"/>
      <c r="D150" s="35"/>
      <c r="E150" s="36"/>
      <c r="F150" s="48"/>
      <c r="G150" s="35"/>
      <c r="H150" s="52"/>
      <c r="I150" s="38"/>
      <c r="J150" s="37"/>
      <c r="K150" s="35"/>
      <c r="L150" s="36"/>
    </row>
    <row r="151" spans="1:12" ht="1" customHeight="1" x14ac:dyDescent="0.25">
      <c r="A151" s="34" t="s">
        <v>19</v>
      </c>
      <c r="B151" s="20" t="s">
        <v>19</v>
      </c>
      <c r="C151" s="35"/>
      <c r="D151" s="35"/>
      <c r="E151" s="36"/>
      <c r="F151" s="48"/>
      <c r="G151" s="35"/>
      <c r="H151" s="52"/>
      <c r="I151" s="38"/>
      <c r="J151" s="37"/>
      <c r="K151" s="35"/>
      <c r="L151" s="36"/>
    </row>
    <row r="152" spans="1:12" ht="1" customHeight="1" x14ac:dyDescent="0.25">
      <c r="A152" s="34" t="s">
        <v>19</v>
      </c>
      <c r="B152" s="20" t="s">
        <v>19</v>
      </c>
      <c r="C152" s="35"/>
      <c r="D152" s="35"/>
      <c r="E152" s="36"/>
      <c r="F152" s="48"/>
      <c r="G152" s="35"/>
      <c r="H152" s="52"/>
      <c r="I152" s="38"/>
      <c r="J152" s="37"/>
      <c r="K152" s="35"/>
      <c r="L152" s="36"/>
    </row>
    <row r="153" spans="1:12" ht="1" customHeight="1" x14ac:dyDescent="0.25">
      <c r="A153" s="34" t="s">
        <v>19</v>
      </c>
      <c r="B153" s="20" t="s">
        <v>19</v>
      </c>
      <c r="C153" s="35"/>
      <c r="D153" s="35"/>
      <c r="E153" s="36"/>
      <c r="F153" s="48"/>
      <c r="G153" s="35"/>
      <c r="H153" s="52"/>
      <c r="I153" s="38"/>
      <c r="J153" s="37"/>
      <c r="K153" s="35"/>
      <c r="L153" s="36"/>
    </row>
    <row r="154" spans="1:12" ht="1" customHeight="1" x14ac:dyDescent="0.25">
      <c r="A154" s="34" t="s">
        <v>19</v>
      </c>
      <c r="B154" s="20" t="s">
        <v>19</v>
      </c>
      <c r="C154" s="35"/>
      <c r="D154" s="35"/>
      <c r="E154" s="36"/>
      <c r="F154" s="48"/>
      <c r="G154" s="35"/>
      <c r="H154" s="52"/>
      <c r="I154" s="38"/>
      <c r="J154" s="37"/>
      <c r="K154" s="35"/>
      <c r="L154" s="36"/>
    </row>
    <row r="155" spans="1:12" ht="1" customHeight="1" x14ac:dyDescent="0.25">
      <c r="A155" s="34" t="s">
        <v>19</v>
      </c>
      <c r="B155" s="20" t="s">
        <v>19</v>
      </c>
      <c r="C155" s="35"/>
      <c r="D155" s="35"/>
      <c r="E155" s="36"/>
      <c r="F155" s="48"/>
      <c r="G155" s="35"/>
      <c r="H155" s="52"/>
      <c r="I155" s="38"/>
      <c r="J155" s="37"/>
      <c r="K155" s="35"/>
      <c r="L155" s="36"/>
    </row>
    <row r="156" spans="1:12" ht="1" customHeight="1" x14ac:dyDescent="0.25">
      <c r="A156" s="34" t="s">
        <v>19</v>
      </c>
      <c r="B156" s="20" t="s">
        <v>19</v>
      </c>
      <c r="C156" s="35"/>
      <c r="D156" s="35"/>
      <c r="E156" s="36"/>
      <c r="F156" s="48"/>
      <c r="G156" s="35"/>
      <c r="H156" s="52"/>
      <c r="I156" s="38"/>
      <c r="J156" s="37"/>
      <c r="K156" s="35"/>
      <c r="L156" s="36"/>
    </row>
    <row r="157" spans="1:12" x14ac:dyDescent="0.25">
      <c r="A157" s="64" t="s">
        <v>95</v>
      </c>
      <c r="B157" s="65" t="s">
        <v>72</v>
      </c>
      <c r="C157" s="66">
        <f>+C130+C131+C133+C136</f>
        <v>29286180</v>
      </c>
      <c r="D157" s="66">
        <f t="shared" ref="D157:L157" si="11">+D130+D131+D133+D136</f>
        <v>19371932</v>
      </c>
      <c r="E157" s="67">
        <f t="shared" si="11"/>
        <v>21099946</v>
      </c>
      <c r="F157" s="68">
        <f t="shared" si="11"/>
        <v>23367552</v>
      </c>
      <c r="G157" s="66">
        <f t="shared" si="11"/>
        <v>31846246</v>
      </c>
      <c r="H157" s="67">
        <f t="shared" si="11"/>
        <v>31846246</v>
      </c>
      <c r="I157" s="69">
        <f t="shared" si="11"/>
        <v>8748985</v>
      </c>
      <c r="J157" s="70">
        <f t="shared" si="11"/>
        <v>0</v>
      </c>
      <c r="K157" s="66">
        <f t="shared" si="11"/>
        <v>0</v>
      </c>
      <c r="L157" s="67">
        <f t="shared" si="11"/>
        <v>0</v>
      </c>
    </row>
    <row r="158" spans="1:12" x14ac:dyDescent="0.25">
      <c r="A158" s="71" t="s">
        <v>19</v>
      </c>
      <c r="B158" s="72" t="s">
        <v>19</v>
      </c>
      <c r="C158" s="73"/>
      <c r="D158" s="73"/>
      <c r="E158" s="73"/>
      <c r="F158" s="73"/>
      <c r="G158" s="73"/>
      <c r="H158" s="73"/>
      <c r="I158" s="73"/>
      <c r="J158" s="37"/>
      <c r="K158" s="35"/>
      <c r="L158" s="73"/>
    </row>
    <row r="159" spans="1:12" x14ac:dyDescent="0.25">
      <c r="A159" s="74" t="s">
        <v>96</v>
      </c>
      <c r="B159" s="13" t="s">
        <v>97</v>
      </c>
      <c r="C159" s="75"/>
      <c r="D159" s="76"/>
      <c r="E159" s="77"/>
      <c r="F159" s="75"/>
      <c r="G159" s="76"/>
      <c r="H159" s="77"/>
      <c r="I159" s="78"/>
      <c r="J159" s="79"/>
      <c r="K159" s="76"/>
      <c r="L159" s="77"/>
    </row>
    <row r="160" spans="1:12" x14ac:dyDescent="0.25">
      <c r="A160" s="34" t="s">
        <v>49</v>
      </c>
      <c r="B160" s="20" t="s">
        <v>19</v>
      </c>
      <c r="C160" s="35">
        <v>0</v>
      </c>
      <c r="D160" s="35">
        <v>0</v>
      </c>
      <c r="E160" s="36">
        <v>0</v>
      </c>
      <c r="F160" s="48">
        <v>0</v>
      </c>
      <c r="G160" s="35">
        <v>0</v>
      </c>
      <c r="H160" s="52">
        <v>0</v>
      </c>
      <c r="I160" s="38">
        <v>0</v>
      </c>
      <c r="J160" s="37">
        <v>0</v>
      </c>
      <c r="K160" s="35">
        <v>0</v>
      </c>
      <c r="L160" s="36">
        <v>0</v>
      </c>
    </row>
    <row r="161" spans="1:12" x14ac:dyDescent="0.25">
      <c r="A161" s="34" t="s">
        <v>98</v>
      </c>
      <c r="B161" s="20" t="s">
        <v>19</v>
      </c>
      <c r="C161" s="35">
        <v>0</v>
      </c>
      <c r="D161" s="35">
        <v>0</v>
      </c>
      <c r="E161" s="36">
        <v>0</v>
      </c>
      <c r="F161" s="48">
        <v>0</v>
      </c>
      <c r="G161" s="35">
        <v>0</v>
      </c>
      <c r="H161" s="52">
        <v>0</v>
      </c>
      <c r="I161" s="38">
        <v>0</v>
      </c>
      <c r="J161" s="37">
        <v>0</v>
      </c>
      <c r="K161" s="35">
        <v>0</v>
      </c>
      <c r="L161" s="36">
        <v>0</v>
      </c>
    </row>
    <row r="162" spans="1:12" x14ac:dyDescent="0.25">
      <c r="A162" s="34" t="s">
        <v>99</v>
      </c>
      <c r="B162" s="20" t="s">
        <v>19</v>
      </c>
      <c r="C162" s="35">
        <v>0</v>
      </c>
      <c r="D162" s="35">
        <v>0</v>
      </c>
      <c r="E162" s="36">
        <v>1099128</v>
      </c>
      <c r="F162" s="48">
        <v>3048056</v>
      </c>
      <c r="G162" s="35">
        <v>3148055</v>
      </c>
      <c r="H162" s="52">
        <v>3148055</v>
      </c>
      <c r="I162" s="38">
        <v>914410</v>
      </c>
      <c r="J162" s="37">
        <v>0</v>
      </c>
      <c r="K162" s="35">
        <v>0</v>
      </c>
      <c r="L162" s="36">
        <v>0</v>
      </c>
    </row>
    <row r="163" spans="1:12" x14ac:dyDescent="0.25">
      <c r="A163" s="34" t="s">
        <v>100</v>
      </c>
      <c r="B163" s="20" t="s">
        <v>19</v>
      </c>
      <c r="C163" s="35">
        <v>2688220</v>
      </c>
      <c r="D163" s="35">
        <v>2325803</v>
      </c>
      <c r="E163" s="36">
        <v>0</v>
      </c>
      <c r="F163" s="48">
        <v>0</v>
      </c>
      <c r="G163" s="35">
        <v>0</v>
      </c>
      <c r="H163" s="52">
        <v>0</v>
      </c>
      <c r="I163" s="38">
        <v>0</v>
      </c>
      <c r="J163" s="37">
        <v>0</v>
      </c>
      <c r="K163" s="35">
        <v>0</v>
      </c>
      <c r="L163" s="36">
        <v>0</v>
      </c>
    </row>
    <row r="164" spans="1:12" x14ac:dyDescent="0.25">
      <c r="A164" s="64" t="s">
        <v>101</v>
      </c>
      <c r="B164" s="65" t="s">
        <v>102</v>
      </c>
      <c r="C164" s="80">
        <f>SUM(C160:C163)</f>
        <v>2688220</v>
      </c>
      <c r="D164" s="81">
        <f t="shared" ref="D164:L164" si="12">SUM(D160:D163)</f>
        <v>2325803</v>
      </c>
      <c r="E164" s="82">
        <f t="shared" si="12"/>
        <v>1099128</v>
      </c>
      <c r="F164" s="80">
        <f t="shared" si="12"/>
        <v>3048056</v>
      </c>
      <c r="G164" s="81">
        <f t="shared" si="12"/>
        <v>3148055</v>
      </c>
      <c r="H164" s="82">
        <f t="shared" si="12"/>
        <v>3148055</v>
      </c>
      <c r="I164" s="83">
        <f t="shared" si="12"/>
        <v>914410</v>
      </c>
      <c r="J164" s="84">
        <f t="shared" si="12"/>
        <v>0</v>
      </c>
      <c r="K164" s="81">
        <f t="shared" si="12"/>
        <v>0</v>
      </c>
      <c r="L164" s="82">
        <f t="shared" si="12"/>
        <v>0</v>
      </c>
    </row>
    <row r="165" spans="1:12" x14ac:dyDescent="0.25">
      <c r="A165" s="85" t="s">
        <v>19</v>
      </c>
      <c r="B165" s="1" t="s">
        <v>19</v>
      </c>
      <c r="C165" s="48"/>
      <c r="D165" s="48"/>
      <c r="E165" s="48"/>
      <c r="F165" s="48"/>
      <c r="G165" s="48"/>
      <c r="H165" s="48"/>
      <c r="I165" s="48"/>
      <c r="J165" s="48"/>
      <c r="K165" s="48"/>
      <c r="L165" s="48"/>
    </row>
    <row r="166" spans="1:12" x14ac:dyDescent="0.25">
      <c r="A166" s="74" t="s">
        <v>103</v>
      </c>
      <c r="B166" s="13" t="s">
        <v>19</v>
      </c>
      <c r="C166" s="75"/>
      <c r="D166" s="76"/>
      <c r="E166" s="77"/>
      <c r="F166" s="75"/>
      <c r="G166" s="76"/>
      <c r="H166" s="77"/>
      <c r="I166" s="78"/>
      <c r="J166" s="79"/>
      <c r="K166" s="76"/>
      <c r="L166" s="77"/>
    </row>
    <row r="167" spans="1:12" x14ac:dyDescent="0.25">
      <c r="A167" s="34" t="s">
        <v>104</v>
      </c>
      <c r="B167" s="20" t="s">
        <v>19</v>
      </c>
      <c r="C167" s="35">
        <v>1066824</v>
      </c>
      <c r="D167" s="35">
        <v>4273</v>
      </c>
      <c r="E167" s="36">
        <v>78953</v>
      </c>
      <c r="F167" s="48">
        <v>2</v>
      </c>
      <c r="G167" s="35">
        <v>2</v>
      </c>
      <c r="H167" s="52">
        <v>2</v>
      </c>
      <c r="I167" s="38">
        <v>0</v>
      </c>
      <c r="J167" s="37">
        <v>0</v>
      </c>
      <c r="K167" s="35">
        <v>0</v>
      </c>
      <c r="L167" s="36">
        <v>0</v>
      </c>
    </row>
    <row r="168" spans="1:12" x14ac:dyDescent="0.25">
      <c r="A168" s="34" t="s">
        <v>105</v>
      </c>
      <c r="B168" s="20" t="s">
        <v>19</v>
      </c>
      <c r="C168" s="35">
        <v>3110695</v>
      </c>
      <c r="D168" s="35">
        <v>2317550</v>
      </c>
      <c r="E168" s="36">
        <v>5184294</v>
      </c>
      <c r="F168" s="48">
        <v>3138798</v>
      </c>
      <c r="G168" s="35">
        <v>4667068</v>
      </c>
      <c r="H168" s="52">
        <v>4667068</v>
      </c>
      <c r="I168" s="38">
        <v>5262888</v>
      </c>
      <c r="J168" s="37">
        <v>0</v>
      </c>
      <c r="K168" s="35">
        <v>0</v>
      </c>
      <c r="L168" s="36">
        <v>0</v>
      </c>
    </row>
    <row r="169" spans="1:12" x14ac:dyDescent="0.25">
      <c r="A169" s="64" t="s">
        <v>106</v>
      </c>
      <c r="B169" s="65" t="s">
        <v>19</v>
      </c>
      <c r="C169" s="80">
        <f t="shared" ref="C169:L169" si="13">SUM(C167:C168)</f>
        <v>4177519</v>
      </c>
      <c r="D169" s="81">
        <f t="shared" si="13"/>
        <v>2321823</v>
      </c>
      <c r="E169" s="82">
        <f t="shared" si="13"/>
        <v>5263247</v>
      </c>
      <c r="F169" s="80">
        <f t="shared" si="13"/>
        <v>3138800</v>
      </c>
      <c r="G169" s="81">
        <f t="shared" si="13"/>
        <v>4667070</v>
      </c>
      <c r="H169" s="82">
        <f t="shared" si="13"/>
        <v>4667070</v>
      </c>
      <c r="I169" s="83">
        <f t="shared" si="13"/>
        <v>5262888</v>
      </c>
      <c r="J169" s="84">
        <f t="shared" si="13"/>
        <v>0</v>
      </c>
      <c r="K169" s="81">
        <f t="shared" si="13"/>
        <v>0</v>
      </c>
      <c r="L169" s="82">
        <f t="shared" si="13"/>
        <v>0</v>
      </c>
    </row>
    <row r="171" spans="1:12" x14ac:dyDescent="0.25">
      <c r="A171" s="2"/>
      <c r="B171" s="1"/>
      <c r="C171" s="1"/>
      <c r="D171" s="1"/>
      <c r="E171" s="1"/>
      <c r="F171" s="1"/>
      <c r="G171" s="1"/>
      <c r="H171" s="1"/>
      <c r="I171" s="1"/>
      <c r="J171" s="1"/>
      <c r="K171" s="1"/>
      <c r="L171" s="1"/>
    </row>
    <row r="172" spans="1:12" x14ac:dyDescent="0.25">
      <c r="A172" s="2"/>
      <c r="B172" s="1"/>
      <c r="C172" s="1"/>
      <c r="D172" s="1"/>
      <c r="E172" s="1"/>
      <c r="F172" s="1"/>
      <c r="G172" s="1"/>
      <c r="H172" s="1"/>
      <c r="I172" s="1"/>
      <c r="J172" s="1"/>
      <c r="K172" s="1"/>
      <c r="L172" s="1"/>
    </row>
    <row r="173" spans="1:12" x14ac:dyDescent="0.25">
      <c r="A173" s="2" t="s">
        <v>137</v>
      </c>
      <c r="B173" s="1"/>
      <c r="C173" s="1"/>
      <c r="D173" s="1"/>
      <c r="E173" s="1"/>
      <c r="F173" s="1"/>
      <c r="G173" s="1"/>
      <c r="H173" s="1"/>
      <c r="I173" s="1"/>
      <c r="J173" s="1"/>
      <c r="K173" s="1"/>
      <c r="L173" s="1"/>
    </row>
    <row r="174" spans="1:12" x14ac:dyDescent="0.25">
      <c r="A174" s="2" t="s">
        <v>138</v>
      </c>
      <c r="B174" s="1"/>
      <c r="C174" s="1"/>
      <c r="D174" s="1"/>
      <c r="E174" s="1"/>
      <c r="F174" s="1"/>
      <c r="G174" s="1"/>
      <c r="H174" s="1"/>
      <c r="I174" s="1"/>
      <c r="J174" s="1"/>
      <c r="K174" s="1"/>
      <c r="L174" s="1"/>
    </row>
    <row r="175" spans="1:12" x14ac:dyDescent="0.25">
      <c r="A175" s="2" t="s">
        <v>139</v>
      </c>
      <c r="B175" s="1"/>
      <c r="C175" s="1"/>
      <c r="D175" s="1"/>
      <c r="E175" s="1"/>
      <c r="F175" s="1"/>
      <c r="G175" s="1"/>
      <c r="H175" s="1"/>
      <c r="I175" s="1"/>
      <c r="J175" s="1"/>
      <c r="K175" s="1"/>
      <c r="L175" s="1"/>
    </row>
    <row r="176" spans="1:12" x14ac:dyDescent="0.25">
      <c r="A176" s="2"/>
      <c r="B176" s="1"/>
      <c r="C176" s="1"/>
      <c r="D176" s="1"/>
      <c r="E176" s="1"/>
      <c r="F176" s="1"/>
      <c r="G176" s="1"/>
      <c r="H176" s="1"/>
      <c r="I176" s="1"/>
      <c r="J176" s="1"/>
      <c r="K176" s="1"/>
      <c r="L176" s="1"/>
    </row>
    <row r="177" spans="1:12" x14ac:dyDescent="0.25">
      <c r="A177" s="2" t="s">
        <v>140</v>
      </c>
      <c r="B177" s="1"/>
      <c r="C177" s="1"/>
      <c r="D177" s="1"/>
      <c r="E177" s="1"/>
      <c r="F177" s="1"/>
      <c r="G177" s="1"/>
      <c r="H177" s="1"/>
      <c r="I177" s="1"/>
      <c r="J177" s="1"/>
      <c r="K177" s="1"/>
      <c r="L177" s="1"/>
    </row>
    <row r="178" spans="1:12" x14ac:dyDescent="0.25">
      <c r="A178" s="1" t="s">
        <v>141</v>
      </c>
      <c r="B178" s="1"/>
      <c r="C178" s="1"/>
      <c r="D178" s="1"/>
      <c r="E178" s="1"/>
      <c r="F178" s="1"/>
      <c r="G178" s="1"/>
      <c r="H178" s="1"/>
      <c r="I178" s="1"/>
      <c r="J178" s="1"/>
      <c r="K178" s="1"/>
      <c r="L178" s="1"/>
    </row>
    <row r="179" spans="1:12" x14ac:dyDescent="0.25">
      <c r="A179" s="1" t="s">
        <v>142</v>
      </c>
      <c r="B179" s="1"/>
      <c r="C179" s="1"/>
      <c r="D179" s="1"/>
      <c r="E179" s="1"/>
      <c r="F179" s="1"/>
      <c r="G179" s="1"/>
      <c r="H179" s="1"/>
      <c r="I179" s="1"/>
      <c r="J179" s="1"/>
      <c r="K179" s="1"/>
      <c r="L179" s="1"/>
    </row>
    <row r="180" spans="1:12" x14ac:dyDescent="0.25">
      <c r="A180" s="1"/>
      <c r="B180" s="1"/>
      <c r="C180" s="1"/>
      <c r="D180" s="1"/>
      <c r="E180" s="1"/>
      <c r="F180" s="1"/>
      <c r="G180" s="1"/>
      <c r="H180" s="1"/>
      <c r="I180" s="1"/>
      <c r="J180" s="1"/>
      <c r="K180" s="1"/>
      <c r="L180" s="1"/>
    </row>
    <row r="181" spans="1:12" x14ac:dyDescent="0.25">
      <c r="A181" s="1" t="s">
        <v>143</v>
      </c>
      <c r="B181" s="1"/>
      <c r="C181" s="1"/>
      <c r="D181" s="1"/>
      <c r="E181" s="1"/>
      <c r="F181" s="1"/>
      <c r="G181" s="1"/>
      <c r="H181" s="1"/>
      <c r="I181" s="1"/>
      <c r="J181" s="1"/>
      <c r="K181" s="1"/>
      <c r="L181" s="1"/>
    </row>
    <row r="182" spans="1:12" x14ac:dyDescent="0.25">
      <c r="A182" s="1" t="s">
        <v>144</v>
      </c>
      <c r="B182" s="1"/>
      <c r="C182" s="1"/>
      <c r="D182" s="1"/>
      <c r="E182" s="1"/>
      <c r="F182" s="1"/>
      <c r="G182" s="1"/>
      <c r="H182" s="1"/>
      <c r="I182" s="1"/>
      <c r="J182" s="1"/>
      <c r="K182" s="1"/>
      <c r="L182" s="1"/>
    </row>
    <row r="183" spans="1:12" x14ac:dyDescent="0.25">
      <c r="A183" s="1"/>
      <c r="B183" s="1"/>
      <c r="C183" s="1"/>
      <c r="D183" s="1"/>
      <c r="E183" s="1"/>
      <c r="F183" s="1"/>
      <c r="G183" s="1"/>
      <c r="H183" s="1"/>
      <c r="I183" s="1"/>
      <c r="J183" s="1"/>
      <c r="K183" s="1"/>
      <c r="L183" s="1"/>
    </row>
    <row r="184" spans="1:12" x14ac:dyDescent="0.25">
      <c r="A184" s="1"/>
      <c r="B184" s="1"/>
      <c r="C184" s="1"/>
      <c r="D184" s="1"/>
      <c r="E184" s="1"/>
      <c r="F184" s="1"/>
      <c r="G184" s="1"/>
      <c r="H184" s="1"/>
      <c r="I184" s="1"/>
      <c r="J184" s="1"/>
      <c r="K184" s="1"/>
      <c r="L184" s="1"/>
    </row>
    <row r="185" spans="1:12" x14ac:dyDescent="0.25">
      <c r="A185" s="1"/>
      <c r="B185" s="1"/>
      <c r="C185" s="1"/>
      <c r="D185" s="1"/>
      <c r="E185" s="1"/>
      <c r="F185" s="1"/>
      <c r="G185" s="1"/>
      <c r="H185" s="1"/>
      <c r="I185" s="1"/>
      <c r="J185" s="1"/>
      <c r="K185" s="1"/>
      <c r="L185" s="1"/>
    </row>
    <row r="186" spans="1:12" x14ac:dyDescent="0.25">
      <c r="A186" s="1"/>
      <c r="B186" s="1"/>
      <c r="C186" s="1"/>
      <c r="D186" s="1"/>
      <c r="E186" s="1"/>
      <c r="F186" s="1"/>
      <c r="G186" s="1"/>
      <c r="H186" s="1"/>
      <c r="I186" s="1"/>
      <c r="J186" s="1"/>
      <c r="K186" s="1"/>
      <c r="L186" s="1"/>
    </row>
  </sheetData>
  <mergeCells count="3">
    <mergeCell ref="A1:L1"/>
    <mergeCell ref="F2:I2"/>
    <mergeCell ref="J2:L2"/>
  </mergeCells>
  <printOptions horizontalCentered="1"/>
  <pageMargins left="0.55118110236220497" right="0.22" top="0.59055118110236204" bottom="0.59055118110236204" header="0.31496062992126" footer="0.31496062992126"/>
  <pageSetup paperSize="9" fitToHeight="2" orientation="portrait" r:id="rId1"/>
  <rowBreaks count="1" manualBreakCount="1">
    <brk id="169" max="16383" man="1"/>
  </rowBreak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pageSetUpPr fitToPage="1"/>
  </sheetPr>
  <dimension ref="A1:L186"/>
  <sheetViews>
    <sheetView showGridLines="0" workbookViewId="0">
      <selection sqref="A1:L1"/>
    </sheetView>
  </sheetViews>
  <sheetFormatPr defaultRowHeight="12.5" x14ac:dyDescent="0.25"/>
  <cols>
    <col min="1" max="1" width="40.7265625" customWidth="1"/>
    <col min="2" max="2" width="3.453125" bestFit="1" customWidth="1"/>
    <col min="3" max="12" width="11.7265625" customWidth="1"/>
  </cols>
  <sheetData>
    <row r="1" spans="1:12" ht="19.149999999999999" customHeight="1" x14ac:dyDescent="0.3">
      <c r="A1" s="86" t="s">
        <v>111</v>
      </c>
      <c r="B1" s="86"/>
      <c r="C1" s="86"/>
      <c r="D1" s="86"/>
      <c r="E1" s="86"/>
      <c r="F1" s="86"/>
      <c r="G1" s="86"/>
      <c r="H1" s="86"/>
      <c r="I1" s="86"/>
      <c r="J1" s="86"/>
      <c r="K1" s="86"/>
      <c r="L1" s="86"/>
    </row>
    <row r="2" spans="1:12" ht="25" customHeight="1" x14ac:dyDescent="0.25">
      <c r="A2" s="3" t="s">
        <v>1</v>
      </c>
      <c r="B2" s="4" t="s">
        <v>2</v>
      </c>
      <c r="C2" s="5" t="s">
        <v>3</v>
      </c>
      <c r="D2" s="5" t="s">
        <v>4</v>
      </c>
      <c r="E2" s="6" t="s">
        <v>5</v>
      </c>
      <c r="F2" s="87" t="s">
        <v>6</v>
      </c>
      <c r="G2" s="88"/>
      <c r="H2" s="88"/>
      <c r="I2" s="89"/>
      <c r="J2" s="90" t="s">
        <v>7</v>
      </c>
      <c r="K2" s="91"/>
      <c r="L2" s="92"/>
    </row>
    <row r="3" spans="1:12" ht="25" customHeight="1" x14ac:dyDescent="0.25">
      <c r="A3" s="7" t="s">
        <v>8</v>
      </c>
      <c r="B3" s="8" t="s">
        <v>9</v>
      </c>
      <c r="C3" s="9" t="s">
        <v>10</v>
      </c>
      <c r="D3" s="9" t="s">
        <v>10</v>
      </c>
      <c r="E3" s="10" t="s">
        <v>10</v>
      </c>
      <c r="F3" s="11" t="s">
        <v>11</v>
      </c>
      <c r="G3" s="9" t="s">
        <v>12</v>
      </c>
      <c r="H3" s="9" t="s">
        <v>13</v>
      </c>
      <c r="I3" s="10" t="s">
        <v>14</v>
      </c>
      <c r="J3" s="11" t="s">
        <v>15</v>
      </c>
      <c r="K3" s="9" t="s">
        <v>16</v>
      </c>
      <c r="L3" s="10" t="s">
        <v>17</v>
      </c>
    </row>
    <row r="4" spans="1:12" ht="5.15" customHeight="1" x14ac:dyDescent="0.25">
      <c r="A4" s="12" t="s">
        <v>9</v>
      </c>
      <c r="B4" s="13"/>
      <c r="C4" s="14"/>
      <c r="D4" s="14"/>
      <c r="E4" s="15"/>
      <c r="F4" s="16"/>
      <c r="G4" s="14"/>
      <c r="H4" s="17"/>
      <c r="I4" s="18"/>
      <c r="J4" s="19"/>
      <c r="K4" s="14"/>
      <c r="L4" s="17"/>
    </row>
    <row r="5" spans="1:12" x14ac:dyDescent="0.25">
      <c r="A5" s="12" t="s">
        <v>18</v>
      </c>
      <c r="B5" s="20" t="s">
        <v>19</v>
      </c>
      <c r="C5" s="21"/>
      <c r="D5" s="21"/>
      <c r="E5" s="22"/>
      <c r="F5" s="23"/>
      <c r="G5" s="21"/>
      <c r="H5" s="24"/>
      <c r="I5" s="25"/>
      <c r="J5" s="26"/>
      <c r="K5" s="21"/>
      <c r="L5" s="24"/>
    </row>
    <row r="6" spans="1:12" x14ac:dyDescent="0.25">
      <c r="A6" s="12" t="s">
        <v>20</v>
      </c>
      <c r="B6" s="20" t="s">
        <v>19</v>
      </c>
      <c r="C6" s="27"/>
      <c r="D6" s="27"/>
      <c r="E6" s="28"/>
      <c r="F6" s="29"/>
      <c r="G6" s="27"/>
      <c r="H6" s="30"/>
      <c r="I6" s="31"/>
      <c r="J6" s="29"/>
      <c r="K6" s="27"/>
      <c r="L6" s="30"/>
    </row>
    <row r="7" spans="1:12" x14ac:dyDescent="0.25">
      <c r="A7" s="12" t="s">
        <v>21</v>
      </c>
      <c r="B7" s="20" t="s">
        <v>22</v>
      </c>
      <c r="C7" s="27"/>
      <c r="D7" s="27"/>
      <c r="E7" s="30"/>
      <c r="F7" s="32"/>
      <c r="G7" s="27"/>
      <c r="H7" s="30"/>
      <c r="I7" s="33"/>
      <c r="J7" s="32"/>
      <c r="K7" s="27"/>
      <c r="L7" s="30"/>
    </row>
    <row r="8" spans="1:12" x14ac:dyDescent="0.25">
      <c r="A8" s="34" t="s">
        <v>23</v>
      </c>
      <c r="B8" s="20" t="s">
        <v>19</v>
      </c>
      <c r="C8" s="35">
        <v>0</v>
      </c>
      <c r="D8" s="35">
        <v>0</v>
      </c>
      <c r="E8" s="36">
        <v>0</v>
      </c>
      <c r="F8" s="37">
        <v>0</v>
      </c>
      <c r="G8" s="35">
        <v>0</v>
      </c>
      <c r="H8" s="36">
        <v>0</v>
      </c>
      <c r="I8" s="38">
        <v>0</v>
      </c>
      <c r="J8" s="37">
        <v>0</v>
      </c>
      <c r="K8" s="35">
        <v>0</v>
      </c>
      <c r="L8" s="36">
        <v>0</v>
      </c>
    </row>
    <row r="9" spans="1:12" ht="22.5" customHeight="1" x14ac:dyDescent="0.25">
      <c r="A9" s="39" t="s">
        <v>24</v>
      </c>
      <c r="B9" s="20" t="s">
        <v>19</v>
      </c>
      <c r="C9" s="35">
        <v>0</v>
      </c>
      <c r="D9" s="35">
        <v>0</v>
      </c>
      <c r="E9" s="36">
        <v>0</v>
      </c>
      <c r="F9" s="37">
        <v>0</v>
      </c>
      <c r="G9" s="35">
        <v>0</v>
      </c>
      <c r="H9" s="36">
        <v>0</v>
      </c>
      <c r="I9" s="38">
        <v>0</v>
      </c>
      <c r="J9" s="37">
        <v>0</v>
      </c>
      <c r="K9" s="35">
        <v>0</v>
      </c>
      <c r="L9" s="36">
        <v>0</v>
      </c>
    </row>
    <row r="10" spans="1:12" x14ac:dyDescent="0.25">
      <c r="A10" s="40" t="s">
        <v>25</v>
      </c>
      <c r="B10" s="20" t="s">
        <v>19</v>
      </c>
      <c r="C10" s="41">
        <f>C8+C9</f>
        <v>0</v>
      </c>
      <c r="D10" s="41">
        <f t="shared" ref="D10:L10" si="0">D8+D9</f>
        <v>0</v>
      </c>
      <c r="E10" s="42">
        <f t="shared" si="0"/>
        <v>0</v>
      </c>
      <c r="F10" s="43">
        <f t="shared" si="0"/>
        <v>0</v>
      </c>
      <c r="G10" s="41">
        <f t="shared" si="0"/>
        <v>0</v>
      </c>
      <c r="H10" s="42">
        <f t="shared" si="0"/>
        <v>0</v>
      </c>
      <c r="I10" s="44">
        <f t="shared" si="0"/>
        <v>0</v>
      </c>
      <c r="J10" s="45">
        <f t="shared" si="0"/>
        <v>0</v>
      </c>
      <c r="K10" s="41">
        <f t="shared" si="0"/>
        <v>0</v>
      </c>
      <c r="L10" s="42">
        <f t="shared" si="0"/>
        <v>0</v>
      </c>
    </row>
    <row r="11" spans="1:12" ht="5.15" customHeight="1" x14ac:dyDescent="0.25">
      <c r="A11" s="34" t="s">
        <v>19</v>
      </c>
      <c r="B11" s="20" t="s">
        <v>19</v>
      </c>
      <c r="C11" s="35"/>
      <c r="D11" s="35"/>
      <c r="E11" s="36"/>
      <c r="F11" s="37"/>
      <c r="G11" s="35"/>
      <c r="H11" s="36"/>
      <c r="I11" s="38"/>
      <c r="J11" s="37"/>
      <c r="K11" s="35"/>
      <c r="L11" s="36"/>
    </row>
    <row r="12" spans="1:12" x14ac:dyDescent="0.25">
      <c r="A12" s="12" t="s">
        <v>26</v>
      </c>
      <c r="B12" s="20" t="s">
        <v>19</v>
      </c>
      <c r="C12" s="35"/>
      <c r="D12" s="35"/>
      <c r="E12" s="36"/>
      <c r="F12" s="37"/>
      <c r="G12" s="35"/>
      <c r="H12" s="36"/>
      <c r="I12" s="38"/>
      <c r="J12" s="37"/>
      <c r="K12" s="35"/>
      <c r="L12" s="36"/>
    </row>
    <row r="13" spans="1:12" x14ac:dyDescent="0.25">
      <c r="A13" s="12" t="s">
        <v>27</v>
      </c>
      <c r="B13" s="20" t="s">
        <v>22</v>
      </c>
      <c r="C13" s="35"/>
      <c r="D13" s="35"/>
      <c r="E13" s="36"/>
      <c r="F13" s="37"/>
      <c r="G13" s="35"/>
      <c r="H13" s="36"/>
      <c r="I13" s="38"/>
      <c r="J13" s="37"/>
      <c r="K13" s="35"/>
      <c r="L13" s="36"/>
    </row>
    <row r="14" spans="1:12" x14ac:dyDescent="0.25">
      <c r="A14" s="34" t="s">
        <v>28</v>
      </c>
      <c r="B14" s="20" t="s">
        <v>19</v>
      </c>
      <c r="C14" s="35">
        <v>0</v>
      </c>
      <c r="D14" s="35">
        <v>0</v>
      </c>
      <c r="E14" s="36">
        <v>0</v>
      </c>
      <c r="F14" s="37">
        <v>0</v>
      </c>
      <c r="G14" s="35">
        <v>0</v>
      </c>
      <c r="H14" s="36">
        <v>0</v>
      </c>
      <c r="I14" s="38">
        <v>0</v>
      </c>
      <c r="J14" s="37">
        <v>0</v>
      </c>
      <c r="K14" s="35">
        <v>0</v>
      </c>
      <c r="L14" s="36">
        <v>0</v>
      </c>
    </row>
    <row r="15" spans="1:12" ht="22.5" customHeight="1" x14ac:dyDescent="0.25">
      <c r="A15" s="39" t="s">
        <v>29</v>
      </c>
      <c r="B15" s="20" t="s">
        <v>19</v>
      </c>
      <c r="C15" s="35">
        <v>0</v>
      </c>
      <c r="D15" s="35">
        <v>0</v>
      </c>
      <c r="E15" s="36">
        <v>0</v>
      </c>
      <c r="F15" s="37">
        <v>0</v>
      </c>
      <c r="G15" s="35">
        <v>0</v>
      </c>
      <c r="H15" s="36">
        <v>0</v>
      </c>
      <c r="I15" s="38">
        <v>0</v>
      </c>
      <c r="J15" s="37">
        <v>0</v>
      </c>
      <c r="K15" s="35">
        <v>0</v>
      </c>
      <c r="L15" s="36">
        <v>0</v>
      </c>
    </row>
    <row r="16" spans="1:12" ht="22.5" customHeight="1" x14ac:dyDescent="0.25">
      <c r="A16" s="46" t="s">
        <v>30</v>
      </c>
      <c r="B16" s="20" t="s">
        <v>19</v>
      </c>
      <c r="C16" s="35">
        <v>0</v>
      </c>
      <c r="D16" s="35">
        <v>0</v>
      </c>
      <c r="E16" s="36">
        <v>0</v>
      </c>
      <c r="F16" s="37">
        <v>0</v>
      </c>
      <c r="G16" s="35">
        <v>0</v>
      </c>
      <c r="H16" s="36">
        <v>0</v>
      </c>
      <c r="I16" s="38">
        <v>0</v>
      </c>
      <c r="J16" s="37">
        <v>0</v>
      </c>
      <c r="K16" s="35">
        <v>0</v>
      </c>
      <c r="L16" s="36">
        <v>0</v>
      </c>
    </row>
    <row r="17" spans="1:12" x14ac:dyDescent="0.25">
      <c r="A17" s="40" t="s">
        <v>31</v>
      </c>
      <c r="B17" s="20" t="s">
        <v>19</v>
      </c>
      <c r="C17" s="41">
        <f>C14+C15+C16</f>
        <v>0</v>
      </c>
      <c r="D17" s="41">
        <f t="shared" ref="D17:L17" si="1">D14+D15+D16</f>
        <v>0</v>
      </c>
      <c r="E17" s="42">
        <f t="shared" si="1"/>
        <v>0</v>
      </c>
      <c r="F17" s="43">
        <f t="shared" si="1"/>
        <v>0</v>
      </c>
      <c r="G17" s="41">
        <f t="shared" si="1"/>
        <v>0</v>
      </c>
      <c r="H17" s="42">
        <f t="shared" si="1"/>
        <v>0</v>
      </c>
      <c r="I17" s="44">
        <f t="shared" si="1"/>
        <v>0</v>
      </c>
      <c r="J17" s="45">
        <f t="shared" si="1"/>
        <v>0</v>
      </c>
      <c r="K17" s="41">
        <f t="shared" si="1"/>
        <v>0</v>
      </c>
      <c r="L17" s="42">
        <f t="shared" si="1"/>
        <v>0</v>
      </c>
    </row>
    <row r="18" spans="1:12" ht="5.15" customHeight="1" x14ac:dyDescent="0.25">
      <c r="A18" s="1" t="s">
        <v>19</v>
      </c>
      <c r="B18" s="20" t="s">
        <v>19</v>
      </c>
      <c r="C18" s="35"/>
      <c r="D18" s="35"/>
      <c r="E18" s="36"/>
      <c r="F18" s="37"/>
      <c r="G18" s="35"/>
      <c r="H18" s="36"/>
      <c r="I18" s="38"/>
      <c r="J18" s="37"/>
      <c r="K18" s="35"/>
      <c r="L18" s="36"/>
    </row>
    <row r="19" spans="1:12" x14ac:dyDescent="0.25">
      <c r="A19" s="47" t="s">
        <v>32</v>
      </c>
      <c r="B19" s="20" t="s">
        <v>22</v>
      </c>
      <c r="C19" s="35"/>
      <c r="D19" s="35"/>
      <c r="E19" s="36"/>
      <c r="F19" s="37"/>
      <c r="G19" s="35"/>
      <c r="H19" s="36"/>
      <c r="I19" s="38"/>
      <c r="J19" s="37"/>
      <c r="K19" s="35"/>
      <c r="L19" s="36"/>
    </row>
    <row r="20" spans="1:12" x14ac:dyDescent="0.25">
      <c r="A20" s="34" t="s">
        <v>33</v>
      </c>
      <c r="B20" s="20" t="s">
        <v>19</v>
      </c>
      <c r="C20" s="35">
        <v>0</v>
      </c>
      <c r="D20" s="35">
        <v>0</v>
      </c>
      <c r="E20" s="36">
        <v>0</v>
      </c>
      <c r="F20" s="37">
        <v>0</v>
      </c>
      <c r="G20" s="35">
        <v>0</v>
      </c>
      <c r="H20" s="36">
        <v>0</v>
      </c>
      <c r="I20" s="38">
        <v>0</v>
      </c>
      <c r="J20" s="37">
        <v>0</v>
      </c>
      <c r="K20" s="35">
        <v>0</v>
      </c>
      <c r="L20" s="36">
        <v>0</v>
      </c>
    </row>
    <row r="21" spans="1:12" ht="22.5" customHeight="1" x14ac:dyDescent="0.25">
      <c r="A21" s="39" t="s">
        <v>34</v>
      </c>
      <c r="B21" s="20" t="s">
        <v>19</v>
      </c>
      <c r="C21" s="35">
        <v>0</v>
      </c>
      <c r="D21" s="35">
        <v>0</v>
      </c>
      <c r="E21" s="36">
        <v>0</v>
      </c>
      <c r="F21" s="48">
        <v>0</v>
      </c>
      <c r="G21" s="35">
        <v>0</v>
      </c>
      <c r="H21" s="36">
        <v>0</v>
      </c>
      <c r="I21" s="38">
        <v>0</v>
      </c>
      <c r="J21" s="37">
        <v>0</v>
      </c>
      <c r="K21" s="35">
        <v>0</v>
      </c>
      <c r="L21" s="36">
        <v>0</v>
      </c>
    </row>
    <row r="22" spans="1:12" ht="22.5" customHeight="1" x14ac:dyDescent="0.25">
      <c r="A22" s="46" t="s">
        <v>35</v>
      </c>
      <c r="B22" s="20" t="s">
        <v>19</v>
      </c>
      <c r="C22" s="35">
        <v>0</v>
      </c>
      <c r="D22" s="35">
        <v>0</v>
      </c>
      <c r="E22" s="36">
        <v>0</v>
      </c>
      <c r="F22" s="37">
        <v>0</v>
      </c>
      <c r="G22" s="35">
        <v>0</v>
      </c>
      <c r="H22" s="49">
        <v>0</v>
      </c>
      <c r="I22" s="38">
        <v>0</v>
      </c>
      <c r="J22" s="37">
        <v>0</v>
      </c>
      <c r="K22" s="35">
        <v>0</v>
      </c>
      <c r="L22" s="36">
        <v>0</v>
      </c>
    </row>
    <row r="23" spans="1:12" x14ac:dyDescent="0.25">
      <c r="A23" s="40" t="s">
        <v>36</v>
      </c>
      <c r="B23" s="50" t="s">
        <v>19</v>
      </c>
      <c r="C23" s="41">
        <f>C20+C21+C22</f>
        <v>0</v>
      </c>
      <c r="D23" s="41">
        <f t="shared" ref="D23:L23" si="2">D20+D21+D22</f>
        <v>0</v>
      </c>
      <c r="E23" s="42">
        <f t="shared" si="2"/>
        <v>0</v>
      </c>
      <c r="F23" s="43">
        <f t="shared" si="2"/>
        <v>0</v>
      </c>
      <c r="G23" s="41">
        <f t="shared" si="2"/>
        <v>0</v>
      </c>
      <c r="H23" s="42">
        <f t="shared" si="2"/>
        <v>0</v>
      </c>
      <c r="I23" s="44">
        <f t="shared" si="2"/>
        <v>0</v>
      </c>
      <c r="J23" s="45">
        <f t="shared" si="2"/>
        <v>0</v>
      </c>
      <c r="K23" s="41">
        <f t="shared" si="2"/>
        <v>0</v>
      </c>
      <c r="L23" s="42">
        <f t="shared" si="2"/>
        <v>0</v>
      </c>
    </row>
    <row r="24" spans="1:12" ht="5.15" customHeight="1" x14ac:dyDescent="0.25">
      <c r="A24" s="51" t="s">
        <v>19</v>
      </c>
      <c r="B24" s="20" t="s">
        <v>19</v>
      </c>
      <c r="C24" s="35"/>
      <c r="D24" s="35"/>
      <c r="E24" s="36"/>
      <c r="F24" s="48"/>
      <c r="G24" s="35"/>
      <c r="H24" s="52"/>
      <c r="I24" s="38"/>
      <c r="J24" s="37"/>
      <c r="K24" s="35"/>
      <c r="L24" s="36"/>
    </row>
    <row r="25" spans="1:12" x14ac:dyDescent="0.25">
      <c r="A25" s="47" t="s">
        <v>37</v>
      </c>
      <c r="B25" s="53" t="s">
        <v>22</v>
      </c>
      <c r="C25" s="35"/>
      <c r="D25" s="35"/>
      <c r="E25" s="36"/>
      <c r="F25" s="48"/>
      <c r="G25" s="35"/>
      <c r="H25" s="52"/>
      <c r="I25" s="38"/>
      <c r="J25" s="37"/>
      <c r="K25" s="35"/>
      <c r="L25" s="36"/>
    </row>
    <row r="26" spans="1:12" x14ac:dyDescent="0.25">
      <c r="A26" s="34" t="s">
        <v>38</v>
      </c>
      <c r="B26" s="20" t="s">
        <v>19</v>
      </c>
      <c r="C26" s="35">
        <v>0</v>
      </c>
      <c r="D26" s="35">
        <v>0</v>
      </c>
      <c r="E26" s="36">
        <v>0</v>
      </c>
      <c r="F26" s="48">
        <v>0</v>
      </c>
      <c r="G26" s="35">
        <v>0</v>
      </c>
      <c r="H26" s="52">
        <v>0</v>
      </c>
      <c r="I26" s="38">
        <v>0</v>
      </c>
      <c r="J26" s="37">
        <v>0</v>
      </c>
      <c r="K26" s="35">
        <v>0</v>
      </c>
      <c r="L26" s="36">
        <v>0</v>
      </c>
    </row>
    <row r="27" spans="1:12" ht="22.5" customHeight="1" x14ac:dyDescent="0.25">
      <c r="A27" s="39" t="s">
        <v>39</v>
      </c>
      <c r="B27" s="20" t="s">
        <v>19</v>
      </c>
      <c r="C27" s="35">
        <v>0</v>
      </c>
      <c r="D27" s="35">
        <v>0</v>
      </c>
      <c r="E27" s="36">
        <v>0</v>
      </c>
      <c r="F27" s="37">
        <v>0</v>
      </c>
      <c r="G27" s="35">
        <v>0</v>
      </c>
      <c r="H27" s="36">
        <v>0</v>
      </c>
      <c r="I27" s="38">
        <v>0</v>
      </c>
      <c r="J27" s="37">
        <v>0</v>
      </c>
      <c r="K27" s="35">
        <v>0</v>
      </c>
      <c r="L27" s="36">
        <v>0</v>
      </c>
    </row>
    <row r="28" spans="1:12" ht="22.5" customHeight="1" x14ac:dyDescent="0.25">
      <c r="A28" s="46" t="s">
        <v>40</v>
      </c>
      <c r="B28" s="20" t="s">
        <v>19</v>
      </c>
      <c r="C28" s="35">
        <v>0</v>
      </c>
      <c r="D28" s="35">
        <v>0</v>
      </c>
      <c r="E28" s="36">
        <v>0</v>
      </c>
      <c r="F28" s="37">
        <v>0</v>
      </c>
      <c r="G28" s="35">
        <v>0</v>
      </c>
      <c r="H28" s="36">
        <v>0</v>
      </c>
      <c r="I28" s="38">
        <v>0</v>
      </c>
      <c r="J28" s="37">
        <v>0</v>
      </c>
      <c r="K28" s="35">
        <v>0</v>
      </c>
      <c r="L28" s="36">
        <v>0</v>
      </c>
    </row>
    <row r="29" spans="1:12" x14ac:dyDescent="0.25">
      <c r="A29" s="40" t="s">
        <v>41</v>
      </c>
      <c r="B29" s="20" t="s">
        <v>19</v>
      </c>
      <c r="C29" s="41">
        <f>C26+C27+C28</f>
        <v>0</v>
      </c>
      <c r="D29" s="41">
        <f t="shared" ref="D29:L29" si="3">D26+D27+D28</f>
        <v>0</v>
      </c>
      <c r="E29" s="42">
        <f t="shared" si="3"/>
        <v>0</v>
      </c>
      <c r="F29" s="43">
        <f t="shared" si="3"/>
        <v>0</v>
      </c>
      <c r="G29" s="41">
        <f t="shared" si="3"/>
        <v>0</v>
      </c>
      <c r="H29" s="42">
        <f t="shared" si="3"/>
        <v>0</v>
      </c>
      <c r="I29" s="44">
        <f t="shared" si="3"/>
        <v>0</v>
      </c>
      <c r="J29" s="45">
        <f t="shared" si="3"/>
        <v>0</v>
      </c>
      <c r="K29" s="41">
        <f t="shared" si="3"/>
        <v>0</v>
      </c>
      <c r="L29" s="42">
        <f t="shared" si="3"/>
        <v>0</v>
      </c>
    </row>
    <row r="30" spans="1:12" ht="5.15" customHeight="1" x14ac:dyDescent="0.25">
      <c r="A30" s="51" t="s">
        <v>19</v>
      </c>
      <c r="B30" s="20" t="s">
        <v>19</v>
      </c>
      <c r="C30" s="35"/>
      <c r="D30" s="35"/>
      <c r="E30" s="36"/>
      <c r="F30" s="37"/>
      <c r="G30" s="35"/>
      <c r="H30" s="36"/>
      <c r="I30" s="38"/>
      <c r="J30" s="37"/>
      <c r="K30" s="35"/>
      <c r="L30" s="36"/>
    </row>
    <row r="31" spans="1:12" x14ac:dyDescent="0.25">
      <c r="A31" s="12" t="s">
        <v>42</v>
      </c>
      <c r="B31" s="20" t="s">
        <v>22</v>
      </c>
      <c r="C31" s="35"/>
      <c r="D31" s="35"/>
      <c r="E31" s="36"/>
      <c r="F31" s="48"/>
      <c r="G31" s="35"/>
      <c r="H31" s="52"/>
      <c r="I31" s="38"/>
      <c r="J31" s="37"/>
      <c r="K31" s="35"/>
      <c r="L31" s="36"/>
    </row>
    <row r="32" spans="1:12" x14ac:dyDescent="0.25">
      <c r="A32" s="34" t="s">
        <v>43</v>
      </c>
      <c r="B32" s="20" t="s">
        <v>19</v>
      </c>
      <c r="C32" s="35">
        <v>0</v>
      </c>
      <c r="D32" s="35">
        <v>0</v>
      </c>
      <c r="E32" s="36">
        <v>0</v>
      </c>
      <c r="F32" s="48">
        <v>0</v>
      </c>
      <c r="G32" s="35">
        <v>0</v>
      </c>
      <c r="H32" s="52">
        <v>0</v>
      </c>
      <c r="I32" s="38">
        <v>0</v>
      </c>
      <c r="J32" s="37">
        <v>0</v>
      </c>
      <c r="K32" s="35">
        <v>0</v>
      </c>
      <c r="L32" s="36">
        <v>0</v>
      </c>
    </row>
    <row r="33" spans="1:12" x14ac:dyDescent="0.25">
      <c r="A33" s="34" t="s">
        <v>44</v>
      </c>
      <c r="B33" s="20" t="s">
        <v>19</v>
      </c>
      <c r="C33" s="35">
        <v>0</v>
      </c>
      <c r="D33" s="35">
        <v>0</v>
      </c>
      <c r="E33" s="36">
        <v>0</v>
      </c>
      <c r="F33" s="48">
        <v>0</v>
      </c>
      <c r="G33" s="35">
        <v>0</v>
      </c>
      <c r="H33" s="52">
        <v>0</v>
      </c>
      <c r="I33" s="38">
        <v>0</v>
      </c>
      <c r="J33" s="37">
        <v>0</v>
      </c>
      <c r="K33" s="35">
        <v>0</v>
      </c>
      <c r="L33" s="36">
        <v>0</v>
      </c>
    </row>
    <row r="34" spans="1:12" ht="22.5" customHeight="1" x14ac:dyDescent="0.25">
      <c r="A34" s="39" t="s">
        <v>45</v>
      </c>
      <c r="B34" s="20" t="s">
        <v>19</v>
      </c>
      <c r="C34" s="35">
        <v>0</v>
      </c>
      <c r="D34" s="35">
        <v>0</v>
      </c>
      <c r="E34" s="36">
        <v>0</v>
      </c>
      <c r="F34" s="48">
        <v>0</v>
      </c>
      <c r="G34" s="35">
        <v>0</v>
      </c>
      <c r="H34" s="52">
        <v>0</v>
      </c>
      <c r="I34" s="38">
        <v>0</v>
      </c>
      <c r="J34" s="37">
        <v>0</v>
      </c>
      <c r="K34" s="35">
        <v>0</v>
      </c>
      <c r="L34" s="36">
        <v>0</v>
      </c>
    </row>
    <row r="35" spans="1:12" ht="22.5" customHeight="1" x14ac:dyDescent="0.25">
      <c r="A35" s="46" t="s">
        <v>46</v>
      </c>
      <c r="B35" s="20" t="s">
        <v>19</v>
      </c>
      <c r="C35" s="35">
        <v>0</v>
      </c>
      <c r="D35" s="35">
        <v>0</v>
      </c>
      <c r="E35" s="36">
        <v>0</v>
      </c>
      <c r="F35" s="48">
        <v>0</v>
      </c>
      <c r="G35" s="35">
        <v>0</v>
      </c>
      <c r="H35" s="52">
        <v>0</v>
      </c>
      <c r="I35" s="38">
        <v>0</v>
      </c>
      <c r="J35" s="37">
        <v>0</v>
      </c>
      <c r="K35" s="35">
        <v>0</v>
      </c>
      <c r="L35" s="36">
        <v>0</v>
      </c>
    </row>
    <row r="36" spans="1:12" x14ac:dyDescent="0.25">
      <c r="A36" s="40" t="s">
        <v>47</v>
      </c>
      <c r="B36" s="20" t="s">
        <v>19</v>
      </c>
      <c r="C36" s="41">
        <f>C32+C33+C34+C35</f>
        <v>0</v>
      </c>
      <c r="D36" s="41">
        <f t="shared" ref="D36:L36" si="4">D32+D33+D34+D35</f>
        <v>0</v>
      </c>
      <c r="E36" s="42">
        <f t="shared" si="4"/>
        <v>0</v>
      </c>
      <c r="F36" s="43">
        <f t="shared" si="4"/>
        <v>0</v>
      </c>
      <c r="G36" s="41">
        <f t="shared" si="4"/>
        <v>0</v>
      </c>
      <c r="H36" s="42">
        <f t="shared" si="4"/>
        <v>0</v>
      </c>
      <c r="I36" s="44">
        <f t="shared" si="4"/>
        <v>0</v>
      </c>
      <c r="J36" s="45">
        <f t="shared" si="4"/>
        <v>0</v>
      </c>
      <c r="K36" s="41">
        <f t="shared" si="4"/>
        <v>0</v>
      </c>
      <c r="L36" s="42">
        <f t="shared" si="4"/>
        <v>0</v>
      </c>
    </row>
    <row r="37" spans="1:12" ht="5.15" customHeight="1" x14ac:dyDescent="0.25">
      <c r="A37" s="54" t="s">
        <v>19</v>
      </c>
      <c r="B37" s="20" t="s">
        <v>19</v>
      </c>
      <c r="C37" s="35"/>
      <c r="D37" s="35"/>
      <c r="E37" s="36"/>
      <c r="F37" s="48"/>
      <c r="G37" s="35"/>
      <c r="H37" s="52"/>
      <c r="I37" s="38"/>
      <c r="J37" s="37"/>
      <c r="K37" s="35"/>
      <c r="L37" s="36"/>
    </row>
    <row r="38" spans="1:12" ht="5.15" customHeight="1" x14ac:dyDescent="0.25">
      <c r="A38" s="12" t="s">
        <v>19</v>
      </c>
      <c r="B38" s="20" t="s">
        <v>19</v>
      </c>
      <c r="C38" s="35"/>
      <c r="D38" s="35"/>
      <c r="E38" s="36"/>
      <c r="F38" s="48"/>
      <c r="G38" s="35"/>
      <c r="H38" s="52"/>
      <c r="I38" s="38"/>
      <c r="J38" s="37"/>
      <c r="K38" s="35"/>
      <c r="L38" s="36"/>
    </row>
    <row r="39" spans="1:12" ht="1" customHeight="1" x14ac:dyDescent="0.25">
      <c r="A39" s="55" t="s">
        <v>19</v>
      </c>
      <c r="B39" s="20" t="s">
        <v>19</v>
      </c>
      <c r="C39" s="35"/>
      <c r="D39" s="35"/>
      <c r="E39" s="36"/>
      <c r="F39" s="48"/>
      <c r="G39" s="35"/>
      <c r="H39" s="52"/>
      <c r="I39" s="38"/>
      <c r="J39" s="37"/>
      <c r="K39" s="35"/>
      <c r="L39" s="36"/>
    </row>
    <row r="40" spans="1:12" ht="1" customHeight="1" x14ac:dyDescent="0.25">
      <c r="A40" s="55" t="s">
        <v>19</v>
      </c>
      <c r="B40" s="20" t="s">
        <v>19</v>
      </c>
      <c r="C40" s="35"/>
      <c r="D40" s="35"/>
      <c r="E40" s="36"/>
      <c r="F40" s="48"/>
      <c r="G40" s="35"/>
      <c r="H40" s="52"/>
      <c r="I40" s="38"/>
      <c r="J40" s="37"/>
      <c r="K40" s="35"/>
      <c r="L40" s="36"/>
    </row>
    <row r="41" spans="1:12" ht="1" customHeight="1" x14ac:dyDescent="0.25">
      <c r="A41" s="55" t="s">
        <v>19</v>
      </c>
      <c r="B41" s="20" t="s">
        <v>19</v>
      </c>
      <c r="C41" s="35"/>
      <c r="D41" s="35"/>
      <c r="E41" s="36"/>
      <c r="F41" s="48"/>
      <c r="G41" s="35"/>
      <c r="H41" s="52"/>
      <c r="I41" s="38"/>
      <c r="J41" s="37"/>
      <c r="K41" s="35"/>
      <c r="L41" s="36"/>
    </row>
    <row r="42" spans="1:12" ht="1" customHeight="1" x14ac:dyDescent="0.25">
      <c r="A42" s="34" t="s">
        <v>19</v>
      </c>
      <c r="B42" s="20" t="s">
        <v>19</v>
      </c>
      <c r="C42" s="35"/>
      <c r="D42" s="35"/>
      <c r="E42" s="36"/>
      <c r="F42" s="48"/>
      <c r="G42" s="35"/>
      <c r="H42" s="52"/>
      <c r="I42" s="38"/>
      <c r="J42" s="37"/>
      <c r="K42" s="35"/>
      <c r="L42" s="36"/>
    </row>
    <row r="43" spans="1:12" ht="1" customHeight="1" x14ac:dyDescent="0.25">
      <c r="A43" s="34" t="s">
        <v>19</v>
      </c>
      <c r="B43" s="20" t="s">
        <v>19</v>
      </c>
      <c r="C43" s="35"/>
      <c r="D43" s="35"/>
      <c r="E43" s="36"/>
      <c r="F43" s="48"/>
      <c r="G43" s="35"/>
      <c r="H43" s="52"/>
      <c r="I43" s="38"/>
      <c r="J43" s="37"/>
      <c r="K43" s="35"/>
      <c r="L43" s="36"/>
    </row>
    <row r="44" spans="1:12" ht="1" customHeight="1" x14ac:dyDescent="0.25">
      <c r="A44" s="34" t="s">
        <v>19</v>
      </c>
      <c r="B44" s="20" t="s">
        <v>19</v>
      </c>
      <c r="C44" s="35"/>
      <c r="D44" s="35"/>
      <c r="E44" s="36"/>
      <c r="F44" s="48"/>
      <c r="G44" s="35"/>
      <c r="H44" s="52"/>
      <c r="I44" s="38"/>
      <c r="J44" s="37"/>
      <c r="K44" s="35"/>
      <c r="L44" s="36"/>
    </row>
    <row r="45" spans="1:12" ht="1" customHeight="1" x14ac:dyDescent="0.25">
      <c r="A45" s="34" t="s">
        <v>19</v>
      </c>
      <c r="B45" s="20" t="s">
        <v>19</v>
      </c>
      <c r="C45" s="35"/>
      <c r="D45" s="35"/>
      <c r="E45" s="36"/>
      <c r="F45" s="48"/>
      <c r="G45" s="35"/>
      <c r="H45" s="52"/>
      <c r="I45" s="38"/>
      <c r="J45" s="37"/>
      <c r="K45" s="35"/>
      <c r="L45" s="36"/>
    </row>
    <row r="46" spans="1:12" ht="1" customHeight="1" x14ac:dyDescent="0.25">
      <c r="A46" s="34" t="s">
        <v>19</v>
      </c>
      <c r="B46" s="20" t="s">
        <v>19</v>
      </c>
      <c r="C46" s="35"/>
      <c r="D46" s="35"/>
      <c r="E46" s="36"/>
      <c r="F46" s="48"/>
      <c r="G46" s="35"/>
      <c r="H46" s="52"/>
      <c r="I46" s="38"/>
      <c r="J46" s="37"/>
      <c r="K46" s="35"/>
      <c r="L46" s="36"/>
    </row>
    <row r="47" spans="1:12" ht="1" customHeight="1" x14ac:dyDescent="0.25">
      <c r="A47" s="34" t="s">
        <v>19</v>
      </c>
      <c r="B47" s="20" t="s">
        <v>19</v>
      </c>
      <c r="C47" s="35"/>
      <c r="D47" s="35"/>
      <c r="E47" s="36"/>
      <c r="F47" s="48"/>
      <c r="G47" s="35"/>
      <c r="H47" s="52"/>
      <c r="I47" s="38"/>
      <c r="J47" s="37"/>
      <c r="K47" s="35"/>
      <c r="L47" s="36"/>
    </row>
    <row r="48" spans="1:12" ht="1" customHeight="1" x14ac:dyDescent="0.25">
      <c r="A48" s="34" t="s">
        <v>19</v>
      </c>
      <c r="B48" s="20" t="s">
        <v>19</v>
      </c>
      <c r="C48" s="35"/>
      <c r="D48" s="35"/>
      <c r="E48" s="36"/>
      <c r="F48" s="48"/>
      <c r="G48" s="35"/>
      <c r="H48" s="52"/>
      <c r="I48" s="38"/>
      <c r="J48" s="37"/>
      <c r="K48" s="35"/>
      <c r="L48" s="36"/>
    </row>
    <row r="49" spans="1:12" ht="5.15" customHeight="1" x14ac:dyDescent="0.25">
      <c r="A49" s="34" t="s">
        <v>19</v>
      </c>
      <c r="B49" s="20" t="s">
        <v>19</v>
      </c>
      <c r="C49" s="35"/>
      <c r="D49" s="35"/>
      <c r="E49" s="36"/>
      <c r="F49" s="48"/>
      <c r="G49" s="35"/>
      <c r="H49" s="52"/>
      <c r="I49" s="38"/>
      <c r="J49" s="37"/>
      <c r="K49" s="35"/>
      <c r="L49" s="36"/>
    </row>
    <row r="50" spans="1:12" ht="5.15" customHeight="1" x14ac:dyDescent="0.25">
      <c r="A50" s="34" t="s">
        <v>19</v>
      </c>
      <c r="B50" s="20" t="s">
        <v>19</v>
      </c>
      <c r="C50" s="35"/>
      <c r="D50" s="35"/>
      <c r="E50" s="36"/>
      <c r="F50" s="48"/>
      <c r="G50" s="35"/>
      <c r="H50" s="52"/>
      <c r="I50" s="38"/>
      <c r="J50" s="37"/>
      <c r="K50" s="35"/>
      <c r="L50" s="36"/>
    </row>
    <row r="51" spans="1:12" x14ac:dyDescent="0.25">
      <c r="A51" s="56" t="s">
        <v>48</v>
      </c>
      <c r="B51" s="20" t="s">
        <v>19</v>
      </c>
      <c r="C51" s="35"/>
      <c r="D51" s="35"/>
      <c r="E51" s="36"/>
      <c r="F51" s="48"/>
      <c r="G51" s="35"/>
      <c r="H51" s="52"/>
      <c r="I51" s="38"/>
      <c r="J51" s="37"/>
      <c r="K51" s="35"/>
      <c r="L51" s="36"/>
    </row>
    <row r="52" spans="1:12" x14ac:dyDescent="0.25">
      <c r="A52" s="12" t="s">
        <v>49</v>
      </c>
      <c r="B52" s="20" t="s">
        <v>19</v>
      </c>
      <c r="C52" s="35"/>
      <c r="D52" s="35"/>
      <c r="E52" s="36"/>
      <c r="F52" s="48"/>
      <c r="G52" s="35"/>
      <c r="H52" s="52"/>
      <c r="I52" s="38"/>
      <c r="J52" s="37"/>
      <c r="K52" s="35"/>
      <c r="L52" s="36"/>
    </row>
    <row r="53" spans="1:12" x14ac:dyDescent="0.25">
      <c r="A53" s="34" t="s">
        <v>50</v>
      </c>
      <c r="B53" s="20" t="s">
        <v>51</v>
      </c>
      <c r="C53" s="35">
        <v>47964858</v>
      </c>
      <c r="D53" s="35">
        <v>50831782</v>
      </c>
      <c r="E53" s="36">
        <v>49488416</v>
      </c>
      <c r="F53" s="48">
        <v>62444740</v>
      </c>
      <c r="G53" s="35">
        <v>56386267</v>
      </c>
      <c r="H53" s="52">
        <v>56386267</v>
      </c>
      <c r="I53" s="38">
        <v>48566495</v>
      </c>
      <c r="J53" s="37">
        <v>66273050</v>
      </c>
      <c r="K53" s="35">
        <v>64582850</v>
      </c>
      <c r="L53" s="36">
        <v>68264910</v>
      </c>
    </row>
    <row r="54" spans="1:12" x14ac:dyDescent="0.25">
      <c r="A54" s="34" t="s">
        <v>52</v>
      </c>
      <c r="B54" s="20" t="s">
        <v>19</v>
      </c>
      <c r="C54" s="35">
        <v>6909796</v>
      </c>
      <c r="D54" s="35">
        <v>7363344</v>
      </c>
      <c r="E54" s="36">
        <v>7829074</v>
      </c>
      <c r="F54" s="48">
        <v>9639080</v>
      </c>
      <c r="G54" s="35">
        <v>9639080</v>
      </c>
      <c r="H54" s="52">
        <v>9639080</v>
      </c>
      <c r="I54" s="38">
        <v>7647463</v>
      </c>
      <c r="J54" s="37">
        <v>9752350</v>
      </c>
      <c r="K54" s="35">
        <v>10122550</v>
      </c>
      <c r="L54" s="36">
        <v>10715660</v>
      </c>
    </row>
    <row r="55" spans="1:12" x14ac:dyDescent="0.25">
      <c r="A55" s="34" t="s">
        <v>53</v>
      </c>
      <c r="B55" s="20" t="s">
        <v>19</v>
      </c>
      <c r="C55" s="35">
        <v>2524882</v>
      </c>
      <c r="D55" s="35">
        <v>2628932</v>
      </c>
      <c r="E55" s="36">
        <v>2731212</v>
      </c>
      <c r="F55" s="48">
        <v>2890870</v>
      </c>
      <c r="G55" s="35">
        <v>2890870</v>
      </c>
      <c r="H55" s="52">
        <v>2890870</v>
      </c>
      <c r="I55" s="38">
        <v>2634480</v>
      </c>
      <c r="J55" s="37">
        <v>4303650</v>
      </c>
      <c r="K55" s="35">
        <v>4330650</v>
      </c>
      <c r="L55" s="36">
        <v>4330540</v>
      </c>
    </row>
    <row r="56" spans="1:12" x14ac:dyDescent="0.25">
      <c r="A56" s="34" t="s">
        <v>54</v>
      </c>
      <c r="B56" s="20" t="s">
        <v>19</v>
      </c>
      <c r="C56" s="35">
        <v>202006</v>
      </c>
      <c r="D56" s="35">
        <v>188635</v>
      </c>
      <c r="E56" s="36">
        <v>175425</v>
      </c>
      <c r="F56" s="48">
        <v>547220</v>
      </c>
      <c r="G56" s="35">
        <v>547220</v>
      </c>
      <c r="H56" s="52">
        <v>547220</v>
      </c>
      <c r="I56" s="38">
        <v>193983</v>
      </c>
      <c r="J56" s="37">
        <v>859600</v>
      </c>
      <c r="K56" s="35">
        <v>883250</v>
      </c>
      <c r="L56" s="36">
        <v>908310</v>
      </c>
    </row>
    <row r="57" spans="1:12" x14ac:dyDescent="0.25">
      <c r="A57" s="34" t="s">
        <v>55</v>
      </c>
      <c r="B57" s="20" t="s">
        <v>19</v>
      </c>
      <c r="C57" s="35">
        <v>3589777</v>
      </c>
      <c r="D57" s="35">
        <v>3768215</v>
      </c>
      <c r="E57" s="36">
        <v>4102210</v>
      </c>
      <c r="F57" s="48">
        <v>4889160</v>
      </c>
      <c r="G57" s="35">
        <v>4889160</v>
      </c>
      <c r="H57" s="52">
        <v>4889160</v>
      </c>
      <c r="I57" s="38">
        <v>3471280</v>
      </c>
      <c r="J57" s="37">
        <v>5045150</v>
      </c>
      <c r="K57" s="35">
        <v>5118400</v>
      </c>
      <c r="L57" s="36">
        <v>5318780</v>
      </c>
    </row>
    <row r="58" spans="1:12" x14ac:dyDescent="0.25">
      <c r="A58" s="34" t="s">
        <v>56</v>
      </c>
      <c r="B58" s="20" t="s">
        <v>19</v>
      </c>
      <c r="C58" s="35">
        <v>3103310</v>
      </c>
      <c r="D58" s="35">
        <v>3103098</v>
      </c>
      <c r="E58" s="36">
        <v>2724129</v>
      </c>
      <c r="F58" s="48">
        <v>4615750</v>
      </c>
      <c r="G58" s="35">
        <v>3775750</v>
      </c>
      <c r="H58" s="52">
        <v>3775750</v>
      </c>
      <c r="I58" s="38">
        <v>2964778</v>
      </c>
      <c r="J58" s="37">
        <v>3014900</v>
      </c>
      <c r="K58" s="35">
        <v>3014900</v>
      </c>
      <c r="L58" s="36">
        <v>3014840</v>
      </c>
    </row>
    <row r="59" spans="1:12" x14ac:dyDescent="0.25">
      <c r="A59" s="34" t="s">
        <v>57</v>
      </c>
      <c r="B59" s="20" t="s">
        <v>19</v>
      </c>
      <c r="C59" s="35">
        <v>520325</v>
      </c>
      <c r="D59" s="35">
        <v>351803</v>
      </c>
      <c r="E59" s="36">
        <v>337600</v>
      </c>
      <c r="F59" s="48">
        <v>375900</v>
      </c>
      <c r="G59" s="35">
        <v>375900</v>
      </c>
      <c r="H59" s="52">
        <v>375900</v>
      </c>
      <c r="I59" s="38">
        <v>321688</v>
      </c>
      <c r="J59" s="37">
        <v>357800</v>
      </c>
      <c r="K59" s="35">
        <v>348200</v>
      </c>
      <c r="L59" s="36">
        <v>347700</v>
      </c>
    </row>
    <row r="60" spans="1:12" x14ac:dyDescent="0.25">
      <c r="A60" s="34" t="s">
        <v>58</v>
      </c>
      <c r="B60" s="20" t="s">
        <v>19</v>
      </c>
      <c r="C60" s="35">
        <v>472608</v>
      </c>
      <c r="D60" s="35">
        <v>490685</v>
      </c>
      <c r="E60" s="36">
        <v>495888</v>
      </c>
      <c r="F60" s="48">
        <v>522040</v>
      </c>
      <c r="G60" s="35">
        <v>522040</v>
      </c>
      <c r="H60" s="52">
        <v>522040</v>
      </c>
      <c r="I60" s="38">
        <v>470151</v>
      </c>
      <c r="J60" s="37">
        <v>640000</v>
      </c>
      <c r="K60" s="35">
        <v>735000</v>
      </c>
      <c r="L60" s="36">
        <v>780000</v>
      </c>
    </row>
    <row r="61" spans="1:12" x14ac:dyDescent="0.25">
      <c r="A61" s="34" t="s">
        <v>59</v>
      </c>
      <c r="B61" s="20" t="s">
        <v>19</v>
      </c>
      <c r="C61" s="35">
        <v>15682</v>
      </c>
      <c r="D61" s="35">
        <v>16420</v>
      </c>
      <c r="E61" s="36">
        <v>16332</v>
      </c>
      <c r="F61" s="48">
        <v>32140</v>
      </c>
      <c r="G61" s="35">
        <v>32140</v>
      </c>
      <c r="H61" s="52">
        <v>32140</v>
      </c>
      <c r="I61" s="38">
        <v>16008</v>
      </c>
      <c r="J61" s="37">
        <v>22650</v>
      </c>
      <c r="K61" s="35">
        <v>21550</v>
      </c>
      <c r="L61" s="36">
        <v>21650</v>
      </c>
    </row>
    <row r="62" spans="1:12" x14ac:dyDescent="0.25">
      <c r="A62" s="34" t="s">
        <v>60</v>
      </c>
      <c r="B62" s="20" t="s">
        <v>19</v>
      </c>
      <c r="C62" s="35">
        <v>2599313</v>
      </c>
      <c r="D62" s="35">
        <v>1002259</v>
      </c>
      <c r="E62" s="36">
        <v>742590</v>
      </c>
      <c r="F62" s="48">
        <v>3781900</v>
      </c>
      <c r="G62" s="35">
        <v>3781900</v>
      </c>
      <c r="H62" s="52">
        <v>3781900</v>
      </c>
      <c r="I62" s="38">
        <v>2088683</v>
      </c>
      <c r="J62" s="37">
        <v>4273000</v>
      </c>
      <c r="K62" s="35">
        <v>4234150</v>
      </c>
      <c r="L62" s="36">
        <v>4452120</v>
      </c>
    </row>
    <row r="63" spans="1:12" x14ac:dyDescent="0.25">
      <c r="A63" s="34" t="s">
        <v>61</v>
      </c>
      <c r="B63" s="20" t="s">
        <v>19</v>
      </c>
      <c r="C63" s="35">
        <v>963982</v>
      </c>
      <c r="D63" s="35">
        <v>335000</v>
      </c>
      <c r="E63" s="36">
        <v>342000</v>
      </c>
      <c r="F63" s="48">
        <v>210549</v>
      </c>
      <c r="G63" s="35">
        <v>210549</v>
      </c>
      <c r="H63" s="52">
        <v>210549</v>
      </c>
      <c r="I63" s="38">
        <v>0</v>
      </c>
      <c r="J63" s="37">
        <v>183350</v>
      </c>
      <c r="K63" s="35">
        <v>410400</v>
      </c>
      <c r="L63" s="36">
        <v>159910</v>
      </c>
    </row>
    <row r="64" spans="1:12" x14ac:dyDescent="0.25">
      <c r="A64" s="34" t="s">
        <v>62</v>
      </c>
      <c r="B64" s="20" t="s">
        <v>63</v>
      </c>
      <c r="C64" s="35">
        <v>4956446</v>
      </c>
      <c r="D64" s="35">
        <v>2733000</v>
      </c>
      <c r="E64" s="36">
        <v>3472000</v>
      </c>
      <c r="F64" s="48">
        <v>3000000</v>
      </c>
      <c r="G64" s="35">
        <v>3000000</v>
      </c>
      <c r="H64" s="52">
        <v>3000000</v>
      </c>
      <c r="I64" s="38">
        <v>0</v>
      </c>
      <c r="J64" s="37">
        <v>3800000</v>
      </c>
      <c r="K64" s="35">
        <v>3800000</v>
      </c>
      <c r="L64" s="36">
        <v>3800000</v>
      </c>
    </row>
    <row r="65" spans="1:12" x14ac:dyDescent="0.25">
      <c r="A65" s="34" t="s">
        <v>64</v>
      </c>
      <c r="B65" s="20" t="s">
        <v>19</v>
      </c>
      <c r="C65" s="35">
        <v>0</v>
      </c>
      <c r="D65" s="35">
        <v>0</v>
      </c>
      <c r="E65" s="36">
        <v>0</v>
      </c>
      <c r="F65" s="48">
        <v>0</v>
      </c>
      <c r="G65" s="35">
        <v>0</v>
      </c>
      <c r="H65" s="52">
        <v>0</v>
      </c>
      <c r="I65" s="38">
        <v>0</v>
      </c>
      <c r="J65" s="37">
        <v>0</v>
      </c>
      <c r="K65" s="35">
        <v>0</v>
      </c>
      <c r="L65" s="36">
        <v>0</v>
      </c>
    </row>
    <row r="66" spans="1:12" x14ac:dyDescent="0.25">
      <c r="A66" s="34" t="s">
        <v>65</v>
      </c>
      <c r="B66" s="20" t="s">
        <v>19</v>
      </c>
      <c r="C66" s="35">
        <v>0</v>
      </c>
      <c r="D66" s="35">
        <v>0</v>
      </c>
      <c r="E66" s="36">
        <v>0</v>
      </c>
      <c r="F66" s="48">
        <v>0</v>
      </c>
      <c r="G66" s="35">
        <v>0</v>
      </c>
      <c r="H66" s="52">
        <v>0</v>
      </c>
      <c r="I66" s="38">
        <v>0</v>
      </c>
      <c r="J66" s="37">
        <v>0</v>
      </c>
      <c r="K66" s="35">
        <v>0</v>
      </c>
      <c r="L66" s="36">
        <v>0</v>
      </c>
    </row>
    <row r="67" spans="1:12" x14ac:dyDescent="0.25">
      <c r="A67" s="34" t="s">
        <v>66</v>
      </c>
      <c r="B67" s="20" t="s">
        <v>19</v>
      </c>
      <c r="C67" s="35">
        <v>0</v>
      </c>
      <c r="D67" s="35">
        <v>0</v>
      </c>
      <c r="E67" s="36">
        <v>0</v>
      </c>
      <c r="F67" s="48">
        <v>0</v>
      </c>
      <c r="G67" s="35">
        <v>0</v>
      </c>
      <c r="H67" s="52">
        <v>0</v>
      </c>
      <c r="I67" s="38">
        <v>0</v>
      </c>
      <c r="J67" s="37">
        <v>0</v>
      </c>
      <c r="K67" s="35">
        <v>0</v>
      </c>
      <c r="L67" s="36">
        <v>0</v>
      </c>
    </row>
    <row r="68" spans="1:12" x14ac:dyDescent="0.25">
      <c r="A68" s="34" t="s">
        <v>67</v>
      </c>
      <c r="B68" s="20" t="s">
        <v>19</v>
      </c>
      <c r="C68" s="35">
        <v>0</v>
      </c>
      <c r="D68" s="35">
        <v>0</v>
      </c>
      <c r="E68" s="36">
        <v>0</v>
      </c>
      <c r="F68" s="48">
        <v>0</v>
      </c>
      <c r="G68" s="35">
        <v>0</v>
      </c>
      <c r="H68" s="52">
        <v>0</v>
      </c>
      <c r="I68" s="38">
        <v>0</v>
      </c>
      <c r="J68" s="37">
        <v>0</v>
      </c>
      <c r="K68" s="35">
        <v>0</v>
      </c>
      <c r="L68" s="36">
        <v>0</v>
      </c>
    </row>
    <row r="69" spans="1:12" x14ac:dyDescent="0.25">
      <c r="A69" s="57" t="s">
        <v>68</v>
      </c>
      <c r="B69" s="20" t="s">
        <v>69</v>
      </c>
      <c r="C69" s="41">
        <f>SUM(C53:C68)</f>
        <v>73822985</v>
      </c>
      <c r="D69" s="41">
        <f t="shared" ref="D69:L69" si="5">SUM(D53:D68)</f>
        <v>72813173</v>
      </c>
      <c r="E69" s="42">
        <f t="shared" si="5"/>
        <v>72456876</v>
      </c>
      <c r="F69" s="43">
        <f t="shared" si="5"/>
        <v>92949349</v>
      </c>
      <c r="G69" s="41">
        <f t="shared" si="5"/>
        <v>86050876</v>
      </c>
      <c r="H69" s="42">
        <f t="shared" si="5"/>
        <v>86050876</v>
      </c>
      <c r="I69" s="44">
        <f t="shared" si="5"/>
        <v>68375009</v>
      </c>
      <c r="J69" s="45">
        <f t="shared" si="5"/>
        <v>98525500</v>
      </c>
      <c r="K69" s="41">
        <f t="shared" si="5"/>
        <v>97601900</v>
      </c>
      <c r="L69" s="42">
        <f t="shared" si="5"/>
        <v>102114420</v>
      </c>
    </row>
    <row r="70" spans="1:12" x14ac:dyDescent="0.25">
      <c r="A70" s="58" t="s">
        <v>70</v>
      </c>
      <c r="B70" s="20" t="s">
        <v>19</v>
      </c>
      <c r="C70" s="35">
        <v>0</v>
      </c>
      <c r="D70" s="35">
        <v>0</v>
      </c>
      <c r="E70" s="36">
        <v>0</v>
      </c>
      <c r="F70" s="48">
        <v>0</v>
      </c>
      <c r="G70" s="35">
        <v>0</v>
      </c>
      <c r="H70" s="52">
        <v>0</v>
      </c>
      <c r="I70" s="38">
        <v>0</v>
      </c>
      <c r="J70" s="37">
        <v>0</v>
      </c>
      <c r="K70" s="35">
        <v>0</v>
      </c>
      <c r="L70" s="36">
        <v>0</v>
      </c>
    </row>
    <row r="71" spans="1:12" x14ac:dyDescent="0.25">
      <c r="A71" s="59" t="s">
        <v>71</v>
      </c>
      <c r="B71" s="20" t="s">
        <v>72</v>
      </c>
      <c r="C71" s="41">
        <f>C69+C70</f>
        <v>73822985</v>
      </c>
      <c r="D71" s="41">
        <f t="shared" ref="D71:L71" si="6">D69+D70</f>
        <v>72813173</v>
      </c>
      <c r="E71" s="42">
        <f t="shared" si="6"/>
        <v>72456876</v>
      </c>
      <c r="F71" s="43">
        <f t="shared" si="6"/>
        <v>92949349</v>
      </c>
      <c r="G71" s="41">
        <f t="shared" si="6"/>
        <v>86050876</v>
      </c>
      <c r="H71" s="42">
        <f t="shared" si="6"/>
        <v>86050876</v>
      </c>
      <c r="I71" s="44">
        <f t="shared" si="6"/>
        <v>68375009</v>
      </c>
      <c r="J71" s="45">
        <f t="shared" si="6"/>
        <v>98525500</v>
      </c>
      <c r="K71" s="41">
        <f t="shared" si="6"/>
        <v>97601900</v>
      </c>
      <c r="L71" s="42">
        <f t="shared" si="6"/>
        <v>102114420</v>
      </c>
    </row>
    <row r="72" spans="1:12" ht="1" customHeight="1" x14ac:dyDescent="0.25">
      <c r="A72" s="54" t="s">
        <v>19</v>
      </c>
      <c r="B72" s="20" t="s">
        <v>19</v>
      </c>
      <c r="C72" s="35"/>
      <c r="D72" s="35"/>
      <c r="E72" s="36"/>
      <c r="F72" s="48"/>
      <c r="G72" s="35"/>
      <c r="H72" s="52"/>
      <c r="I72" s="38"/>
      <c r="J72" s="37"/>
      <c r="K72" s="35"/>
      <c r="L72" s="36"/>
    </row>
    <row r="73" spans="1:12" ht="1" customHeight="1" x14ac:dyDescent="0.25">
      <c r="A73" s="60" t="s">
        <v>19</v>
      </c>
      <c r="B73" s="20" t="s">
        <v>19</v>
      </c>
      <c r="C73" s="35"/>
      <c r="D73" s="35"/>
      <c r="E73" s="36"/>
      <c r="F73" s="48"/>
      <c r="G73" s="35"/>
      <c r="H73" s="52"/>
      <c r="I73" s="38"/>
      <c r="J73" s="37"/>
      <c r="K73" s="35"/>
      <c r="L73" s="36"/>
    </row>
    <row r="74" spans="1:12" ht="1" customHeight="1" x14ac:dyDescent="0.25">
      <c r="A74" s="61" t="s">
        <v>19</v>
      </c>
      <c r="B74" s="20" t="s">
        <v>19</v>
      </c>
      <c r="C74" s="35"/>
      <c r="D74" s="35"/>
      <c r="E74" s="36"/>
      <c r="F74" s="48"/>
      <c r="G74" s="35"/>
      <c r="H74" s="52"/>
      <c r="I74" s="38"/>
      <c r="J74" s="37"/>
      <c r="K74" s="35"/>
      <c r="L74" s="36"/>
    </row>
    <row r="75" spans="1:12" ht="1" customHeight="1" x14ac:dyDescent="0.25">
      <c r="A75" s="55" t="s">
        <v>19</v>
      </c>
      <c r="B75" s="20" t="s">
        <v>19</v>
      </c>
      <c r="C75" s="35"/>
      <c r="D75" s="35"/>
      <c r="E75" s="36"/>
      <c r="F75" s="48"/>
      <c r="G75" s="35"/>
      <c r="H75" s="52"/>
      <c r="I75" s="38"/>
      <c r="J75" s="37"/>
      <c r="K75" s="35"/>
      <c r="L75" s="36"/>
    </row>
    <row r="76" spans="1:12" ht="1" customHeight="1" x14ac:dyDescent="0.25">
      <c r="A76" s="55" t="s">
        <v>19</v>
      </c>
      <c r="B76" s="20" t="s">
        <v>19</v>
      </c>
      <c r="C76" s="35"/>
      <c r="D76" s="35"/>
      <c r="E76" s="36"/>
      <c r="F76" s="48"/>
      <c r="G76" s="35"/>
      <c r="H76" s="52"/>
      <c r="I76" s="38"/>
      <c r="J76" s="37"/>
      <c r="K76" s="35"/>
      <c r="L76" s="36"/>
    </row>
    <row r="77" spans="1:12" ht="1" customHeight="1" x14ac:dyDescent="0.25">
      <c r="A77" s="55" t="s">
        <v>19</v>
      </c>
      <c r="B77" s="20" t="s">
        <v>19</v>
      </c>
      <c r="C77" s="35"/>
      <c r="D77" s="35"/>
      <c r="E77" s="36"/>
      <c r="F77" s="48"/>
      <c r="G77" s="35"/>
      <c r="H77" s="52"/>
      <c r="I77" s="38"/>
      <c r="J77" s="37"/>
      <c r="K77" s="35"/>
      <c r="L77" s="36"/>
    </row>
    <row r="78" spans="1:12" x14ac:dyDescent="0.25">
      <c r="A78" s="47" t="s">
        <v>73</v>
      </c>
      <c r="B78" s="20" t="s">
        <v>19</v>
      </c>
      <c r="C78" s="35"/>
      <c r="D78" s="35"/>
      <c r="E78" s="36"/>
      <c r="F78" s="48"/>
      <c r="G78" s="35"/>
      <c r="H78" s="52"/>
      <c r="I78" s="38"/>
      <c r="J78" s="37"/>
      <c r="K78" s="35"/>
      <c r="L78" s="36"/>
    </row>
    <row r="79" spans="1:12" x14ac:dyDescent="0.25">
      <c r="A79" s="34" t="s">
        <v>74</v>
      </c>
      <c r="B79" s="20" t="s">
        <v>19</v>
      </c>
      <c r="C79" s="35">
        <v>3296106</v>
      </c>
      <c r="D79" s="35">
        <v>4305296</v>
      </c>
      <c r="E79" s="36">
        <v>4297694</v>
      </c>
      <c r="F79" s="48">
        <v>4916008</v>
      </c>
      <c r="G79" s="35">
        <v>4916008</v>
      </c>
      <c r="H79" s="52">
        <v>4916008</v>
      </c>
      <c r="I79" s="38">
        <v>0</v>
      </c>
      <c r="J79" s="37">
        <v>5257098</v>
      </c>
      <c r="K79" s="35">
        <v>5467385</v>
      </c>
      <c r="L79" s="36">
        <v>5686079</v>
      </c>
    </row>
    <row r="80" spans="1:12" x14ac:dyDescent="0.25">
      <c r="A80" s="34" t="s">
        <v>75</v>
      </c>
      <c r="B80" s="20" t="s">
        <v>19</v>
      </c>
      <c r="C80" s="35">
        <v>85024</v>
      </c>
      <c r="D80" s="35">
        <v>316996</v>
      </c>
      <c r="E80" s="36">
        <v>1006719</v>
      </c>
      <c r="F80" s="48">
        <v>366295</v>
      </c>
      <c r="G80" s="35">
        <v>992453</v>
      </c>
      <c r="H80" s="52">
        <v>992453</v>
      </c>
      <c r="I80" s="38">
        <v>0</v>
      </c>
      <c r="J80" s="37">
        <v>1106391</v>
      </c>
      <c r="K80" s="35">
        <v>1150646</v>
      </c>
      <c r="L80" s="36">
        <v>1196671</v>
      </c>
    </row>
    <row r="81" spans="1:12" x14ac:dyDescent="0.25">
      <c r="A81" s="34" t="s">
        <v>76</v>
      </c>
      <c r="B81" s="20" t="s">
        <v>19</v>
      </c>
      <c r="C81" s="35">
        <v>0</v>
      </c>
      <c r="D81" s="35">
        <v>0</v>
      </c>
      <c r="E81" s="36">
        <v>0</v>
      </c>
      <c r="F81" s="48">
        <v>0</v>
      </c>
      <c r="G81" s="35">
        <v>0</v>
      </c>
      <c r="H81" s="52">
        <v>0</v>
      </c>
      <c r="I81" s="38">
        <v>0</v>
      </c>
      <c r="J81" s="37">
        <v>0</v>
      </c>
      <c r="K81" s="35">
        <v>0</v>
      </c>
      <c r="L81" s="36">
        <v>0</v>
      </c>
    </row>
    <row r="82" spans="1:12" ht="1" customHeight="1" x14ac:dyDescent="0.25">
      <c r="A82" s="34" t="s">
        <v>19</v>
      </c>
      <c r="B82" s="20" t="s">
        <v>19</v>
      </c>
      <c r="C82" s="35"/>
      <c r="D82" s="35"/>
      <c r="E82" s="36"/>
      <c r="F82" s="48"/>
      <c r="G82" s="35"/>
      <c r="H82" s="52"/>
      <c r="I82" s="38"/>
      <c r="J82" s="37"/>
      <c r="K82" s="35"/>
      <c r="L82" s="36"/>
    </row>
    <row r="83" spans="1:12" x14ac:dyDescent="0.25">
      <c r="A83" s="59" t="s">
        <v>77</v>
      </c>
      <c r="B83" s="20" t="s">
        <v>72</v>
      </c>
      <c r="C83" s="41">
        <f>SUM(C79:C81)</f>
        <v>3381130</v>
      </c>
      <c r="D83" s="41">
        <f t="shared" ref="D83:L83" si="7">SUM(D79:D81)</f>
        <v>4622292</v>
      </c>
      <c r="E83" s="42">
        <f t="shared" si="7"/>
        <v>5304413</v>
      </c>
      <c r="F83" s="43">
        <f t="shared" si="7"/>
        <v>5282303</v>
      </c>
      <c r="G83" s="41">
        <f t="shared" si="7"/>
        <v>5908461</v>
      </c>
      <c r="H83" s="42">
        <f t="shared" si="7"/>
        <v>5908461</v>
      </c>
      <c r="I83" s="44">
        <f t="shared" si="7"/>
        <v>0</v>
      </c>
      <c r="J83" s="45">
        <f t="shared" si="7"/>
        <v>6363489</v>
      </c>
      <c r="K83" s="41">
        <f t="shared" si="7"/>
        <v>6618031</v>
      </c>
      <c r="L83" s="42">
        <f t="shared" si="7"/>
        <v>6882750</v>
      </c>
    </row>
    <row r="84" spans="1:12" ht="5.15" customHeight="1" x14ac:dyDescent="0.25">
      <c r="A84" s="59" t="s">
        <v>19</v>
      </c>
      <c r="B84" s="20" t="s">
        <v>19</v>
      </c>
      <c r="C84" s="35"/>
      <c r="D84" s="35"/>
      <c r="E84" s="36"/>
      <c r="F84" s="48"/>
      <c r="G84" s="35"/>
      <c r="H84" s="52"/>
      <c r="I84" s="38"/>
      <c r="J84" s="37"/>
      <c r="K84" s="35"/>
      <c r="L84" s="36"/>
    </row>
    <row r="85" spans="1:12" x14ac:dyDescent="0.25">
      <c r="A85" s="12" t="s">
        <v>78</v>
      </c>
      <c r="B85" s="20" t="s">
        <v>19</v>
      </c>
      <c r="C85" s="35"/>
      <c r="D85" s="35"/>
      <c r="E85" s="36"/>
      <c r="F85" s="48"/>
      <c r="G85" s="35"/>
      <c r="H85" s="52"/>
      <c r="I85" s="38"/>
      <c r="J85" s="37"/>
      <c r="K85" s="35"/>
      <c r="L85" s="36"/>
    </row>
    <row r="86" spans="1:12" x14ac:dyDescent="0.25">
      <c r="A86" s="34" t="s">
        <v>79</v>
      </c>
      <c r="B86" s="20" t="s">
        <v>19</v>
      </c>
      <c r="C86" s="35">
        <v>0</v>
      </c>
      <c r="D86" s="35">
        <v>0</v>
      </c>
      <c r="E86" s="36">
        <v>0</v>
      </c>
      <c r="F86" s="48">
        <v>0</v>
      </c>
      <c r="G86" s="35">
        <v>0</v>
      </c>
      <c r="H86" s="52">
        <v>0</v>
      </c>
      <c r="I86" s="38">
        <v>0</v>
      </c>
      <c r="J86" s="37">
        <v>0</v>
      </c>
      <c r="K86" s="35">
        <v>0</v>
      </c>
      <c r="L86" s="36">
        <v>0</v>
      </c>
    </row>
    <row r="87" spans="1:12" ht="5.15" customHeight="1" x14ac:dyDescent="0.25">
      <c r="A87" s="34" t="s">
        <v>19</v>
      </c>
      <c r="B87" s="20" t="s">
        <v>19</v>
      </c>
      <c r="C87" s="35"/>
      <c r="D87" s="35"/>
      <c r="E87" s="36"/>
      <c r="F87" s="48"/>
      <c r="G87" s="35"/>
      <c r="H87" s="52"/>
      <c r="I87" s="38"/>
      <c r="J87" s="37"/>
      <c r="K87" s="35"/>
      <c r="L87" s="36"/>
    </row>
    <row r="88" spans="1:12" x14ac:dyDescent="0.25">
      <c r="A88" s="59" t="s">
        <v>80</v>
      </c>
      <c r="B88" s="20" t="s">
        <v>72</v>
      </c>
      <c r="C88" s="41">
        <f>SUM(C86:C87)</f>
        <v>0</v>
      </c>
      <c r="D88" s="41">
        <f t="shared" ref="D88:L88" si="8">SUM(D86:D87)</f>
        <v>0</v>
      </c>
      <c r="E88" s="42">
        <f t="shared" si="8"/>
        <v>0</v>
      </c>
      <c r="F88" s="43">
        <f t="shared" si="8"/>
        <v>0</v>
      </c>
      <c r="G88" s="41">
        <f t="shared" si="8"/>
        <v>0</v>
      </c>
      <c r="H88" s="42">
        <f t="shared" si="8"/>
        <v>0</v>
      </c>
      <c r="I88" s="44">
        <f t="shared" si="8"/>
        <v>0</v>
      </c>
      <c r="J88" s="45">
        <f t="shared" si="8"/>
        <v>0</v>
      </c>
      <c r="K88" s="41">
        <f t="shared" si="8"/>
        <v>0</v>
      </c>
      <c r="L88" s="42">
        <f t="shared" si="8"/>
        <v>0</v>
      </c>
    </row>
    <row r="89" spans="1:12" ht="5.15" customHeight="1" x14ac:dyDescent="0.25">
      <c r="A89" s="59" t="s">
        <v>19</v>
      </c>
      <c r="B89" s="20" t="s">
        <v>19</v>
      </c>
      <c r="C89" s="35"/>
      <c r="D89" s="35"/>
      <c r="E89" s="36"/>
      <c r="F89" s="48"/>
      <c r="G89" s="35"/>
      <c r="H89" s="52"/>
      <c r="I89" s="38"/>
      <c r="J89" s="37"/>
      <c r="K89" s="35"/>
      <c r="L89" s="36"/>
    </row>
    <row r="90" spans="1:12" x14ac:dyDescent="0.25">
      <c r="A90" s="12" t="s">
        <v>81</v>
      </c>
      <c r="B90" s="20" t="s">
        <v>19</v>
      </c>
      <c r="C90" s="35"/>
      <c r="D90" s="35"/>
      <c r="E90" s="36"/>
      <c r="F90" s="48"/>
      <c r="G90" s="35"/>
      <c r="H90" s="52"/>
      <c r="I90" s="38"/>
      <c r="J90" s="37"/>
      <c r="K90" s="35"/>
      <c r="L90" s="36"/>
    </row>
    <row r="91" spans="1:12" x14ac:dyDescent="0.25">
      <c r="A91" s="34" t="s">
        <v>82</v>
      </c>
      <c r="B91" s="20" t="s">
        <v>19</v>
      </c>
      <c r="C91" s="35">
        <v>2030078</v>
      </c>
      <c r="D91" s="35">
        <v>3009920</v>
      </c>
      <c r="E91" s="36">
        <v>3525357</v>
      </c>
      <c r="F91" s="48">
        <v>4278000</v>
      </c>
      <c r="G91" s="35">
        <v>5511556</v>
      </c>
      <c r="H91" s="52">
        <v>5511556</v>
      </c>
      <c r="I91" s="38">
        <v>7645549</v>
      </c>
      <c r="J91" s="37">
        <v>5502000</v>
      </c>
      <c r="K91" s="35">
        <v>5029000</v>
      </c>
      <c r="L91" s="36">
        <v>5030000</v>
      </c>
    </row>
    <row r="92" spans="1:12" x14ac:dyDescent="0.25">
      <c r="A92" s="34" t="s">
        <v>83</v>
      </c>
      <c r="B92" s="20" t="s">
        <v>19</v>
      </c>
      <c r="C92" s="35">
        <v>17424080</v>
      </c>
      <c r="D92" s="35">
        <v>22060273</v>
      </c>
      <c r="E92" s="36">
        <v>27047083</v>
      </c>
      <c r="F92" s="48">
        <v>23230000</v>
      </c>
      <c r="G92" s="35">
        <v>35015000</v>
      </c>
      <c r="H92" s="52">
        <v>35015000</v>
      </c>
      <c r="I92" s="38">
        <v>33113567</v>
      </c>
      <c r="J92" s="37">
        <v>10665000</v>
      </c>
      <c r="K92" s="35">
        <v>665000</v>
      </c>
      <c r="L92" s="36">
        <v>715000</v>
      </c>
    </row>
    <row r="93" spans="1:12" x14ac:dyDescent="0.25">
      <c r="A93" s="59" t="s">
        <v>84</v>
      </c>
      <c r="B93" s="20" t="s">
        <v>72</v>
      </c>
      <c r="C93" s="41">
        <f>SUM(C91:C92)</f>
        <v>19454158</v>
      </c>
      <c r="D93" s="41">
        <f t="shared" ref="D93:L93" si="9">SUM(D91:D92)</f>
        <v>25070193</v>
      </c>
      <c r="E93" s="42">
        <f t="shared" si="9"/>
        <v>30572440</v>
      </c>
      <c r="F93" s="43">
        <f t="shared" si="9"/>
        <v>27508000</v>
      </c>
      <c r="G93" s="41">
        <f t="shared" si="9"/>
        <v>40526556</v>
      </c>
      <c r="H93" s="42">
        <f t="shared" si="9"/>
        <v>40526556</v>
      </c>
      <c r="I93" s="44">
        <f t="shared" si="9"/>
        <v>40759116</v>
      </c>
      <c r="J93" s="45">
        <f t="shared" si="9"/>
        <v>16167000</v>
      </c>
      <c r="K93" s="41">
        <f t="shared" si="9"/>
        <v>5694000</v>
      </c>
      <c r="L93" s="42">
        <f t="shared" si="9"/>
        <v>5745000</v>
      </c>
    </row>
    <row r="94" spans="1:12" ht="5.15" customHeight="1" x14ac:dyDescent="0.25">
      <c r="A94" s="59" t="s">
        <v>19</v>
      </c>
      <c r="B94" s="20" t="s">
        <v>19</v>
      </c>
      <c r="C94" s="35"/>
      <c r="D94" s="35"/>
      <c r="E94" s="36"/>
      <c r="F94" s="48"/>
      <c r="G94" s="35"/>
      <c r="H94" s="52"/>
      <c r="I94" s="38"/>
      <c r="J94" s="37"/>
      <c r="K94" s="35"/>
      <c r="L94" s="36"/>
    </row>
    <row r="95" spans="1:12" x14ac:dyDescent="0.25">
      <c r="A95" s="12" t="s">
        <v>85</v>
      </c>
      <c r="B95" s="20" t="s">
        <v>19</v>
      </c>
      <c r="C95" s="35"/>
      <c r="D95" s="35"/>
      <c r="E95" s="36"/>
      <c r="F95" s="48"/>
      <c r="G95" s="35"/>
      <c r="H95" s="52"/>
      <c r="I95" s="38"/>
      <c r="J95" s="37"/>
      <c r="K95" s="35"/>
      <c r="L95" s="36"/>
    </row>
    <row r="96" spans="1:12" x14ac:dyDescent="0.25">
      <c r="A96" s="55" t="s">
        <v>86</v>
      </c>
      <c r="B96" s="20" t="s">
        <v>19</v>
      </c>
      <c r="C96" s="35">
        <v>4616740</v>
      </c>
      <c r="D96" s="35">
        <v>3994125</v>
      </c>
      <c r="E96" s="36">
        <v>5366518</v>
      </c>
      <c r="F96" s="48">
        <v>6817604</v>
      </c>
      <c r="G96" s="35">
        <v>5702009</v>
      </c>
      <c r="H96" s="52">
        <v>5702009</v>
      </c>
      <c r="I96" s="38">
        <v>2726641</v>
      </c>
      <c r="J96" s="37">
        <v>11157440</v>
      </c>
      <c r="K96" s="35">
        <v>10528670</v>
      </c>
      <c r="L96" s="36">
        <v>10225690</v>
      </c>
    </row>
    <row r="97" spans="1:12" x14ac:dyDescent="0.25">
      <c r="A97" s="55" t="s">
        <v>87</v>
      </c>
      <c r="B97" s="20" t="s">
        <v>19</v>
      </c>
      <c r="C97" s="35">
        <v>4064236</v>
      </c>
      <c r="D97" s="35">
        <v>3873541</v>
      </c>
      <c r="E97" s="36">
        <v>3430029</v>
      </c>
      <c r="F97" s="48">
        <v>9901250</v>
      </c>
      <c r="G97" s="35">
        <v>9706455</v>
      </c>
      <c r="H97" s="52">
        <v>9706455</v>
      </c>
      <c r="I97" s="38">
        <v>3605334</v>
      </c>
      <c r="J97" s="37">
        <v>9723830</v>
      </c>
      <c r="K97" s="35">
        <v>9223268</v>
      </c>
      <c r="L97" s="36">
        <v>8076610</v>
      </c>
    </row>
    <row r="98" spans="1:12" x14ac:dyDescent="0.25">
      <c r="A98" s="55" t="s">
        <v>88</v>
      </c>
      <c r="B98" s="20" t="s">
        <v>19</v>
      </c>
      <c r="C98" s="35">
        <v>4515063</v>
      </c>
      <c r="D98" s="35">
        <v>5675640</v>
      </c>
      <c r="E98" s="36">
        <v>5492945</v>
      </c>
      <c r="F98" s="48">
        <v>7829992</v>
      </c>
      <c r="G98" s="35">
        <v>8391992</v>
      </c>
      <c r="H98" s="52">
        <v>8391992</v>
      </c>
      <c r="I98" s="38">
        <v>5278628</v>
      </c>
      <c r="J98" s="37">
        <v>7315640</v>
      </c>
      <c r="K98" s="35">
        <v>5976420</v>
      </c>
      <c r="L98" s="36">
        <v>6162060</v>
      </c>
    </row>
    <row r="99" spans="1:12" ht="1" customHeight="1" x14ac:dyDescent="0.25">
      <c r="A99" s="55" t="s">
        <v>19</v>
      </c>
      <c r="B99" s="20" t="s">
        <v>19</v>
      </c>
      <c r="C99" s="35"/>
      <c r="D99" s="35"/>
      <c r="E99" s="36"/>
      <c r="F99" s="48"/>
      <c r="G99" s="35"/>
      <c r="H99" s="52"/>
      <c r="I99" s="38"/>
      <c r="J99" s="37"/>
      <c r="K99" s="35"/>
      <c r="L99" s="36"/>
    </row>
    <row r="100" spans="1:12" ht="1" customHeight="1" x14ac:dyDescent="0.25">
      <c r="A100" s="55" t="s">
        <v>19</v>
      </c>
      <c r="B100" s="20" t="s">
        <v>19</v>
      </c>
      <c r="C100" s="35"/>
      <c r="D100" s="35"/>
      <c r="E100" s="36"/>
      <c r="F100" s="48"/>
      <c r="G100" s="35"/>
      <c r="H100" s="52"/>
      <c r="I100" s="38"/>
      <c r="J100" s="37"/>
      <c r="K100" s="35"/>
      <c r="L100" s="36"/>
    </row>
    <row r="101" spans="1:12" ht="1" customHeight="1" x14ac:dyDescent="0.25">
      <c r="A101" s="55" t="s">
        <v>19</v>
      </c>
      <c r="B101" s="20" t="s">
        <v>19</v>
      </c>
      <c r="C101" s="35"/>
      <c r="D101" s="35"/>
      <c r="E101" s="36"/>
      <c r="F101" s="48"/>
      <c r="G101" s="35"/>
      <c r="H101" s="52"/>
      <c r="I101" s="38"/>
      <c r="J101" s="37"/>
      <c r="K101" s="35"/>
      <c r="L101" s="36"/>
    </row>
    <row r="102" spans="1:12" ht="1" customHeight="1" x14ac:dyDescent="0.25">
      <c r="A102" s="55" t="s">
        <v>19</v>
      </c>
      <c r="B102" s="20" t="s">
        <v>19</v>
      </c>
      <c r="C102" s="35"/>
      <c r="D102" s="35"/>
      <c r="E102" s="36"/>
      <c r="F102" s="48"/>
      <c r="G102" s="35"/>
      <c r="H102" s="52"/>
      <c r="I102" s="38"/>
      <c r="J102" s="37"/>
      <c r="K102" s="35"/>
      <c r="L102" s="36"/>
    </row>
    <row r="103" spans="1:12" ht="1" customHeight="1" x14ac:dyDescent="0.25">
      <c r="A103" s="55" t="s">
        <v>19</v>
      </c>
      <c r="B103" s="20" t="s">
        <v>19</v>
      </c>
      <c r="C103" s="35"/>
      <c r="D103" s="35"/>
      <c r="E103" s="36"/>
      <c r="F103" s="48"/>
      <c r="G103" s="35"/>
      <c r="H103" s="52"/>
      <c r="I103" s="38"/>
      <c r="J103" s="37"/>
      <c r="K103" s="35"/>
      <c r="L103" s="36"/>
    </row>
    <row r="104" spans="1:12" ht="1" customHeight="1" x14ac:dyDescent="0.25">
      <c r="A104" s="55" t="s">
        <v>19</v>
      </c>
      <c r="B104" s="20" t="s">
        <v>19</v>
      </c>
      <c r="C104" s="35"/>
      <c r="D104" s="35"/>
      <c r="E104" s="36"/>
      <c r="F104" s="48"/>
      <c r="G104" s="35"/>
      <c r="H104" s="52"/>
      <c r="I104" s="38"/>
      <c r="J104" s="37"/>
      <c r="K104" s="35"/>
      <c r="L104" s="36"/>
    </row>
    <row r="105" spans="1:12" ht="1" customHeight="1" x14ac:dyDescent="0.25">
      <c r="A105" s="55" t="s">
        <v>19</v>
      </c>
      <c r="B105" s="20" t="s">
        <v>19</v>
      </c>
      <c r="C105" s="35"/>
      <c r="D105" s="35"/>
      <c r="E105" s="36"/>
      <c r="F105" s="48"/>
      <c r="G105" s="35"/>
      <c r="H105" s="52"/>
      <c r="I105" s="38"/>
      <c r="J105" s="37"/>
      <c r="K105" s="35"/>
      <c r="L105" s="36"/>
    </row>
    <row r="106" spans="1:12" ht="1" customHeight="1" x14ac:dyDescent="0.25">
      <c r="A106" s="55" t="s">
        <v>19</v>
      </c>
      <c r="B106" s="20" t="s">
        <v>19</v>
      </c>
      <c r="C106" s="35"/>
      <c r="D106" s="35"/>
      <c r="E106" s="36"/>
      <c r="F106" s="48"/>
      <c r="G106" s="35"/>
      <c r="H106" s="52"/>
      <c r="I106" s="38"/>
      <c r="J106" s="37"/>
      <c r="K106" s="35"/>
      <c r="L106" s="36"/>
    </row>
    <row r="107" spans="1:12" ht="1" customHeight="1" x14ac:dyDescent="0.25">
      <c r="A107" s="55" t="s">
        <v>19</v>
      </c>
      <c r="B107" s="20" t="s">
        <v>19</v>
      </c>
      <c r="C107" s="35"/>
      <c r="D107" s="35"/>
      <c r="E107" s="36"/>
      <c r="F107" s="48"/>
      <c r="G107" s="35"/>
      <c r="H107" s="52"/>
      <c r="I107" s="38"/>
      <c r="J107" s="37"/>
      <c r="K107" s="35"/>
      <c r="L107" s="36"/>
    </row>
    <row r="108" spans="1:12" ht="1" customHeight="1" x14ac:dyDescent="0.25">
      <c r="A108" s="55" t="s">
        <v>19</v>
      </c>
      <c r="B108" s="20" t="s">
        <v>19</v>
      </c>
      <c r="C108" s="35"/>
      <c r="D108" s="35"/>
      <c r="E108" s="36"/>
      <c r="F108" s="48"/>
      <c r="G108" s="35"/>
      <c r="H108" s="52"/>
      <c r="I108" s="38"/>
      <c r="J108" s="37"/>
      <c r="K108" s="35"/>
      <c r="L108" s="36"/>
    </row>
    <row r="109" spans="1:12" ht="1" customHeight="1" x14ac:dyDescent="0.25">
      <c r="A109" s="55" t="s">
        <v>19</v>
      </c>
      <c r="B109" s="20" t="s">
        <v>19</v>
      </c>
      <c r="C109" s="35"/>
      <c r="D109" s="35"/>
      <c r="E109" s="36"/>
      <c r="F109" s="48"/>
      <c r="G109" s="35"/>
      <c r="H109" s="52"/>
      <c r="I109" s="38"/>
      <c r="J109" s="37"/>
      <c r="K109" s="35"/>
      <c r="L109" s="36"/>
    </row>
    <row r="110" spans="1:12" ht="1" customHeight="1" x14ac:dyDescent="0.25">
      <c r="A110" s="55" t="s">
        <v>19</v>
      </c>
      <c r="B110" s="20" t="s">
        <v>19</v>
      </c>
      <c r="C110" s="35"/>
      <c r="D110" s="35"/>
      <c r="E110" s="36"/>
      <c r="F110" s="48"/>
      <c r="G110" s="35"/>
      <c r="H110" s="52"/>
      <c r="I110" s="38"/>
      <c r="J110" s="37"/>
      <c r="K110" s="35"/>
      <c r="L110" s="36"/>
    </row>
    <row r="111" spans="1:12" ht="1" customHeight="1" x14ac:dyDescent="0.25">
      <c r="A111" s="55" t="s">
        <v>19</v>
      </c>
      <c r="B111" s="20" t="s">
        <v>19</v>
      </c>
      <c r="C111" s="35"/>
      <c r="D111" s="35"/>
      <c r="E111" s="36"/>
      <c r="F111" s="48"/>
      <c r="G111" s="35"/>
      <c r="H111" s="52"/>
      <c r="I111" s="38"/>
      <c r="J111" s="37"/>
      <c r="K111" s="35"/>
      <c r="L111" s="36"/>
    </row>
    <row r="112" spans="1:12" ht="1" customHeight="1" x14ac:dyDescent="0.25">
      <c r="A112" s="55" t="s">
        <v>19</v>
      </c>
      <c r="B112" s="20" t="s">
        <v>19</v>
      </c>
      <c r="C112" s="35"/>
      <c r="D112" s="35"/>
      <c r="E112" s="36"/>
      <c r="F112" s="48"/>
      <c r="G112" s="35"/>
      <c r="H112" s="52"/>
      <c r="I112" s="38"/>
      <c r="J112" s="37"/>
      <c r="K112" s="35"/>
      <c r="L112" s="36"/>
    </row>
    <row r="113" spans="1:12" ht="1" customHeight="1" x14ac:dyDescent="0.25">
      <c r="A113" s="55" t="s">
        <v>19</v>
      </c>
      <c r="B113" s="20" t="s">
        <v>19</v>
      </c>
      <c r="C113" s="35"/>
      <c r="D113" s="35"/>
      <c r="E113" s="36"/>
      <c r="F113" s="48"/>
      <c r="G113" s="35"/>
      <c r="H113" s="52"/>
      <c r="I113" s="38"/>
      <c r="J113" s="37"/>
      <c r="K113" s="35"/>
      <c r="L113" s="36"/>
    </row>
    <row r="114" spans="1:12" ht="1" customHeight="1" x14ac:dyDescent="0.25">
      <c r="A114" s="55" t="s">
        <v>19</v>
      </c>
      <c r="B114" s="20" t="s">
        <v>19</v>
      </c>
      <c r="C114" s="35"/>
      <c r="D114" s="35"/>
      <c r="E114" s="36"/>
      <c r="F114" s="48"/>
      <c r="G114" s="35"/>
      <c r="H114" s="52"/>
      <c r="I114" s="38"/>
      <c r="J114" s="37"/>
      <c r="K114" s="35"/>
      <c r="L114" s="36"/>
    </row>
    <row r="115" spans="1:12" ht="1" customHeight="1" x14ac:dyDescent="0.25">
      <c r="A115" s="55" t="s">
        <v>19</v>
      </c>
      <c r="B115" s="20" t="s">
        <v>19</v>
      </c>
      <c r="C115" s="35"/>
      <c r="D115" s="35"/>
      <c r="E115" s="36"/>
      <c r="F115" s="48"/>
      <c r="G115" s="35"/>
      <c r="H115" s="52"/>
      <c r="I115" s="38"/>
      <c r="J115" s="37"/>
      <c r="K115" s="35"/>
      <c r="L115" s="36"/>
    </row>
    <row r="116" spans="1:12" ht="1" customHeight="1" x14ac:dyDescent="0.25">
      <c r="A116" s="55" t="s">
        <v>19</v>
      </c>
      <c r="B116" s="20" t="s">
        <v>19</v>
      </c>
      <c r="C116" s="35"/>
      <c r="D116" s="35"/>
      <c r="E116" s="36"/>
      <c r="F116" s="48"/>
      <c r="G116" s="35"/>
      <c r="H116" s="52"/>
      <c r="I116" s="38"/>
      <c r="J116" s="37"/>
      <c r="K116" s="35"/>
      <c r="L116" s="36"/>
    </row>
    <row r="117" spans="1:12" ht="1" customHeight="1" x14ac:dyDescent="0.25">
      <c r="A117" s="55" t="s">
        <v>19</v>
      </c>
      <c r="B117" s="20" t="s">
        <v>19</v>
      </c>
      <c r="C117" s="35"/>
      <c r="D117" s="35"/>
      <c r="E117" s="36"/>
      <c r="F117" s="48"/>
      <c r="G117" s="35"/>
      <c r="H117" s="52"/>
      <c r="I117" s="38"/>
      <c r="J117" s="37"/>
      <c r="K117" s="35"/>
      <c r="L117" s="36"/>
    </row>
    <row r="118" spans="1:12" ht="1" customHeight="1" x14ac:dyDescent="0.25">
      <c r="A118" s="55" t="s">
        <v>19</v>
      </c>
      <c r="B118" s="20" t="s">
        <v>19</v>
      </c>
      <c r="C118" s="35"/>
      <c r="D118" s="35"/>
      <c r="E118" s="36"/>
      <c r="F118" s="48"/>
      <c r="G118" s="35"/>
      <c r="H118" s="52"/>
      <c r="I118" s="38"/>
      <c r="J118" s="37"/>
      <c r="K118" s="35"/>
      <c r="L118" s="36"/>
    </row>
    <row r="119" spans="1:12" ht="1" customHeight="1" x14ac:dyDescent="0.25">
      <c r="A119" s="55" t="s">
        <v>19</v>
      </c>
      <c r="B119" s="20" t="s">
        <v>19</v>
      </c>
      <c r="C119" s="35"/>
      <c r="D119" s="35"/>
      <c r="E119" s="36"/>
      <c r="F119" s="48"/>
      <c r="G119" s="35"/>
      <c r="H119" s="52"/>
      <c r="I119" s="38"/>
      <c r="J119" s="37"/>
      <c r="K119" s="35"/>
      <c r="L119" s="36"/>
    </row>
    <row r="120" spans="1:12" ht="1" customHeight="1" x14ac:dyDescent="0.25">
      <c r="A120" s="55" t="s">
        <v>19</v>
      </c>
      <c r="B120" s="20" t="s">
        <v>19</v>
      </c>
      <c r="C120" s="35"/>
      <c r="D120" s="35"/>
      <c r="E120" s="36"/>
      <c r="F120" s="48"/>
      <c r="G120" s="35"/>
      <c r="H120" s="52"/>
      <c r="I120" s="38"/>
      <c r="J120" s="37"/>
      <c r="K120" s="35"/>
      <c r="L120" s="36"/>
    </row>
    <row r="121" spans="1:12" ht="1" customHeight="1" x14ac:dyDescent="0.25">
      <c r="A121" s="62" t="s">
        <v>19</v>
      </c>
      <c r="B121" s="20" t="s">
        <v>19</v>
      </c>
      <c r="C121" s="35"/>
      <c r="D121" s="35"/>
      <c r="E121" s="36"/>
      <c r="F121" s="48"/>
      <c r="G121" s="35"/>
      <c r="H121" s="52"/>
      <c r="I121" s="38"/>
      <c r="J121" s="37"/>
      <c r="K121" s="35"/>
      <c r="L121" s="36"/>
    </row>
    <row r="122" spans="1:12" ht="1" customHeight="1" x14ac:dyDescent="0.25">
      <c r="A122" s="51" t="s">
        <v>19</v>
      </c>
      <c r="B122" s="20" t="s">
        <v>19</v>
      </c>
      <c r="C122" s="35"/>
      <c r="D122" s="35"/>
      <c r="E122" s="36"/>
      <c r="F122" s="48"/>
      <c r="G122" s="35"/>
      <c r="H122" s="52"/>
      <c r="I122" s="38"/>
      <c r="J122" s="37"/>
      <c r="K122" s="35"/>
      <c r="L122" s="36"/>
    </row>
    <row r="123" spans="1:12" ht="1" customHeight="1" x14ac:dyDescent="0.25">
      <c r="A123" s="63" t="s">
        <v>19</v>
      </c>
      <c r="B123" s="20" t="s">
        <v>19</v>
      </c>
      <c r="C123" s="35"/>
      <c r="D123" s="35"/>
      <c r="E123" s="36"/>
      <c r="F123" s="48"/>
      <c r="G123" s="35"/>
      <c r="H123" s="52"/>
      <c r="I123" s="38"/>
      <c r="J123" s="37"/>
      <c r="K123" s="35"/>
      <c r="L123" s="36"/>
    </row>
    <row r="124" spans="1:12" ht="1" customHeight="1" x14ac:dyDescent="0.25">
      <c r="A124" s="63" t="s">
        <v>19</v>
      </c>
      <c r="B124" s="20" t="s">
        <v>19</v>
      </c>
      <c r="C124" s="35"/>
      <c r="D124" s="35"/>
      <c r="E124" s="36"/>
      <c r="F124" s="48"/>
      <c r="G124" s="35"/>
      <c r="H124" s="52"/>
      <c r="I124" s="38"/>
      <c r="J124" s="37"/>
      <c r="K124" s="35"/>
      <c r="L124" s="36"/>
    </row>
    <row r="125" spans="1:12" ht="1" customHeight="1" x14ac:dyDescent="0.25">
      <c r="A125" s="63" t="s">
        <v>19</v>
      </c>
      <c r="B125" s="20" t="s">
        <v>19</v>
      </c>
      <c r="C125" s="35"/>
      <c r="D125" s="35"/>
      <c r="E125" s="36"/>
      <c r="F125" s="48"/>
      <c r="G125" s="35"/>
      <c r="H125" s="52"/>
      <c r="I125" s="38"/>
      <c r="J125" s="37"/>
      <c r="K125" s="35"/>
      <c r="L125" s="36"/>
    </row>
    <row r="126" spans="1:12" ht="1" customHeight="1" x14ac:dyDescent="0.25">
      <c r="A126" s="63" t="s">
        <v>19</v>
      </c>
      <c r="B126" s="20" t="s">
        <v>19</v>
      </c>
      <c r="C126" s="35"/>
      <c r="D126" s="35"/>
      <c r="E126" s="36"/>
      <c r="F126" s="48"/>
      <c r="G126" s="35"/>
      <c r="H126" s="52"/>
      <c r="I126" s="38"/>
      <c r="J126" s="37"/>
      <c r="K126" s="35"/>
      <c r="L126" s="36"/>
    </row>
    <row r="127" spans="1:12" x14ac:dyDescent="0.25">
      <c r="A127" s="59" t="s">
        <v>89</v>
      </c>
      <c r="B127" s="20" t="s">
        <v>72</v>
      </c>
      <c r="C127" s="41">
        <f>SUM(C96:C98)</f>
        <v>13196039</v>
      </c>
      <c r="D127" s="41">
        <f t="shared" ref="D127:L127" si="10">SUM(D96:D98)</f>
        <v>13543306</v>
      </c>
      <c r="E127" s="42">
        <f t="shared" si="10"/>
        <v>14289492</v>
      </c>
      <c r="F127" s="43">
        <f t="shared" si="10"/>
        <v>24548846</v>
      </c>
      <c r="G127" s="41">
        <f t="shared" si="10"/>
        <v>23800456</v>
      </c>
      <c r="H127" s="42">
        <f t="shared" si="10"/>
        <v>23800456</v>
      </c>
      <c r="I127" s="44">
        <f t="shared" si="10"/>
        <v>11610603</v>
      </c>
      <c r="J127" s="45">
        <f t="shared" si="10"/>
        <v>28196910</v>
      </c>
      <c r="K127" s="41">
        <f t="shared" si="10"/>
        <v>25728358</v>
      </c>
      <c r="L127" s="42">
        <f t="shared" si="10"/>
        <v>24464360</v>
      </c>
    </row>
    <row r="128" spans="1:12" ht="5.15" customHeight="1" x14ac:dyDescent="0.25">
      <c r="A128" s="54" t="s">
        <v>19</v>
      </c>
      <c r="B128" s="20" t="s">
        <v>19</v>
      </c>
      <c r="C128" s="35"/>
      <c r="D128" s="35"/>
      <c r="E128" s="36"/>
      <c r="F128" s="48"/>
      <c r="G128" s="35"/>
      <c r="H128" s="52"/>
      <c r="I128" s="38"/>
      <c r="J128" s="37"/>
      <c r="K128" s="35"/>
      <c r="L128" s="36"/>
    </row>
    <row r="129" spans="1:12" x14ac:dyDescent="0.25">
      <c r="A129" s="12" t="s">
        <v>90</v>
      </c>
      <c r="B129" s="20" t="s">
        <v>19</v>
      </c>
      <c r="C129" s="35"/>
      <c r="D129" s="35"/>
      <c r="E129" s="36"/>
      <c r="F129" s="48"/>
      <c r="G129" s="35"/>
      <c r="H129" s="52"/>
      <c r="I129" s="38"/>
      <c r="J129" s="37"/>
      <c r="K129" s="35"/>
      <c r="L129" s="36"/>
    </row>
    <row r="130" spans="1:12" x14ac:dyDescent="0.25">
      <c r="A130" s="34" t="s">
        <v>91</v>
      </c>
      <c r="B130" s="20" t="s">
        <v>19</v>
      </c>
      <c r="C130" s="35">
        <v>0</v>
      </c>
      <c r="D130" s="35">
        <v>0</v>
      </c>
      <c r="E130" s="36">
        <v>0</v>
      </c>
      <c r="F130" s="48">
        <v>0</v>
      </c>
      <c r="G130" s="35">
        <v>0</v>
      </c>
      <c r="H130" s="52">
        <v>0</v>
      </c>
      <c r="I130" s="38">
        <v>0</v>
      </c>
      <c r="J130" s="37">
        <v>0</v>
      </c>
      <c r="K130" s="35">
        <v>0</v>
      </c>
      <c r="L130" s="36">
        <v>0</v>
      </c>
    </row>
    <row r="131" spans="1:12" x14ac:dyDescent="0.25">
      <c r="A131" s="34" t="s">
        <v>92</v>
      </c>
      <c r="B131" s="20" t="s">
        <v>19</v>
      </c>
      <c r="C131" s="35">
        <v>0</v>
      </c>
      <c r="D131" s="35">
        <v>0</v>
      </c>
      <c r="E131" s="36">
        <v>0</v>
      </c>
      <c r="F131" s="48">
        <v>0</v>
      </c>
      <c r="G131" s="35">
        <v>0</v>
      </c>
      <c r="H131" s="52">
        <v>0</v>
      </c>
      <c r="I131" s="38">
        <v>0</v>
      </c>
      <c r="J131" s="37">
        <v>0</v>
      </c>
      <c r="K131" s="35">
        <v>0</v>
      </c>
      <c r="L131" s="36">
        <v>0</v>
      </c>
    </row>
    <row r="132" spans="1:12" ht="1" customHeight="1" x14ac:dyDescent="0.25">
      <c r="A132" s="34" t="s">
        <v>19</v>
      </c>
      <c r="B132" s="20" t="s">
        <v>19</v>
      </c>
      <c r="C132" s="35"/>
      <c r="D132" s="35"/>
      <c r="E132" s="36"/>
      <c r="F132" s="48"/>
      <c r="G132" s="35"/>
      <c r="H132" s="52"/>
      <c r="I132" s="38"/>
      <c r="J132" s="37"/>
      <c r="K132" s="35"/>
      <c r="L132" s="36"/>
    </row>
    <row r="133" spans="1:12" x14ac:dyDescent="0.25">
      <c r="A133" s="34" t="s">
        <v>93</v>
      </c>
      <c r="B133" s="20" t="s">
        <v>19</v>
      </c>
      <c r="C133" s="35">
        <v>1930241</v>
      </c>
      <c r="D133" s="35">
        <v>2189390</v>
      </c>
      <c r="E133" s="36">
        <v>2451617</v>
      </c>
      <c r="F133" s="48">
        <v>2900000</v>
      </c>
      <c r="G133" s="35">
        <v>2900000</v>
      </c>
      <c r="H133" s="52">
        <v>2900000</v>
      </c>
      <c r="I133" s="38">
        <v>2154527</v>
      </c>
      <c r="J133" s="37">
        <v>3000000</v>
      </c>
      <c r="K133" s="35">
        <v>3000000</v>
      </c>
      <c r="L133" s="36">
        <v>3000000</v>
      </c>
    </row>
    <row r="134" spans="1:12" ht="1" customHeight="1" x14ac:dyDescent="0.25">
      <c r="A134" s="34" t="s">
        <v>19</v>
      </c>
      <c r="B134" s="20" t="s">
        <v>19</v>
      </c>
      <c r="C134" s="35"/>
      <c r="D134" s="35"/>
      <c r="E134" s="36"/>
      <c r="F134" s="48"/>
      <c r="G134" s="35"/>
      <c r="H134" s="52"/>
      <c r="I134" s="38"/>
      <c r="J134" s="37"/>
      <c r="K134" s="35"/>
      <c r="L134" s="36"/>
    </row>
    <row r="135" spans="1:12" ht="1" customHeight="1" x14ac:dyDescent="0.25">
      <c r="A135" s="55" t="s">
        <v>19</v>
      </c>
      <c r="B135" s="20" t="s">
        <v>19</v>
      </c>
      <c r="C135" s="35"/>
      <c r="D135" s="35"/>
      <c r="E135" s="36"/>
      <c r="F135" s="48"/>
      <c r="G135" s="35"/>
      <c r="H135" s="52"/>
      <c r="I135" s="38"/>
      <c r="J135" s="37"/>
      <c r="K135" s="35"/>
      <c r="L135" s="36"/>
    </row>
    <row r="136" spans="1:12" x14ac:dyDescent="0.25">
      <c r="A136" s="55" t="s">
        <v>94</v>
      </c>
      <c r="B136" s="20" t="s">
        <v>19</v>
      </c>
      <c r="C136" s="35">
        <v>7008922</v>
      </c>
      <c r="D136" s="35">
        <v>8678249</v>
      </c>
      <c r="E136" s="36">
        <v>5033415</v>
      </c>
      <c r="F136" s="48">
        <v>15485384</v>
      </c>
      <c r="G136" s="35">
        <v>16369959</v>
      </c>
      <c r="H136" s="52">
        <v>16369959</v>
      </c>
      <c r="I136" s="38">
        <v>7857401</v>
      </c>
      <c r="J136" s="37">
        <v>13575954</v>
      </c>
      <c r="K136" s="35">
        <v>13843208</v>
      </c>
      <c r="L136" s="36">
        <v>14325664</v>
      </c>
    </row>
    <row r="137" spans="1:12" ht="1" customHeight="1" x14ac:dyDescent="0.25">
      <c r="A137" s="55" t="s">
        <v>19</v>
      </c>
      <c r="B137" s="20" t="s">
        <v>19</v>
      </c>
      <c r="C137" s="35"/>
      <c r="D137" s="35"/>
      <c r="E137" s="36"/>
      <c r="F137" s="48"/>
      <c r="G137" s="35"/>
      <c r="H137" s="52"/>
      <c r="I137" s="38"/>
      <c r="J137" s="37"/>
      <c r="K137" s="35"/>
      <c r="L137" s="36"/>
    </row>
    <row r="138" spans="1:12" ht="1" customHeight="1" x14ac:dyDescent="0.25">
      <c r="A138" s="55" t="s">
        <v>19</v>
      </c>
      <c r="B138" s="20" t="s">
        <v>19</v>
      </c>
      <c r="C138" s="35"/>
      <c r="D138" s="35"/>
      <c r="E138" s="36"/>
      <c r="F138" s="48"/>
      <c r="G138" s="35"/>
      <c r="H138" s="52"/>
      <c r="I138" s="38"/>
      <c r="J138" s="37"/>
      <c r="K138" s="35"/>
      <c r="L138" s="36"/>
    </row>
    <row r="139" spans="1:12" ht="1" customHeight="1" x14ac:dyDescent="0.25">
      <c r="A139" s="55" t="s">
        <v>19</v>
      </c>
      <c r="B139" s="20" t="s">
        <v>19</v>
      </c>
      <c r="C139" s="35"/>
      <c r="D139" s="35"/>
      <c r="E139" s="36"/>
      <c r="F139" s="48"/>
      <c r="G139" s="35"/>
      <c r="H139" s="52"/>
      <c r="I139" s="38"/>
      <c r="J139" s="37"/>
      <c r="K139" s="35"/>
      <c r="L139" s="36"/>
    </row>
    <row r="140" spans="1:12" ht="1" customHeight="1" x14ac:dyDescent="0.25">
      <c r="A140" s="55" t="s">
        <v>19</v>
      </c>
      <c r="B140" s="20" t="s">
        <v>19</v>
      </c>
      <c r="C140" s="35"/>
      <c r="D140" s="35"/>
      <c r="E140" s="36"/>
      <c r="F140" s="48"/>
      <c r="G140" s="35"/>
      <c r="H140" s="52"/>
      <c r="I140" s="38"/>
      <c r="J140" s="37"/>
      <c r="K140" s="35"/>
      <c r="L140" s="36"/>
    </row>
    <row r="141" spans="1:12" ht="1" customHeight="1" x14ac:dyDescent="0.25">
      <c r="A141" s="55" t="s">
        <v>19</v>
      </c>
      <c r="B141" s="20" t="s">
        <v>19</v>
      </c>
      <c r="C141" s="35"/>
      <c r="D141" s="35"/>
      <c r="E141" s="36"/>
      <c r="F141" s="48"/>
      <c r="G141" s="35"/>
      <c r="H141" s="52"/>
      <c r="I141" s="38"/>
      <c r="J141" s="37"/>
      <c r="K141" s="35"/>
      <c r="L141" s="36"/>
    </row>
    <row r="142" spans="1:12" ht="1" customHeight="1" x14ac:dyDescent="0.25">
      <c r="A142" s="55" t="s">
        <v>19</v>
      </c>
      <c r="B142" s="20" t="s">
        <v>19</v>
      </c>
      <c r="C142" s="35"/>
      <c r="D142" s="35"/>
      <c r="E142" s="36"/>
      <c r="F142" s="48"/>
      <c r="G142" s="35"/>
      <c r="H142" s="52"/>
      <c r="I142" s="38"/>
      <c r="J142" s="37"/>
      <c r="K142" s="35"/>
      <c r="L142" s="36"/>
    </row>
    <row r="143" spans="1:12" ht="1" customHeight="1" x14ac:dyDescent="0.25">
      <c r="A143" s="55" t="s">
        <v>19</v>
      </c>
      <c r="B143" s="20" t="s">
        <v>19</v>
      </c>
      <c r="C143" s="35"/>
      <c r="D143" s="35"/>
      <c r="E143" s="36"/>
      <c r="F143" s="48"/>
      <c r="G143" s="35"/>
      <c r="H143" s="52"/>
      <c r="I143" s="38"/>
      <c r="J143" s="37"/>
      <c r="K143" s="35"/>
      <c r="L143" s="36"/>
    </row>
    <row r="144" spans="1:12" ht="1" customHeight="1" x14ac:dyDescent="0.25">
      <c r="A144" s="55" t="s">
        <v>19</v>
      </c>
      <c r="B144" s="20" t="s">
        <v>19</v>
      </c>
      <c r="C144" s="35"/>
      <c r="D144" s="35"/>
      <c r="E144" s="36"/>
      <c r="F144" s="48"/>
      <c r="G144" s="35"/>
      <c r="H144" s="52"/>
      <c r="I144" s="38"/>
      <c r="J144" s="37"/>
      <c r="K144" s="35"/>
      <c r="L144" s="36"/>
    </row>
    <row r="145" spans="1:12" ht="1" customHeight="1" x14ac:dyDescent="0.25">
      <c r="A145" s="55" t="s">
        <v>19</v>
      </c>
      <c r="B145" s="20" t="s">
        <v>19</v>
      </c>
      <c r="C145" s="35"/>
      <c r="D145" s="35"/>
      <c r="E145" s="36"/>
      <c r="F145" s="48"/>
      <c r="G145" s="35"/>
      <c r="H145" s="52"/>
      <c r="I145" s="38"/>
      <c r="J145" s="37"/>
      <c r="K145" s="35"/>
      <c r="L145" s="36"/>
    </row>
    <row r="146" spans="1:12" ht="1" customHeight="1" x14ac:dyDescent="0.25">
      <c r="A146" s="55" t="s">
        <v>19</v>
      </c>
      <c r="B146" s="20" t="s">
        <v>19</v>
      </c>
      <c r="C146" s="35"/>
      <c r="D146" s="35"/>
      <c r="E146" s="36"/>
      <c r="F146" s="48"/>
      <c r="G146" s="35"/>
      <c r="H146" s="52"/>
      <c r="I146" s="38"/>
      <c r="J146" s="37"/>
      <c r="K146" s="35"/>
      <c r="L146" s="36"/>
    </row>
    <row r="147" spans="1:12" ht="1" customHeight="1" x14ac:dyDescent="0.25">
      <c r="A147" s="55" t="s">
        <v>19</v>
      </c>
      <c r="B147" s="20" t="s">
        <v>19</v>
      </c>
      <c r="C147" s="35"/>
      <c r="D147" s="35"/>
      <c r="E147" s="36"/>
      <c r="F147" s="48"/>
      <c r="G147" s="35"/>
      <c r="H147" s="52"/>
      <c r="I147" s="38"/>
      <c r="J147" s="37"/>
      <c r="K147" s="35"/>
      <c r="L147" s="36"/>
    </row>
    <row r="148" spans="1:12" ht="1" customHeight="1" x14ac:dyDescent="0.25">
      <c r="A148" s="55" t="s">
        <v>19</v>
      </c>
      <c r="B148" s="20" t="s">
        <v>19</v>
      </c>
      <c r="C148" s="35"/>
      <c r="D148" s="35"/>
      <c r="E148" s="36"/>
      <c r="F148" s="48"/>
      <c r="G148" s="35"/>
      <c r="H148" s="52"/>
      <c r="I148" s="38"/>
      <c r="J148" s="37"/>
      <c r="K148" s="35"/>
      <c r="L148" s="36"/>
    </row>
    <row r="149" spans="1:12" ht="1" customHeight="1" x14ac:dyDescent="0.25">
      <c r="A149" s="55" t="s">
        <v>19</v>
      </c>
      <c r="B149" s="20" t="s">
        <v>19</v>
      </c>
      <c r="C149" s="35"/>
      <c r="D149" s="35"/>
      <c r="E149" s="36"/>
      <c r="F149" s="48"/>
      <c r="G149" s="35"/>
      <c r="H149" s="52"/>
      <c r="I149" s="38"/>
      <c r="J149" s="37"/>
      <c r="K149" s="35"/>
      <c r="L149" s="36"/>
    </row>
    <row r="150" spans="1:12" ht="1" customHeight="1" x14ac:dyDescent="0.25">
      <c r="A150" s="55" t="s">
        <v>19</v>
      </c>
      <c r="B150" s="20" t="s">
        <v>19</v>
      </c>
      <c r="C150" s="35"/>
      <c r="D150" s="35"/>
      <c r="E150" s="36"/>
      <c r="F150" s="48"/>
      <c r="G150" s="35"/>
      <c r="H150" s="52"/>
      <c r="I150" s="38"/>
      <c r="J150" s="37"/>
      <c r="K150" s="35"/>
      <c r="L150" s="36"/>
    </row>
    <row r="151" spans="1:12" ht="1" customHeight="1" x14ac:dyDescent="0.25">
      <c r="A151" s="34" t="s">
        <v>19</v>
      </c>
      <c r="B151" s="20" t="s">
        <v>19</v>
      </c>
      <c r="C151" s="35"/>
      <c r="D151" s="35"/>
      <c r="E151" s="36"/>
      <c r="F151" s="48"/>
      <c r="G151" s="35"/>
      <c r="H151" s="52"/>
      <c r="I151" s="38"/>
      <c r="J151" s="37"/>
      <c r="K151" s="35"/>
      <c r="L151" s="36"/>
    </row>
    <row r="152" spans="1:12" ht="1" customHeight="1" x14ac:dyDescent="0.25">
      <c r="A152" s="34" t="s">
        <v>19</v>
      </c>
      <c r="B152" s="20" t="s">
        <v>19</v>
      </c>
      <c r="C152" s="35"/>
      <c r="D152" s="35"/>
      <c r="E152" s="36"/>
      <c r="F152" s="48"/>
      <c r="G152" s="35"/>
      <c r="H152" s="52"/>
      <c r="I152" s="38"/>
      <c r="J152" s="37"/>
      <c r="K152" s="35"/>
      <c r="L152" s="36"/>
    </row>
    <row r="153" spans="1:12" ht="1" customHeight="1" x14ac:dyDescent="0.25">
      <c r="A153" s="34" t="s">
        <v>19</v>
      </c>
      <c r="B153" s="20" t="s">
        <v>19</v>
      </c>
      <c r="C153" s="35"/>
      <c r="D153" s="35"/>
      <c r="E153" s="36"/>
      <c r="F153" s="48"/>
      <c r="G153" s="35"/>
      <c r="H153" s="52"/>
      <c r="I153" s="38"/>
      <c r="J153" s="37"/>
      <c r="K153" s="35"/>
      <c r="L153" s="36"/>
    </row>
    <row r="154" spans="1:12" ht="1" customHeight="1" x14ac:dyDescent="0.25">
      <c r="A154" s="34" t="s">
        <v>19</v>
      </c>
      <c r="B154" s="20" t="s">
        <v>19</v>
      </c>
      <c r="C154" s="35"/>
      <c r="D154" s="35"/>
      <c r="E154" s="36"/>
      <c r="F154" s="48"/>
      <c r="G154" s="35"/>
      <c r="H154" s="52"/>
      <c r="I154" s="38"/>
      <c r="J154" s="37"/>
      <c r="K154" s="35"/>
      <c r="L154" s="36"/>
    </row>
    <row r="155" spans="1:12" ht="1" customHeight="1" x14ac:dyDescent="0.25">
      <c r="A155" s="34" t="s">
        <v>19</v>
      </c>
      <c r="B155" s="20" t="s">
        <v>19</v>
      </c>
      <c r="C155" s="35"/>
      <c r="D155" s="35"/>
      <c r="E155" s="36"/>
      <c r="F155" s="48"/>
      <c r="G155" s="35"/>
      <c r="H155" s="52"/>
      <c r="I155" s="38"/>
      <c r="J155" s="37"/>
      <c r="K155" s="35"/>
      <c r="L155" s="36"/>
    </row>
    <row r="156" spans="1:12" ht="1" customHeight="1" x14ac:dyDescent="0.25">
      <c r="A156" s="34" t="s">
        <v>19</v>
      </c>
      <c r="B156" s="20" t="s">
        <v>19</v>
      </c>
      <c r="C156" s="35"/>
      <c r="D156" s="35"/>
      <c r="E156" s="36"/>
      <c r="F156" s="48"/>
      <c r="G156" s="35"/>
      <c r="H156" s="52"/>
      <c r="I156" s="38"/>
      <c r="J156" s="37"/>
      <c r="K156" s="35"/>
      <c r="L156" s="36"/>
    </row>
    <row r="157" spans="1:12" x14ac:dyDescent="0.25">
      <c r="A157" s="64" t="s">
        <v>95</v>
      </c>
      <c r="B157" s="65" t="s">
        <v>72</v>
      </c>
      <c r="C157" s="66">
        <f>+C130+C131+C133+C136</f>
        <v>8939163</v>
      </c>
      <c r="D157" s="66">
        <f t="shared" ref="D157:L157" si="11">+D130+D131+D133+D136</f>
        <v>10867639</v>
      </c>
      <c r="E157" s="67">
        <f t="shared" si="11"/>
        <v>7485032</v>
      </c>
      <c r="F157" s="68">
        <f t="shared" si="11"/>
        <v>18385384</v>
      </c>
      <c r="G157" s="66">
        <f t="shared" si="11"/>
        <v>19269959</v>
      </c>
      <c r="H157" s="67">
        <f t="shared" si="11"/>
        <v>19269959</v>
      </c>
      <c r="I157" s="69">
        <f t="shared" si="11"/>
        <v>10011928</v>
      </c>
      <c r="J157" s="70">
        <f t="shared" si="11"/>
        <v>16575954</v>
      </c>
      <c r="K157" s="66">
        <f t="shared" si="11"/>
        <v>16843208</v>
      </c>
      <c r="L157" s="67">
        <f t="shared" si="11"/>
        <v>17325664</v>
      </c>
    </row>
    <row r="158" spans="1:12" x14ac:dyDescent="0.25">
      <c r="A158" s="71" t="s">
        <v>19</v>
      </c>
      <c r="B158" s="72" t="s">
        <v>19</v>
      </c>
      <c r="C158" s="73"/>
      <c r="D158" s="73"/>
      <c r="E158" s="73"/>
      <c r="F158" s="73"/>
      <c r="G158" s="73"/>
      <c r="H158" s="73"/>
      <c r="I158" s="73"/>
      <c r="J158" s="37"/>
      <c r="K158" s="35"/>
      <c r="L158" s="73"/>
    </row>
    <row r="159" spans="1:12" x14ac:dyDescent="0.25">
      <c r="A159" s="74" t="s">
        <v>96</v>
      </c>
      <c r="B159" s="13" t="s">
        <v>97</v>
      </c>
      <c r="C159" s="75"/>
      <c r="D159" s="76"/>
      <c r="E159" s="77"/>
      <c r="F159" s="75"/>
      <c r="G159" s="76"/>
      <c r="H159" s="77"/>
      <c r="I159" s="78"/>
      <c r="J159" s="79"/>
      <c r="K159" s="76"/>
      <c r="L159" s="77"/>
    </row>
    <row r="160" spans="1:12" x14ac:dyDescent="0.25">
      <c r="A160" s="34" t="s">
        <v>49</v>
      </c>
      <c r="B160" s="20" t="s">
        <v>19</v>
      </c>
      <c r="C160" s="35">
        <v>0</v>
      </c>
      <c r="D160" s="35">
        <v>0</v>
      </c>
      <c r="E160" s="36">
        <v>0</v>
      </c>
      <c r="F160" s="48">
        <v>0</v>
      </c>
      <c r="G160" s="35">
        <v>0</v>
      </c>
      <c r="H160" s="52">
        <v>0</v>
      </c>
      <c r="I160" s="38">
        <v>0</v>
      </c>
      <c r="J160" s="37">
        <v>0</v>
      </c>
      <c r="K160" s="35">
        <v>0</v>
      </c>
      <c r="L160" s="36">
        <v>0</v>
      </c>
    </row>
    <row r="161" spans="1:12" x14ac:dyDescent="0.25">
      <c r="A161" s="34" t="s">
        <v>98</v>
      </c>
      <c r="B161" s="20" t="s">
        <v>19</v>
      </c>
      <c r="C161" s="35">
        <v>0</v>
      </c>
      <c r="D161" s="35">
        <v>0</v>
      </c>
      <c r="E161" s="36">
        <v>0</v>
      </c>
      <c r="F161" s="48">
        <v>0</v>
      </c>
      <c r="G161" s="35">
        <v>0</v>
      </c>
      <c r="H161" s="52">
        <v>0</v>
      </c>
      <c r="I161" s="38">
        <v>0</v>
      </c>
      <c r="J161" s="37">
        <v>0</v>
      </c>
      <c r="K161" s="35">
        <v>0</v>
      </c>
      <c r="L161" s="36">
        <v>0</v>
      </c>
    </row>
    <row r="162" spans="1:12" x14ac:dyDescent="0.25">
      <c r="A162" s="34" t="s">
        <v>99</v>
      </c>
      <c r="B162" s="20" t="s">
        <v>19</v>
      </c>
      <c r="C162" s="35">
        <v>3602361</v>
      </c>
      <c r="D162" s="35">
        <v>5192996</v>
      </c>
      <c r="E162" s="36">
        <v>4523419</v>
      </c>
      <c r="F162" s="48">
        <v>5872142</v>
      </c>
      <c r="G162" s="35">
        <v>6693142</v>
      </c>
      <c r="H162" s="52">
        <v>6693142</v>
      </c>
      <c r="I162" s="38">
        <v>3966108</v>
      </c>
      <c r="J162" s="37">
        <v>6087500</v>
      </c>
      <c r="K162" s="35">
        <v>4731510</v>
      </c>
      <c r="L162" s="36">
        <v>4897910</v>
      </c>
    </row>
    <row r="163" spans="1:12" x14ac:dyDescent="0.25">
      <c r="A163" s="34" t="s">
        <v>100</v>
      </c>
      <c r="B163" s="20" t="s">
        <v>19</v>
      </c>
      <c r="C163" s="35">
        <v>0</v>
      </c>
      <c r="D163" s="35">
        <v>0</v>
      </c>
      <c r="E163" s="36">
        <v>0</v>
      </c>
      <c r="F163" s="48">
        <v>0</v>
      </c>
      <c r="G163" s="35">
        <v>0</v>
      </c>
      <c r="H163" s="52">
        <v>0</v>
      </c>
      <c r="I163" s="38">
        <v>0</v>
      </c>
      <c r="J163" s="37">
        <v>0</v>
      </c>
      <c r="K163" s="35">
        <v>0</v>
      </c>
      <c r="L163" s="36">
        <v>0</v>
      </c>
    </row>
    <row r="164" spans="1:12" x14ac:dyDescent="0.25">
      <c r="A164" s="64" t="s">
        <v>101</v>
      </c>
      <c r="B164" s="65" t="s">
        <v>102</v>
      </c>
      <c r="C164" s="80">
        <f>SUM(C160:C163)</f>
        <v>3602361</v>
      </c>
      <c r="D164" s="81">
        <f t="shared" ref="D164:L164" si="12">SUM(D160:D163)</f>
        <v>5192996</v>
      </c>
      <c r="E164" s="82">
        <f t="shared" si="12"/>
        <v>4523419</v>
      </c>
      <c r="F164" s="80">
        <f t="shared" si="12"/>
        <v>5872142</v>
      </c>
      <c r="G164" s="81">
        <f t="shared" si="12"/>
        <v>6693142</v>
      </c>
      <c r="H164" s="82">
        <f t="shared" si="12"/>
        <v>6693142</v>
      </c>
      <c r="I164" s="83">
        <f t="shared" si="12"/>
        <v>3966108</v>
      </c>
      <c r="J164" s="84">
        <f t="shared" si="12"/>
        <v>6087500</v>
      </c>
      <c r="K164" s="81">
        <f t="shared" si="12"/>
        <v>4731510</v>
      </c>
      <c r="L164" s="82">
        <f t="shared" si="12"/>
        <v>4897910</v>
      </c>
    </row>
    <row r="165" spans="1:12" x14ac:dyDescent="0.25">
      <c r="A165" s="85" t="s">
        <v>19</v>
      </c>
      <c r="B165" s="1" t="s">
        <v>19</v>
      </c>
      <c r="C165" s="48"/>
      <c r="D165" s="48"/>
      <c r="E165" s="48"/>
      <c r="F165" s="48"/>
      <c r="G165" s="48"/>
      <c r="H165" s="48"/>
      <c r="I165" s="48"/>
      <c r="J165" s="48"/>
      <c r="K165" s="48"/>
      <c r="L165" s="48"/>
    </row>
    <row r="166" spans="1:12" x14ac:dyDescent="0.25">
      <c r="A166" s="74" t="s">
        <v>103</v>
      </c>
      <c r="B166" s="13" t="s">
        <v>19</v>
      </c>
      <c r="C166" s="75"/>
      <c r="D166" s="76"/>
      <c r="E166" s="77"/>
      <c r="F166" s="75"/>
      <c r="G166" s="76"/>
      <c r="H166" s="77"/>
      <c r="I166" s="78"/>
      <c r="J166" s="79"/>
      <c r="K166" s="76"/>
      <c r="L166" s="77"/>
    </row>
    <row r="167" spans="1:12" x14ac:dyDescent="0.25">
      <c r="A167" s="34" t="s">
        <v>104</v>
      </c>
      <c r="B167" s="20" t="s">
        <v>19</v>
      </c>
      <c r="C167" s="35">
        <v>0</v>
      </c>
      <c r="D167" s="35">
        <v>0</v>
      </c>
      <c r="E167" s="36">
        <v>0</v>
      </c>
      <c r="F167" s="48">
        <v>0</v>
      </c>
      <c r="G167" s="35">
        <v>0</v>
      </c>
      <c r="H167" s="52">
        <v>0</v>
      </c>
      <c r="I167" s="38">
        <v>0</v>
      </c>
      <c r="J167" s="37">
        <v>0</v>
      </c>
      <c r="K167" s="35">
        <v>0</v>
      </c>
      <c r="L167" s="36">
        <v>0</v>
      </c>
    </row>
    <row r="168" spans="1:12" x14ac:dyDescent="0.25">
      <c r="A168" s="34" t="s">
        <v>105</v>
      </c>
      <c r="B168" s="20" t="s">
        <v>19</v>
      </c>
      <c r="C168" s="35">
        <v>1250828</v>
      </c>
      <c r="D168" s="35">
        <v>1045080</v>
      </c>
      <c r="E168" s="36">
        <v>1085761</v>
      </c>
      <c r="F168" s="48">
        <v>1640582</v>
      </c>
      <c r="G168" s="35">
        <v>1651182</v>
      </c>
      <c r="H168" s="52">
        <v>1651182</v>
      </c>
      <c r="I168" s="38">
        <v>1117911</v>
      </c>
      <c r="J168" s="37">
        <v>2339570</v>
      </c>
      <c r="K168" s="35">
        <v>2362050</v>
      </c>
      <c r="L168" s="36">
        <v>2360790</v>
      </c>
    </row>
    <row r="169" spans="1:12" x14ac:dyDescent="0.25">
      <c r="A169" s="64" t="s">
        <v>106</v>
      </c>
      <c r="B169" s="65" t="s">
        <v>19</v>
      </c>
      <c r="C169" s="80">
        <f t="shared" ref="C169:L169" si="13">SUM(C167:C168)</f>
        <v>1250828</v>
      </c>
      <c r="D169" s="81">
        <f t="shared" si="13"/>
        <v>1045080</v>
      </c>
      <c r="E169" s="82">
        <f t="shared" si="13"/>
        <v>1085761</v>
      </c>
      <c r="F169" s="80">
        <f t="shared" si="13"/>
        <v>1640582</v>
      </c>
      <c r="G169" s="81">
        <f t="shared" si="13"/>
        <v>1651182</v>
      </c>
      <c r="H169" s="82">
        <f t="shared" si="13"/>
        <v>1651182</v>
      </c>
      <c r="I169" s="83">
        <f t="shared" si="13"/>
        <v>1117911</v>
      </c>
      <c r="J169" s="84">
        <f t="shared" si="13"/>
        <v>2339570</v>
      </c>
      <c r="K169" s="81">
        <f t="shared" si="13"/>
        <v>2362050</v>
      </c>
      <c r="L169" s="82">
        <f t="shared" si="13"/>
        <v>2360790</v>
      </c>
    </row>
    <row r="171" spans="1:12" x14ac:dyDescent="0.25">
      <c r="A171" s="2"/>
      <c r="B171" s="1"/>
      <c r="C171" s="1"/>
      <c r="D171" s="1"/>
      <c r="E171" s="1"/>
      <c r="F171" s="1"/>
      <c r="G171" s="1"/>
      <c r="H171" s="1"/>
      <c r="I171" s="1"/>
      <c r="J171" s="1"/>
      <c r="K171" s="1"/>
      <c r="L171" s="1"/>
    </row>
    <row r="172" spans="1:12" x14ac:dyDescent="0.25">
      <c r="A172" s="2"/>
      <c r="B172" s="1"/>
      <c r="C172" s="1"/>
      <c r="D172" s="1"/>
      <c r="E172" s="1"/>
      <c r="F172" s="1"/>
      <c r="G172" s="1"/>
      <c r="H172" s="1"/>
      <c r="I172" s="1"/>
      <c r="J172" s="1"/>
      <c r="K172" s="1"/>
      <c r="L172" s="1"/>
    </row>
    <row r="173" spans="1:12" x14ac:dyDescent="0.25">
      <c r="A173" s="2" t="s">
        <v>137</v>
      </c>
      <c r="B173" s="1"/>
      <c r="C173" s="1"/>
      <c r="D173" s="1"/>
      <c r="E173" s="1"/>
      <c r="F173" s="1"/>
      <c r="G173" s="1"/>
      <c r="H173" s="1"/>
      <c r="I173" s="1"/>
      <c r="J173" s="1"/>
      <c r="K173" s="1"/>
      <c r="L173" s="1"/>
    </row>
    <row r="174" spans="1:12" x14ac:dyDescent="0.25">
      <c r="A174" s="2" t="s">
        <v>138</v>
      </c>
      <c r="B174" s="1"/>
      <c r="C174" s="1"/>
      <c r="D174" s="1"/>
      <c r="E174" s="1"/>
      <c r="F174" s="1"/>
      <c r="G174" s="1"/>
      <c r="H174" s="1"/>
      <c r="I174" s="1"/>
      <c r="J174" s="1"/>
      <c r="K174" s="1"/>
      <c r="L174" s="1"/>
    </row>
    <row r="175" spans="1:12" x14ac:dyDescent="0.25">
      <c r="A175" s="2" t="s">
        <v>139</v>
      </c>
      <c r="B175" s="1"/>
      <c r="C175" s="1"/>
      <c r="D175" s="1"/>
      <c r="E175" s="1"/>
      <c r="F175" s="1"/>
      <c r="G175" s="1"/>
      <c r="H175" s="1"/>
      <c r="I175" s="1"/>
      <c r="J175" s="1"/>
      <c r="K175" s="1"/>
      <c r="L175" s="1"/>
    </row>
    <row r="176" spans="1:12" x14ac:dyDescent="0.25">
      <c r="A176" s="2"/>
      <c r="B176" s="1"/>
      <c r="C176" s="1"/>
      <c r="D176" s="1"/>
      <c r="E176" s="1"/>
      <c r="F176" s="1"/>
      <c r="G176" s="1"/>
      <c r="H176" s="1"/>
      <c r="I176" s="1"/>
      <c r="J176" s="1"/>
      <c r="K176" s="1"/>
      <c r="L176" s="1"/>
    </row>
    <row r="177" spans="1:12" x14ac:dyDescent="0.25">
      <c r="A177" s="2" t="s">
        <v>140</v>
      </c>
      <c r="B177" s="1"/>
      <c r="C177" s="1"/>
      <c r="D177" s="1"/>
      <c r="E177" s="1"/>
      <c r="F177" s="1"/>
      <c r="G177" s="1"/>
      <c r="H177" s="1"/>
      <c r="I177" s="1"/>
      <c r="J177" s="1"/>
      <c r="K177" s="1"/>
      <c r="L177" s="1"/>
    </row>
    <row r="178" spans="1:12" x14ac:dyDescent="0.25">
      <c r="A178" s="1" t="s">
        <v>141</v>
      </c>
      <c r="B178" s="1"/>
      <c r="C178" s="1"/>
      <c r="D178" s="1"/>
      <c r="E178" s="1"/>
      <c r="F178" s="1"/>
      <c r="G178" s="1"/>
      <c r="H178" s="1"/>
      <c r="I178" s="1"/>
      <c r="J178" s="1"/>
      <c r="K178" s="1"/>
      <c r="L178" s="1"/>
    </row>
    <row r="179" spans="1:12" x14ac:dyDescent="0.25">
      <c r="A179" s="1" t="s">
        <v>142</v>
      </c>
      <c r="B179" s="1"/>
      <c r="C179" s="1"/>
      <c r="D179" s="1"/>
      <c r="E179" s="1"/>
      <c r="F179" s="1"/>
      <c r="G179" s="1"/>
      <c r="H179" s="1"/>
      <c r="I179" s="1"/>
      <c r="J179" s="1"/>
      <c r="K179" s="1"/>
      <c r="L179" s="1"/>
    </row>
    <row r="180" spans="1:12" x14ac:dyDescent="0.25">
      <c r="A180" s="1"/>
      <c r="B180" s="1"/>
      <c r="C180" s="1"/>
      <c r="D180" s="1"/>
      <c r="E180" s="1"/>
      <c r="F180" s="1"/>
      <c r="G180" s="1"/>
      <c r="H180" s="1"/>
      <c r="I180" s="1"/>
      <c r="J180" s="1"/>
      <c r="K180" s="1"/>
      <c r="L180" s="1"/>
    </row>
    <row r="181" spans="1:12" x14ac:dyDescent="0.25">
      <c r="A181" s="1" t="s">
        <v>143</v>
      </c>
      <c r="B181" s="1"/>
      <c r="C181" s="1"/>
      <c r="D181" s="1"/>
      <c r="E181" s="1"/>
      <c r="F181" s="1"/>
      <c r="G181" s="1"/>
      <c r="H181" s="1"/>
      <c r="I181" s="1"/>
      <c r="J181" s="1"/>
      <c r="K181" s="1"/>
      <c r="L181" s="1"/>
    </row>
    <row r="182" spans="1:12" x14ac:dyDescent="0.25">
      <c r="A182" s="1" t="s">
        <v>144</v>
      </c>
      <c r="B182" s="1"/>
      <c r="C182" s="1"/>
      <c r="D182" s="1"/>
      <c r="E182" s="1"/>
      <c r="F182" s="1"/>
      <c r="G182" s="1"/>
      <c r="H182" s="1"/>
      <c r="I182" s="1"/>
      <c r="J182" s="1"/>
      <c r="K182" s="1"/>
      <c r="L182" s="1"/>
    </row>
    <row r="183" spans="1:12" x14ac:dyDescent="0.25">
      <c r="A183" s="1"/>
      <c r="B183" s="1"/>
      <c r="C183" s="1"/>
      <c r="D183" s="1"/>
      <c r="E183" s="1"/>
      <c r="F183" s="1"/>
      <c r="G183" s="1"/>
      <c r="H183" s="1"/>
      <c r="I183" s="1"/>
      <c r="J183" s="1"/>
      <c r="K183" s="1"/>
      <c r="L183" s="1"/>
    </row>
    <row r="184" spans="1:12" x14ac:dyDescent="0.25">
      <c r="A184" s="1"/>
      <c r="B184" s="1"/>
      <c r="C184" s="1"/>
      <c r="D184" s="1"/>
      <c r="E184" s="1"/>
      <c r="F184" s="1"/>
      <c r="G184" s="1"/>
      <c r="H184" s="1"/>
      <c r="I184" s="1"/>
      <c r="J184" s="1"/>
      <c r="K184" s="1"/>
      <c r="L184" s="1"/>
    </row>
    <row r="185" spans="1:12" x14ac:dyDescent="0.25">
      <c r="A185" s="1"/>
      <c r="B185" s="1"/>
      <c r="C185" s="1"/>
      <c r="D185" s="1"/>
      <c r="E185" s="1"/>
      <c r="F185" s="1"/>
      <c r="G185" s="1"/>
      <c r="H185" s="1"/>
      <c r="I185" s="1"/>
      <c r="J185" s="1"/>
      <c r="K185" s="1"/>
      <c r="L185" s="1"/>
    </row>
    <row r="186" spans="1:12" x14ac:dyDescent="0.25">
      <c r="A186" s="1"/>
      <c r="B186" s="1"/>
      <c r="C186" s="1"/>
      <c r="D186" s="1"/>
      <c r="E186" s="1"/>
      <c r="F186" s="1"/>
      <c r="G186" s="1"/>
      <c r="H186" s="1"/>
      <c r="I186" s="1"/>
      <c r="J186" s="1"/>
      <c r="K186" s="1"/>
      <c r="L186" s="1"/>
    </row>
  </sheetData>
  <mergeCells count="3">
    <mergeCell ref="A1:L1"/>
    <mergeCell ref="F2:I2"/>
    <mergeCell ref="J2:L2"/>
  </mergeCells>
  <printOptions horizontalCentered="1"/>
  <pageMargins left="0.55118110236220497" right="0.22" top="0.59055118110236204" bottom="0.59055118110236204" header="0.31496062992126" footer="0.31496062992126"/>
  <pageSetup paperSize="9" fitToHeight="2" orientation="portrait" r:id="rId1"/>
  <rowBreaks count="1" manualBreakCount="1">
    <brk id="169" max="16383" man="1"/>
  </rowBreaks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>
    <pageSetUpPr fitToPage="1"/>
  </sheetPr>
  <dimension ref="A1:L186"/>
  <sheetViews>
    <sheetView showGridLines="0" workbookViewId="0">
      <selection sqref="A1:L1"/>
    </sheetView>
  </sheetViews>
  <sheetFormatPr defaultRowHeight="12.5" x14ac:dyDescent="0.25"/>
  <cols>
    <col min="1" max="1" width="40.7265625" customWidth="1"/>
    <col min="2" max="2" width="3.453125" bestFit="1" customWidth="1"/>
    <col min="3" max="12" width="11.7265625" customWidth="1"/>
  </cols>
  <sheetData>
    <row r="1" spans="1:12" ht="19.149999999999999" customHeight="1" x14ac:dyDescent="0.3">
      <c r="A1" s="86" t="s">
        <v>112</v>
      </c>
      <c r="B1" s="86"/>
      <c r="C1" s="86"/>
      <c r="D1" s="86"/>
      <c r="E1" s="86"/>
      <c r="F1" s="86"/>
      <c r="G1" s="86"/>
      <c r="H1" s="86"/>
      <c r="I1" s="86"/>
      <c r="J1" s="86"/>
      <c r="K1" s="86"/>
      <c r="L1" s="86"/>
    </row>
    <row r="2" spans="1:12" ht="25" customHeight="1" x14ac:dyDescent="0.25">
      <c r="A2" s="3" t="s">
        <v>1</v>
      </c>
      <c r="B2" s="4" t="s">
        <v>2</v>
      </c>
      <c r="C2" s="5" t="s">
        <v>3</v>
      </c>
      <c r="D2" s="5" t="s">
        <v>4</v>
      </c>
      <c r="E2" s="6" t="s">
        <v>5</v>
      </c>
      <c r="F2" s="87" t="s">
        <v>6</v>
      </c>
      <c r="G2" s="88"/>
      <c r="H2" s="88"/>
      <c r="I2" s="89"/>
      <c r="J2" s="90" t="s">
        <v>7</v>
      </c>
      <c r="K2" s="91"/>
      <c r="L2" s="92"/>
    </row>
    <row r="3" spans="1:12" ht="25" customHeight="1" x14ac:dyDescent="0.25">
      <c r="A3" s="7" t="s">
        <v>8</v>
      </c>
      <c r="B3" s="8" t="s">
        <v>9</v>
      </c>
      <c r="C3" s="9" t="s">
        <v>10</v>
      </c>
      <c r="D3" s="9" t="s">
        <v>10</v>
      </c>
      <c r="E3" s="10" t="s">
        <v>10</v>
      </c>
      <c r="F3" s="11" t="s">
        <v>11</v>
      </c>
      <c r="G3" s="9" t="s">
        <v>12</v>
      </c>
      <c r="H3" s="9" t="s">
        <v>13</v>
      </c>
      <c r="I3" s="10" t="s">
        <v>14</v>
      </c>
      <c r="J3" s="11" t="s">
        <v>15</v>
      </c>
      <c r="K3" s="9" t="s">
        <v>16</v>
      </c>
      <c r="L3" s="10" t="s">
        <v>17</v>
      </c>
    </row>
    <row r="4" spans="1:12" ht="5.15" customHeight="1" x14ac:dyDescent="0.25">
      <c r="A4" s="12" t="s">
        <v>9</v>
      </c>
      <c r="B4" s="13"/>
      <c r="C4" s="14"/>
      <c r="D4" s="14"/>
      <c r="E4" s="15"/>
      <c r="F4" s="16"/>
      <c r="G4" s="14"/>
      <c r="H4" s="17"/>
      <c r="I4" s="18"/>
      <c r="J4" s="19"/>
      <c r="K4" s="14"/>
      <c r="L4" s="17"/>
    </row>
    <row r="5" spans="1:12" x14ac:dyDescent="0.25">
      <c r="A5" s="12" t="s">
        <v>18</v>
      </c>
      <c r="B5" s="20" t="s">
        <v>19</v>
      </c>
      <c r="C5" s="21"/>
      <c r="D5" s="21"/>
      <c r="E5" s="22"/>
      <c r="F5" s="23"/>
      <c r="G5" s="21"/>
      <c r="H5" s="24"/>
      <c r="I5" s="25"/>
      <c r="J5" s="26"/>
      <c r="K5" s="21"/>
      <c r="L5" s="24"/>
    </row>
    <row r="6" spans="1:12" x14ac:dyDescent="0.25">
      <c r="A6" s="12" t="s">
        <v>20</v>
      </c>
      <c r="B6" s="20" t="s">
        <v>19</v>
      </c>
      <c r="C6" s="27"/>
      <c r="D6" s="27"/>
      <c r="E6" s="28"/>
      <c r="F6" s="29"/>
      <c r="G6" s="27"/>
      <c r="H6" s="30"/>
      <c r="I6" s="31"/>
      <c r="J6" s="29"/>
      <c r="K6" s="27"/>
      <c r="L6" s="30"/>
    </row>
    <row r="7" spans="1:12" x14ac:dyDescent="0.25">
      <c r="A7" s="12" t="s">
        <v>21</v>
      </c>
      <c r="B7" s="20" t="s">
        <v>22</v>
      </c>
      <c r="C7" s="27"/>
      <c r="D7" s="27"/>
      <c r="E7" s="30"/>
      <c r="F7" s="32"/>
      <c r="G7" s="27"/>
      <c r="H7" s="30"/>
      <c r="I7" s="33"/>
      <c r="J7" s="32"/>
      <c r="K7" s="27"/>
      <c r="L7" s="30"/>
    </row>
    <row r="8" spans="1:12" x14ac:dyDescent="0.25">
      <c r="A8" s="34" t="s">
        <v>23</v>
      </c>
      <c r="B8" s="20" t="s">
        <v>19</v>
      </c>
      <c r="C8" s="35">
        <v>51304542</v>
      </c>
      <c r="D8" s="35">
        <v>51740378</v>
      </c>
      <c r="E8" s="36">
        <v>56325943</v>
      </c>
      <c r="F8" s="37">
        <v>59463912</v>
      </c>
      <c r="G8" s="35">
        <v>61863912</v>
      </c>
      <c r="H8" s="36">
        <v>61863912</v>
      </c>
      <c r="I8" s="38">
        <v>60360628</v>
      </c>
      <c r="J8" s="37">
        <v>64890552</v>
      </c>
      <c r="K8" s="35">
        <v>67875519</v>
      </c>
      <c r="L8" s="36">
        <v>70929916</v>
      </c>
    </row>
    <row r="9" spans="1:12" ht="22.5" customHeight="1" x14ac:dyDescent="0.25">
      <c r="A9" s="39" t="s">
        <v>24</v>
      </c>
      <c r="B9" s="20" t="s">
        <v>19</v>
      </c>
      <c r="C9" s="35">
        <v>-1541064</v>
      </c>
      <c r="D9" s="35">
        <v>-1517703</v>
      </c>
      <c r="E9" s="36">
        <v>-1406554</v>
      </c>
      <c r="F9" s="37">
        <v>-1525418</v>
      </c>
      <c r="G9" s="35">
        <v>-1909418</v>
      </c>
      <c r="H9" s="36">
        <v>-1909418</v>
      </c>
      <c r="I9" s="38">
        <v>-2036432</v>
      </c>
      <c r="J9" s="37">
        <v>-2002980</v>
      </c>
      <c r="K9" s="35">
        <v>-2095119</v>
      </c>
      <c r="L9" s="36">
        <v>-2189398</v>
      </c>
    </row>
    <row r="10" spans="1:12" x14ac:dyDescent="0.25">
      <c r="A10" s="40" t="s">
        <v>25</v>
      </c>
      <c r="B10" s="20" t="s">
        <v>19</v>
      </c>
      <c r="C10" s="41">
        <f>C8+C9</f>
        <v>49763478</v>
      </c>
      <c r="D10" s="41">
        <f t="shared" ref="D10:L10" si="0">D8+D9</f>
        <v>50222675</v>
      </c>
      <c r="E10" s="42">
        <f t="shared" si="0"/>
        <v>54919389</v>
      </c>
      <c r="F10" s="43">
        <f t="shared" si="0"/>
        <v>57938494</v>
      </c>
      <c r="G10" s="41">
        <f t="shared" si="0"/>
        <v>59954494</v>
      </c>
      <c r="H10" s="42">
        <f t="shared" si="0"/>
        <v>59954494</v>
      </c>
      <c r="I10" s="44">
        <f t="shared" si="0"/>
        <v>58324196</v>
      </c>
      <c r="J10" s="45">
        <f t="shared" si="0"/>
        <v>62887572</v>
      </c>
      <c r="K10" s="41">
        <f t="shared" si="0"/>
        <v>65780400</v>
      </c>
      <c r="L10" s="42">
        <f t="shared" si="0"/>
        <v>68740518</v>
      </c>
    </row>
    <row r="11" spans="1:12" ht="5.15" customHeight="1" x14ac:dyDescent="0.25">
      <c r="A11" s="34" t="s">
        <v>19</v>
      </c>
      <c r="B11" s="20" t="s">
        <v>19</v>
      </c>
      <c r="C11" s="35"/>
      <c r="D11" s="35"/>
      <c r="E11" s="36"/>
      <c r="F11" s="37"/>
      <c r="G11" s="35"/>
      <c r="H11" s="36"/>
      <c r="I11" s="38"/>
      <c r="J11" s="37"/>
      <c r="K11" s="35"/>
      <c r="L11" s="36"/>
    </row>
    <row r="12" spans="1:12" x14ac:dyDescent="0.25">
      <c r="A12" s="12" t="s">
        <v>26</v>
      </c>
      <c r="B12" s="20" t="s">
        <v>19</v>
      </c>
      <c r="C12" s="35"/>
      <c r="D12" s="35"/>
      <c r="E12" s="36"/>
      <c r="F12" s="37"/>
      <c r="G12" s="35"/>
      <c r="H12" s="36"/>
      <c r="I12" s="38"/>
      <c r="J12" s="37"/>
      <c r="K12" s="35"/>
      <c r="L12" s="36"/>
    </row>
    <row r="13" spans="1:12" x14ac:dyDescent="0.25">
      <c r="A13" s="12" t="s">
        <v>27</v>
      </c>
      <c r="B13" s="20" t="s">
        <v>22</v>
      </c>
      <c r="C13" s="35"/>
      <c r="D13" s="35"/>
      <c r="E13" s="36"/>
      <c r="F13" s="37"/>
      <c r="G13" s="35"/>
      <c r="H13" s="36"/>
      <c r="I13" s="38"/>
      <c r="J13" s="37"/>
      <c r="K13" s="35"/>
      <c r="L13" s="36"/>
    </row>
    <row r="14" spans="1:12" x14ac:dyDescent="0.25">
      <c r="A14" s="34" t="s">
        <v>28</v>
      </c>
      <c r="B14" s="20" t="s">
        <v>19</v>
      </c>
      <c r="C14" s="35">
        <v>112383812</v>
      </c>
      <c r="D14" s="35">
        <v>124969360</v>
      </c>
      <c r="E14" s="36">
        <v>121382975</v>
      </c>
      <c r="F14" s="37">
        <v>206108584</v>
      </c>
      <c r="G14" s="35">
        <v>206108584</v>
      </c>
      <c r="H14" s="36">
        <v>206108584</v>
      </c>
      <c r="I14" s="38">
        <v>150253493</v>
      </c>
      <c r="J14" s="37">
        <v>170604346</v>
      </c>
      <c r="K14" s="35">
        <v>178452147</v>
      </c>
      <c r="L14" s="36">
        <v>186482494</v>
      </c>
    </row>
    <row r="15" spans="1:12" ht="22.5" customHeight="1" x14ac:dyDescent="0.25">
      <c r="A15" s="39" t="s">
        <v>29</v>
      </c>
      <c r="B15" s="20" t="s">
        <v>19</v>
      </c>
      <c r="C15" s="35">
        <v>0</v>
      </c>
      <c r="D15" s="35">
        <v>0</v>
      </c>
      <c r="E15" s="36">
        <v>0</v>
      </c>
      <c r="F15" s="37">
        <v>0</v>
      </c>
      <c r="G15" s="35">
        <v>0</v>
      </c>
      <c r="H15" s="36">
        <v>0</v>
      </c>
      <c r="I15" s="38">
        <v>0</v>
      </c>
      <c r="J15" s="37">
        <v>0</v>
      </c>
      <c r="K15" s="35">
        <v>0</v>
      </c>
      <c r="L15" s="36">
        <v>0</v>
      </c>
    </row>
    <row r="16" spans="1:12" ht="22.5" customHeight="1" x14ac:dyDescent="0.25">
      <c r="A16" s="46" t="s">
        <v>30</v>
      </c>
      <c r="B16" s="20" t="s">
        <v>19</v>
      </c>
      <c r="C16" s="35">
        <v>0</v>
      </c>
      <c r="D16" s="35">
        <v>-12296</v>
      </c>
      <c r="E16" s="36">
        <v>-16</v>
      </c>
      <c r="F16" s="37">
        <v>-1973</v>
      </c>
      <c r="G16" s="35">
        <v>-1973</v>
      </c>
      <c r="H16" s="36">
        <v>-1973</v>
      </c>
      <c r="I16" s="38">
        <v>0</v>
      </c>
      <c r="J16" s="37">
        <v>-2320</v>
      </c>
      <c r="K16" s="35">
        <v>-2427</v>
      </c>
      <c r="L16" s="36">
        <v>-2536</v>
      </c>
    </row>
    <row r="17" spans="1:12" x14ac:dyDescent="0.25">
      <c r="A17" s="40" t="s">
        <v>31</v>
      </c>
      <c r="B17" s="20" t="s">
        <v>19</v>
      </c>
      <c r="C17" s="41">
        <f>C14+C15+C16</f>
        <v>112383812</v>
      </c>
      <c r="D17" s="41">
        <f t="shared" ref="D17:L17" si="1">D14+D15+D16</f>
        <v>124957064</v>
      </c>
      <c r="E17" s="42">
        <f t="shared" si="1"/>
        <v>121382959</v>
      </c>
      <c r="F17" s="43">
        <f t="shared" si="1"/>
        <v>206106611</v>
      </c>
      <c r="G17" s="41">
        <f t="shared" si="1"/>
        <v>206106611</v>
      </c>
      <c r="H17" s="42">
        <f t="shared" si="1"/>
        <v>206106611</v>
      </c>
      <c r="I17" s="44">
        <f t="shared" si="1"/>
        <v>150253493</v>
      </c>
      <c r="J17" s="45">
        <f t="shared" si="1"/>
        <v>170602026</v>
      </c>
      <c r="K17" s="41">
        <f t="shared" si="1"/>
        <v>178449720</v>
      </c>
      <c r="L17" s="42">
        <f t="shared" si="1"/>
        <v>186479958</v>
      </c>
    </row>
    <row r="18" spans="1:12" ht="5.15" customHeight="1" x14ac:dyDescent="0.25">
      <c r="A18" s="1" t="s">
        <v>19</v>
      </c>
      <c r="B18" s="20" t="s">
        <v>19</v>
      </c>
      <c r="C18" s="35"/>
      <c r="D18" s="35"/>
      <c r="E18" s="36"/>
      <c r="F18" s="37"/>
      <c r="G18" s="35"/>
      <c r="H18" s="36"/>
      <c r="I18" s="38"/>
      <c r="J18" s="37"/>
      <c r="K18" s="35"/>
      <c r="L18" s="36"/>
    </row>
    <row r="19" spans="1:12" x14ac:dyDescent="0.25">
      <c r="A19" s="47" t="s">
        <v>32</v>
      </c>
      <c r="B19" s="20" t="s">
        <v>22</v>
      </c>
      <c r="C19" s="35"/>
      <c r="D19" s="35"/>
      <c r="E19" s="36"/>
      <c r="F19" s="37"/>
      <c r="G19" s="35"/>
      <c r="H19" s="36"/>
      <c r="I19" s="38"/>
      <c r="J19" s="37"/>
      <c r="K19" s="35"/>
      <c r="L19" s="36"/>
    </row>
    <row r="20" spans="1:12" x14ac:dyDescent="0.25">
      <c r="A20" s="34" t="s">
        <v>33</v>
      </c>
      <c r="B20" s="20" t="s">
        <v>19</v>
      </c>
      <c r="C20" s="35">
        <v>22195597</v>
      </c>
      <c r="D20" s="35">
        <v>23261251</v>
      </c>
      <c r="E20" s="36">
        <v>28122435</v>
      </c>
      <c r="F20" s="37">
        <v>40047270</v>
      </c>
      <c r="G20" s="35">
        <v>42047270</v>
      </c>
      <c r="H20" s="36">
        <v>42047270</v>
      </c>
      <c r="I20" s="38">
        <v>42468731</v>
      </c>
      <c r="J20" s="37">
        <v>48183592</v>
      </c>
      <c r="K20" s="35">
        <v>50400036</v>
      </c>
      <c r="L20" s="36">
        <v>52668039</v>
      </c>
    </row>
    <row r="21" spans="1:12" ht="22.5" customHeight="1" x14ac:dyDescent="0.25">
      <c r="A21" s="39" t="s">
        <v>34</v>
      </c>
      <c r="B21" s="20" t="s">
        <v>19</v>
      </c>
      <c r="C21" s="35">
        <v>0</v>
      </c>
      <c r="D21" s="35">
        <v>0</v>
      </c>
      <c r="E21" s="36">
        <v>0</v>
      </c>
      <c r="F21" s="48">
        <v>0</v>
      </c>
      <c r="G21" s="35">
        <v>0</v>
      </c>
      <c r="H21" s="36">
        <v>0</v>
      </c>
      <c r="I21" s="38">
        <v>0</v>
      </c>
      <c r="J21" s="37">
        <v>0</v>
      </c>
      <c r="K21" s="35">
        <v>0</v>
      </c>
      <c r="L21" s="36">
        <v>0</v>
      </c>
    </row>
    <row r="22" spans="1:12" ht="22.5" customHeight="1" x14ac:dyDescent="0.25">
      <c r="A22" s="46" t="s">
        <v>35</v>
      </c>
      <c r="B22" s="20" t="s">
        <v>19</v>
      </c>
      <c r="C22" s="35">
        <v>83549</v>
      </c>
      <c r="D22" s="35">
        <v>132249</v>
      </c>
      <c r="E22" s="36">
        <v>196647</v>
      </c>
      <c r="F22" s="37">
        <v>-351759</v>
      </c>
      <c r="G22" s="35">
        <v>-351759</v>
      </c>
      <c r="H22" s="49">
        <v>-351759</v>
      </c>
      <c r="I22" s="38">
        <v>61924</v>
      </c>
      <c r="J22" s="37">
        <v>-390452</v>
      </c>
      <c r="K22" s="35">
        <v>-408413</v>
      </c>
      <c r="L22" s="36">
        <v>-426791</v>
      </c>
    </row>
    <row r="23" spans="1:12" x14ac:dyDescent="0.25">
      <c r="A23" s="40" t="s">
        <v>36</v>
      </c>
      <c r="B23" s="50" t="s">
        <v>19</v>
      </c>
      <c r="C23" s="41">
        <f>C20+C21+C22</f>
        <v>22279146</v>
      </c>
      <c r="D23" s="41">
        <f t="shared" ref="D23:L23" si="2">D20+D21+D22</f>
        <v>23393500</v>
      </c>
      <c r="E23" s="42">
        <f t="shared" si="2"/>
        <v>28319082</v>
      </c>
      <c r="F23" s="43">
        <f t="shared" si="2"/>
        <v>39695511</v>
      </c>
      <c r="G23" s="41">
        <f t="shared" si="2"/>
        <v>41695511</v>
      </c>
      <c r="H23" s="42">
        <f t="shared" si="2"/>
        <v>41695511</v>
      </c>
      <c r="I23" s="44">
        <f t="shared" si="2"/>
        <v>42530655</v>
      </c>
      <c r="J23" s="45">
        <f t="shared" si="2"/>
        <v>47793140</v>
      </c>
      <c r="K23" s="41">
        <f t="shared" si="2"/>
        <v>49991623</v>
      </c>
      <c r="L23" s="42">
        <f t="shared" si="2"/>
        <v>52241248</v>
      </c>
    </row>
    <row r="24" spans="1:12" ht="5.15" customHeight="1" x14ac:dyDescent="0.25">
      <c r="A24" s="51" t="s">
        <v>19</v>
      </c>
      <c r="B24" s="20" t="s">
        <v>19</v>
      </c>
      <c r="C24" s="35"/>
      <c r="D24" s="35"/>
      <c r="E24" s="36"/>
      <c r="F24" s="48"/>
      <c r="G24" s="35"/>
      <c r="H24" s="52"/>
      <c r="I24" s="38"/>
      <c r="J24" s="37"/>
      <c r="K24" s="35"/>
      <c r="L24" s="36"/>
    </row>
    <row r="25" spans="1:12" x14ac:dyDescent="0.25">
      <c r="A25" s="47" t="s">
        <v>37</v>
      </c>
      <c r="B25" s="53" t="s">
        <v>22</v>
      </c>
      <c r="C25" s="35"/>
      <c r="D25" s="35"/>
      <c r="E25" s="36"/>
      <c r="F25" s="48"/>
      <c r="G25" s="35"/>
      <c r="H25" s="52"/>
      <c r="I25" s="38"/>
      <c r="J25" s="37"/>
      <c r="K25" s="35"/>
      <c r="L25" s="36"/>
    </row>
    <row r="26" spans="1:12" x14ac:dyDescent="0.25">
      <c r="A26" s="34" t="s">
        <v>38</v>
      </c>
      <c r="B26" s="20" t="s">
        <v>19</v>
      </c>
      <c r="C26" s="35">
        <v>13772431</v>
      </c>
      <c r="D26" s="35">
        <v>15320360</v>
      </c>
      <c r="E26" s="36">
        <v>17941713</v>
      </c>
      <c r="F26" s="48">
        <v>22443779</v>
      </c>
      <c r="G26" s="35">
        <v>24143779</v>
      </c>
      <c r="H26" s="52">
        <v>24143779</v>
      </c>
      <c r="I26" s="38">
        <v>26180719</v>
      </c>
      <c r="J26" s="37">
        <v>27157328</v>
      </c>
      <c r="K26" s="35">
        <v>28406564</v>
      </c>
      <c r="L26" s="36">
        <v>29684858</v>
      </c>
    </row>
    <row r="27" spans="1:12" ht="22.5" customHeight="1" x14ac:dyDescent="0.25">
      <c r="A27" s="39" t="s">
        <v>39</v>
      </c>
      <c r="B27" s="20" t="s">
        <v>19</v>
      </c>
      <c r="C27" s="35">
        <v>0</v>
      </c>
      <c r="D27" s="35">
        <v>0</v>
      </c>
      <c r="E27" s="36">
        <v>0</v>
      </c>
      <c r="F27" s="37">
        <v>0</v>
      </c>
      <c r="G27" s="35">
        <v>0</v>
      </c>
      <c r="H27" s="36">
        <v>0</v>
      </c>
      <c r="I27" s="38">
        <v>0</v>
      </c>
      <c r="J27" s="37">
        <v>0</v>
      </c>
      <c r="K27" s="35">
        <v>0</v>
      </c>
      <c r="L27" s="36">
        <v>0</v>
      </c>
    </row>
    <row r="28" spans="1:12" ht="22.5" customHeight="1" x14ac:dyDescent="0.25">
      <c r="A28" s="46" t="s">
        <v>40</v>
      </c>
      <c r="B28" s="20" t="s">
        <v>19</v>
      </c>
      <c r="C28" s="35">
        <v>-338714</v>
      </c>
      <c r="D28" s="35">
        <v>-316075</v>
      </c>
      <c r="E28" s="36">
        <v>-6094</v>
      </c>
      <c r="F28" s="37">
        <v>-337345</v>
      </c>
      <c r="G28" s="35">
        <v>-337345</v>
      </c>
      <c r="H28" s="36">
        <v>-337345</v>
      </c>
      <c r="I28" s="38">
        <v>24005</v>
      </c>
      <c r="J28" s="37">
        <v>-374453</v>
      </c>
      <c r="K28" s="35">
        <v>-391678</v>
      </c>
      <c r="L28" s="36">
        <v>-409303</v>
      </c>
    </row>
    <row r="29" spans="1:12" x14ac:dyDescent="0.25">
      <c r="A29" s="40" t="s">
        <v>41</v>
      </c>
      <c r="B29" s="20" t="s">
        <v>19</v>
      </c>
      <c r="C29" s="41">
        <f>C26+C27+C28</f>
        <v>13433717</v>
      </c>
      <c r="D29" s="41">
        <f t="shared" ref="D29:L29" si="3">D26+D27+D28</f>
        <v>15004285</v>
      </c>
      <c r="E29" s="42">
        <f t="shared" si="3"/>
        <v>17935619</v>
      </c>
      <c r="F29" s="43">
        <f t="shared" si="3"/>
        <v>22106434</v>
      </c>
      <c r="G29" s="41">
        <f t="shared" si="3"/>
        <v>23806434</v>
      </c>
      <c r="H29" s="42">
        <f t="shared" si="3"/>
        <v>23806434</v>
      </c>
      <c r="I29" s="44">
        <f t="shared" si="3"/>
        <v>26204724</v>
      </c>
      <c r="J29" s="45">
        <f t="shared" si="3"/>
        <v>26782875</v>
      </c>
      <c r="K29" s="41">
        <f t="shared" si="3"/>
        <v>28014886</v>
      </c>
      <c r="L29" s="42">
        <f t="shared" si="3"/>
        <v>29275555</v>
      </c>
    </row>
    <row r="30" spans="1:12" ht="5.15" customHeight="1" x14ac:dyDescent="0.25">
      <c r="A30" s="51" t="s">
        <v>19</v>
      </c>
      <c r="B30" s="20" t="s">
        <v>19</v>
      </c>
      <c r="C30" s="35"/>
      <c r="D30" s="35"/>
      <c r="E30" s="36"/>
      <c r="F30" s="37"/>
      <c r="G30" s="35"/>
      <c r="H30" s="36"/>
      <c r="I30" s="38"/>
      <c r="J30" s="37"/>
      <c r="K30" s="35"/>
      <c r="L30" s="36"/>
    </row>
    <row r="31" spans="1:12" x14ac:dyDescent="0.25">
      <c r="A31" s="12" t="s">
        <v>42</v>
      </c>
      <c r="B31" s="20" t="s">
        <v>22</v>
      </c>
      <c r="C31" s="35"/>
      <c r="D31" s="35"/>
      <c r="E31" s="36"/>
      <c r="F31" s="48"/>
      <c r="G31" s="35"/>
      <c r="H31" s="52"/>
      <c r="I31" s="38"/>
      <c r="J31" s="37"/>
      <c r="K31" s="35"/>
      <c r="L31" s="36"/>
    </row>
    <row r="32" spans="1:12" x14ac:dyDescent="0.25">
      <c r="A32" s="34" t="s">
        <v>43</v>
      </c>
      <c r="B32" s="20" t="s">
        <v>19</v>
      </c>
      <c r="C32" s="35">
        <v>9803353</v>
      </c>
      <c r="D32" s="35">
        <v>11613862</v>
      </c>
      <c r="E32" s="36">
        <v>12822563</v>
      </c>
      <c r="F32" s="48">
        <v>14991203</v>
      </c>
      <c r="G32" s="35">
        <v>15741203</v>
      </c>
      <c r="H32" s="52">
        <v>15741203</v>
      </c>
      <c r="I32" s="38">
        <v>15790086</v>
      </c>
      <c r="J32" s="37">
        <v>17473095</v>
      </c>
      <c r="K32" s="35">
        <v>18276857</v>
      </c>
      <c r="L32" s="36">
        <v>19099316</v>
      </c>
    </row>
    <row r="33" spans="1:12" x14ac:dyDescent="0.25">
      <c r="A33" s="34" t="s">
        <v>44</v>
      </c>
      <c r="B33" s="20" t="s">
        <v>19</v>
      </c>
      <c r="C33" s="35">
        <v>0</v>
      </c>
      <c r="D33" s="35">
        <v>0</v>
      </c>
      <c r="E33" s="36">
        <v>0</v>
      </c>
      <c r="F33" s="48">
        <v>0</v>
      </c>
      <c r="G33" s="35">
        <v>0</v>
      </c>
      <c r="H33" s="52">
        <v>0</v>
      </c>
      <c r="I33" s="38">
        <v>0</v>
      </c>
      <c r="J33" s="37">
        <v>0</v>
      </c>
      <c r="K33" s="35">
        <v>0</v>
      </c>
      <c r="L33" s="36">
        <v>0</v>
      </c>
    </row>
    <row r="34" spans="1:12" ht="22.5" customHeight="1" x14ac:dyDescent="0.25">
      <c r="A34" s="39" t="s">
        <v>45</v>
      </c>
      <c r="B34" s="20" t="s">
        <v>19</v>
      </c>
      <c r="C34" s="35">
        <v>0</v>
      </c>
      <c r="D34" s="35">
        <v>0</v>
      </c>
      <c r="E34" s="36">
        <v>0</v>
      </c>
      <c r="F34" s="48">
        <v>0</v>
      </c>
      <c r="G34" s="35">
        <v>0</v>
      </c>
      <c r="H34" s="52">
        <v>0</v>
      </c>
      <c r="I34" s="38">
        <v>0</v>
      </c>
      <c r="J34" s="37">
        <v>0</v>
      </c>
      <c r="K34" s="35">
        <v>0</v>
      </c>
      <c r="L34" s="36">
        <v>0</v>
      </c>
    </row>
    <row r="35" spans="1:12" ht="22.5" customHeight="1" x14ac:dyDescent="0.25">
      <c r="A35" s="46" t="s">
        <v>46</v>
      </c>
      <c r="B35" s="20" t="s">
        <v>19</v>
      </c>
      <c r="C35" s="35">
        <v>-460158</v>
      </c>
      <c r="D35" s="35">
        <v>-507358</v>
      </c>
      <c r="E35" s="36">
        <v>-4969</v>
      </c>
      <c r="F35" s="48">
        <v>-779612</v>
      </c>
      <c r="G35" s="35">
        <v>-779612</v>
      </c>
      <c r="H35" s="52">
        <v>-779612</v>
      </c>
      <c r="I35" s="38">
        <v>-8051</v>
      </c>
      <c r="J35" s="37">
        <v>-865369</v>
      </c>
      <c r="K35" s="35">
        <v>-905176</v>
      </c>
      <c r="L35" s="36">
        <v>-945909</v>
      </c>
    </row>
    <row r="36" spans="1:12" x14ac:dyDescent="0.25">
      <c r="A36" s="40" t="s">
        <v>47</v>
      </c>
      <c r="B36" s="20" t="s">
        <v>19</v>
      </c>
      <c r="C36" s="41">
        <f>C32+C33+C34+C35</f>
        <v>9343195</v>
      </c>
      <c r="D36" s="41">
        <f t="shared" ref="D36:L36" si="4">D32+D33+D34+D35</f>
        <v>11106504</v>
      </c>
      <c r="E36" s="42">
        <f t="shared" si="4"/>
        <v>12817594</v>
      </c>
      <c r="F36" s="43">
        <f t="shared" si="4"/>
        <v>14211591</v>
      </c>
      <c r="G36" s="41">
        <f t="shared" si="4"/>
        <v>14961591</v>
      </c>
      <c r="H36" s="42">
        <f t="shared" si="4"/>
        <v>14961591</v>
      </c>
      <c r="I36" s="44">
        <f t="shared" si="4"/>
        <v>15782035</v>
      </c>
      <c r="J36" s="45">
        <f t="shared" si="4"/>
        <v>16607726</v>
      </c>
      <c r="K36" s="41">
        <f t="shared" si="4"/>
        <v>17371681</v>
      </c>
      <c r="L36" s="42">
        <f t="shared" si="4"/>
        <v>18153407</v>
      </c>
    </row>
    <row r="37" spans="1:12" ht="5.15" customHeight="1" x14ac:dyDescent="0.25">
      <c r="A37" s="54" t="s">
        <v>19</v>
      </c>
      <c r="B37" s="20" t="s">
        <v>19</v>
      </c>
      <c r="C37" s="35"/>
      <c r="D37" s="35"/>
      <c r="E37" s="36"/>
      <c r="F37" s="48"/>
      <c r="G37" s="35"/>
      <c r="H37" s="52"/>
      <c r="I37" s="38"/>
      <c r="J37" s="37"/>
      <c r="K37" s="35"/>
      <c r="L37" s="36"/>
    </row>
    <row r="38" spans="1:12" ht="5.15" customHeight="1" x14ac:dyDescent="0.25">
      <c r="A38" s="12" t="s">
        <v>19</v>
      </c>
      <c r="B38" s="20" t="s">
        <v>19</v>
      </c>
      <c r="C38" s="35"/>
      <c r="D38" s="35"/>
      <c r="E38" s="36"/>
      <c r="F38" s="48"/>
      <c r="G38" s="35"/>
      <c r="H38" s="52"/>
      <c r="I38" s="38"/>
      <c r="J38" s="37"/>
      <c r="K38" s="35"/>
      <c r="L38" s="36"/>
    </row>
    <row r="39" spans="1:12" ht="1" customHeight="1" x14ac:dyDescent="0.25">
      <c r="A39" s="55" t="s">
        <v>19</v>
      </c>
      <c r="B39" s="20" t="s">
        <v>19</v>
      </c>
      <c r="C39" s="35"/>
      <c r="D39" s="35"/>
      <c r="E39" s="36"/>
      <c r="F39" s="48"/>
      <c r="G39" s="35"/>
      <c r="H39" s="52"/>
      <c r="I39" s="38"/>
      <c r="J39" s="37"/>
      <c r="K39" s="35"/>
      <c r="L39" s="36"/>
    </row>
    <row r="40" spans="1:12" ht="1" customHeight="1" x14ac:dyDescent="0.25">
      <c r="A40" s="55" t="s">
        <v>19</v>
      </c>
      <c r="B40" s="20" t="s">
        <v>19</v>
      </c>
      <c r="C40" s="35"/>
      <c r="D40" s="35"/>
      <c r="E40" s="36"/>
      <c r="F40" s="48"/>
      <c r="G40" s="35"/>
      <c r="H40" s="52"/>
      <c r="I40" s="38"/>
      <c r="J40" s="37"/>
      <c r="K40" s="35"/>
      <c r="L40" s="36"/>
    </row>
    <row r="41" spans="1:12" ht="1" customHeight="1" x14ac:dyDescent="0.25">
      <c r="A41" s="55" t="s">
        <v>19</v>
      </c>
      <c r="B41" s="20" t="s">
        <v>19</v>
      </c>
      <c r="C41" s="35"/>
      <c r="D41" s="35"/>
      <c r="E41" s="36"/>
      <c r="F41" s="48"/>
      <c r="G41" s="35"/>
      <c r="H41" s="52"/>
      <c r="I41" s="38"/>
      <c r="J41" s="37"/>
      <c r="K41" s="35"/>
      <c r="L41" s="36"/>
    </row>
    <row r="42" spans="1:12" ht="1" customHeight="1" x14ac:dyDescent="0.25">
      <c r="A42" s="34" t="s">
        <v>19</v>
      </c>
      <c r="B42" s="20" t="s">
        <v>19</v>
      </c>
      <c r="C42" s="35"/>
      <c r="D42" s="35"/>
      <c r="E42" s="36"/>
      <c r="F42" s="48"/>
      <c r="G42" s="35"/>
      <c r="H42" s="52"/>
      <c r="I42" s="38"/>
      <c r="J42" s="37"/>
      <c r="K42" s="35"/>
      <c r="L42" s="36"/>
    </row>
    <row r="43" spans="1:12" ht="1" customHeight="1" x14ac:dyDescent="0.25">
      <c r="A43" s="34" t="s">
        <v>19</v>
      </c>
      <c r="B43" s="20" t="s">
        <v>19</v>
      </c>
      <c r="C43" s="35"/>
      <c r="D43" s="35"/>
      <c r="E43" s="36"/>
      <c r="F43" s="48"/>
      <c r="G43" s="35"/>
      <c r="H43" s="52"/>
      <c r="I43" s="38"/>
      <c r="J43" s="37"/>
      <c r="K43" s="35"/>
      <c r="L43" s="36"/>
    </row>
    <row r="44" spans="1:12" ht="1" customHeight="1" x14ac:dyDescent="0.25">
      <c r="A44" s="34" t="s">
        <v>19</v>
      </c>
      <c r="B44" s="20" t="s">
        <v>19</v>
      </c>
      <c r="C44" s="35"/>
      <c r="D44" s="35"/>
      <c r="E44" s="36"/>
      <c r="F44" s="48"/>
      <c r="G44" s="35"/>
      <c r="H44" s="52"/>
      <c r="I44" s="38"/>
      <c r="J44" s="37"/>
      <c r="K44" s="35"/>
      <c r="L44" s="36"/>
    </row>
    <row r="45" spans="1:12" ht="1" customHeight="1" x14ac:dyDescent="0.25">
      <c r="A45" s="34" t="s">
        <v>19</v>
      </c>
      <c r="B45" s="20" t="s">
        <v>19</v>
      </c>
      <c r="C45" s="35"/>
      <c r="D45" s="35"/>
      <c r="E45" s="36"/>
      <c r="F45" s="48"/>
      <c r="G45" s="35"/>
      <c r="H45" s="52"/>
      <c r="I45" s="38"/>
      <c r="J45" s="37"/>
      <c r="K45" s="35"/>
      <c r="L45" s="36"/>
    </row>
    <row r="46" spans="1:12" ht="1" customHeight="1" x14ac:dyDescent="0.25">
      <c r="A46" s="34" t="s">
        <v>19</v>
      </c>
      <c r="B46" s="20" t="s">
        <v>19</v>
      </c>
      <c r="C46" s="35"/>
      <c r="D46" s="35"/>
      <c r="E46" s="36"/>
      <c r="F46" s="48"/>
      <c r="G46" s="35"/>
      <c r="H46" s="52"/>
      <c r="I46" s="38"/>
      <c r="J46" s="37"/>
      <c r="K46" s="35"/>
      <c r="L46" s="36"/>
    </row>
    <row r="47" spans="1:12" ht="1" customHeight="1" x14ac:dyDescent="0.25">
      <c r="A47" s="34" t="s">
        <v>19</v>
      </c>
      <c r="B47" s="20" t="s">
        <v>19</v>
      </c>
      <c r="C47" s="35"/>
      <c r="D47" s="35"/>
      <c r="E47" s="36"/>
      <c r="F47" s="48"/>
      <c r="G47" s="35"/>
      <c r="H47" s="52"/>
      <c r="I47" s="38"/>
      <c r="J47" s="37"/>
      <c r="K47" s="35"/>
      <c r="L47" s="36"/>
    </row>
    <row r="48" spans="1:12" ht="1" customHeight="1" x14ac:dyDescent="0.25">
      <c r="A48" s="34" t="s">
        <v>19</v>
      </c>
      <c r="B48" s="20" t="s">
        <v>19</v>
      </c>
      <c r="C48" s="35"/>
      <c r="D48" s="35"/>
      <c r="E48" s="36"/>
      <c r="F48" s="48"/>
      <c r="G48" s="35"/>
      <c r="H48" s="52"/>
      <c r="I48" s="38"/>
      <c r="J48" s="37"/>
      <c r="K48" s="35"/>
      <c r="L48" s="36"/>
    </row>
    <row r="49" spans="1:12" ht="5.15" customHeight="1" x14ac:dyDescent="0.25">
      <c r="A49" s="34" t="s">
        <v>19</v>
      </c>
      <c r="B49" s="20" t="s">
        <v>19</v>
      </c>
      <c r="C49" s="35"/>
      <c r="D49" s="35"/>
      <c r="E49" s="36"/>
      <c r="F49" s="48"/>
      <c r="G49" s="35"/>
      <c r="H49" s="52"/>
      <c r="I49" s="38"/>
      <c r="J49" s="37"/>
      <c r="K49" s="35"/>
      <c r="L49" s="36"/>
    </row>
    <row r="50" spans="1:12" ht="5.15" customHeight="1" x14ac:dyDescent="0.25">
      <c r="A50" s="34" t="s">
        <v>19</v>
      </c>
      <c r="B50" s="20" t="s">
        <v>19</v>
      </c>
      <c r="C50" s="35"/>
      <c r="D50" s="35"/>
      <c r="E50" s="36"/>
      <c r="F50" s="48"/>
      <c r="G50" s="35"/>
      <c r="H50" s="52"/>
      <c r="I50" s="38"/>
      <c r="J50" s="37"/>
      <c r="K50" s="35"/>
      <c r="L50" s="36"/>
    </row>
    <row r="51" spans="1:12" x14ac:dyDescent="0.25">
      <c r="A51" s="56" t="s">
        <v>48</v>
      </c>
      <c r="B51" s="20" t="s">
        <v>19</v>
      </c>
      <c r="C51" s="35"/>
      <c r="D51" s="35"/>
      <c r="E51" s="36"/>
      <c r="F51" s="48"/>
      <c r="G51" s="35"/>
      <c r="H51" s="52"/>
      <c r="I51" s="38"/>
      <c r="J51" s="37"/>
      <c r="K51" s="35"/>
      <c r="L51" s="36"/>
    </row>
    <row r="52" spans="1:12" x14ac:dyDescent="0.25">
      <c r="A52" s="12" t="s">
        <v>49</v>
      </c>
      <c r="B52" s="20" t="s">
        <v>19</v>
      </c>
      <c r="C52" s="35"/>
      <c r="D52" s="35"/>
      <c r="E52" s="36"/>
      <c r="F52" s="48"/>
      <c r="G52" s="35"/>
      <c r="H52" s="52"/>
      <c r="I52" s="38"/>
      <c r="J52" s="37"/>
      <c r="K52" s="35"/>
      <c r="L52" s="36"/>
    </row>
    <row r="53" spans="1:12" x14ac:dyDescent="0.25">
      <c r="A53" s="34" t="s">
        <v>50</v>
      </c>
      <c r="B53" s="20" t="s">
        <v>51</v>
      </c>
      <c r="C53" s="35">
        <v>98004939</v>
      </c>
      <c r="D53" s="35">
        <v>106865468</v>
      </c>
      <c r="E53" s="36">
        <v>120002475</v>
      </c>
      <c r="F53" s="48">
        <v>169518395</v>
      </c>
      <c r="G53" s="35">
        <v>163663966</v>
      </c>
      <c r="H53" s="52">
        <v>163663966</v>
      </c>
      <c r="I53" s="38">
        <v>161398760</v>
      </c>
      <c r="J53" s="37">
        <v>176387470</v>
      </c>
      <c r="K53" s="35">
        <v>183149161</v>
      </c>
      <c r="L53" s="36">
        <v>191368672</v>
      </c>
    </row>
    <row r="54" spans="1:12" x14ac:dyDescent="0.25">
      <c r="A54" s="34" t="s">
        <v>52</v>
      </c>
      <c r="B54" s="20" t="s">
        <v>19</v>
      </c>
      <c r="C54" s="35">
        <v>16163451</v>
      </c>
      <c r="D54" s="35">
        <v>18833976</v>
      </c>
      <c r="E54" s="36">
        <v>22954376</v>
      </c>
      <c r="F54" s="48">
        <v>34304063</v>
      </c>
      <c r="G54" s="35">
        <v>32220030</v>
      </c>
      <c r="H54" s="52">
        <v>32220030</v>
      </c>
      <c r="I54" s="38">
        <v>30873747</v>
      </c>
      <c r="J54" s="37">
        <v>35679409</v>
      </c>
      <c r="K54" s="35">
        <v>37320484</v>
      </c>
      <c r="L54" s="36">
        <v>38999624</v>
      </c>
    </row>
    <row r="55" spans="1:12" x14ac:dyDescent="0.25">
      <c r="A55" s="34" t="s">
        <v>53</v>
      </c>
      <c r="B55" s="20" t="s">
        <v>19</v>
      </c>
      <c r="C55" s="35">
        <v>9962632</v>
      </c>
      <c r="D55" s="35">
        <v>8724836</v>
      </c>
      <c r="E55" s="36">
        <v>9183388</v>
      </c>
      <c r="F55" s="48">
        <v>11774235</v>
      </c>
      <c r="G55" s="35">
        <v>10797535</v>
      </c>
      <c r="H55" s="52">
        <v>10797535</v>
      </c>
      <c r="I55" s="38">
        <v>11022205</v>
      </c>
      <c r="J55" s="37">
        <v>12728775</v>
      </c>
      <c r="K55" s="35">
        <v>13314315</v>
      </c>
      <c r="L55" s="36">
        <v>13913445</v>
      </c>
    </row>
    <row r="56" spans="1:12" x14ac:dyDescent="0.25">
      <c r="A56" s="34" t="s">
        <v>54</v>
      </c>
      <c r="B56" s="20" t="s">
        <v>19</v>
      </c>
      <c r="C56" s="35">
        <v>4869529</v>
      </c>
      <c r="D56" s="35">
        <v>6737026</v>
      </c>
      <c r="E56" s="36">
        <v>7364441</v>
      </c>
      <c r="F56" s="48">
        <v>4305314</v>
      </c>
      <c r="G56" s="35">
        <v>7152613</v>
      </c>
      <c r="H56" s="52">
        <v>7152613</v>
      </c>
      <c r="I56" s="38">
        <v>8056491</v>
      </c>
      <c r="J56" s="37">
        <v>5540416</v>
      </c>
      <c r="K56" s="35">
        <v>5795009</v>
      </c>
      <c r="L56" s="36">
        <v>6055511</v>
      </c>
    </row>
    <row r="57" spans="1:12" x14ac:dyDescent="0.25">
      <c r="A57" s="34" t="s">
        <v>55</v>
      </c>
      <c r="B57" s="20" t="s">
        <v>19</v>
      </c>
      <c r="C57" s="35">
        <v>7538131</v>
      </c>
      <c r="D57" s="35">
        <v>8731231</v>
      </c>
      <c r="E57" s="36">
        <v>9356727</v>
      </c>
      <c r="F57" s="48">
        <v>13747061</v>
      </c>
      <c r="G57" s="35">
        <v>13747061</v>
      </c>
      <c r="H57" s="52">
        <v>13747061</v>
      </c>
      <c r="I57" s="38">
        <v>10779096</v>
      </c>
      <c r="J57" s="37">
        <v>14677581</v>
      </c>
      <c r="K57" s="35">
        <v>15352766</v>
      </c>
      <c r="L57" s="36">
        <v>16043625</v>
      </c>
    </row>
    <row r="58" spans="1:12" x14ac:dyDescent="0.25">
      <c r="A58" s="34" t="s">
        <v>56</v>
      </c>
      <c r="B58" s="20" t="s">
        <v>19</v>
      </c>
      <c r="C58" s="35">
        <v>3787954</v>
      </c>
      <c r="D58" s="35">
        <v>5059465</v>
      </c>
      <c r="E58" s="36">
        <v>5376618</v>
      </c>
      <c r="F58" s="48">
        <v>5766617</v>
      </c>
      <c r="G58" s="35">
        <v>5805617</v>
      </c>
      <c r="H58" s="52">
        <v>5805617</v>
      </c>
      <c r="I58" s="38">
        <v>5993070</v>
      </c>
      <c r="J58" s="37">
        <v>6348535</v>
      </c>
      <c r="K58" s="35">
        <v>6640568</v>
      </c>
      <c r="L58" s="36">
        <v>6939393</v>
      </c>
    </row>
    <row r="59" spans="1:12" x14ac:dyDescent="0.25">
      <c r="A59" s="34" t="s">
        <v>57</v>
      </c>
      <c r="B59" s="20" t="s">
        <v>19</v>
      </c>
      <c r="C59" s="35">
        <v>568457</v>
      </c>
      <c r="D59" s="35">
        <v>608252</v>
      </c>
      <c r="E59" s="36">
        <v>633086</v>
      </c>
      <c r="F59" s="48">
        <v>681414</v>
      </c>
      <c r="G59" s="35">
        <v>701314</v>
      </c>
      <c r="H59" s="52">
        <v>701314</v>
      </c>
      <c r="I59" s="38">
        <v>665519</v>
      </c>
      <c r="J59" s="37">
        <v>692179</v>
      </c>
      <c r="K59" s="35">
        <v>724031</v>
      </c>
      <c r="L59" s="36">
        <v>756602</v>
      </c>
    </row>
    <row r="60" spans="1:12" x14ac:dyDescent="0.25">
      <c r="A60" s="34" t="s">
        <v>58</v>
      </c>
      <c r="B60" s="20" t="s">
        <v>19</v>
      </c>
      <c r="C60" s="35">
        <v>3931087</v>
      </c>
      <c r="D60" s="35">
        <v>4266198</v>
      </c>
      <c r="E60" s="36">
        <v>4663232</v>
      </c>
      <c r="F60" s="48">
        <v>5947413</v>
      </c>
      <c r="G60" s="35">
        <v>5656113</v>
      </c>
      <c r="H60" s="52">
        <v>5656113</v>
      </c>
      <c r="I60" s="38">
        <v>5396990</v>
      </c>
      <c r="J60" s="37">
        <v>6331181</v>
      </c>
      <c r="K60" s="35">
        <v>6622430</v>
      </c>
      <c r="L60" s="36">
        <v>6920422</v>
      </c>
    </row>
    <row r="61" spans="1:12" x14ac:dyDescent="0.25">
      <c r="A61" s="34" t="s">
        <v>59</v>
      </c>
      <c r="B61" s="20" t="s">
        <v>19</v>
      </c>
      <c r="C61" s="35">
        <v>1082122</v>
      </c>
      <c r="D61" s="35">
        <v>1375251</v>
      </c>
      <c r="E61" s="36">
        <v>1351796</v>
      </c>
      <c r="F61" s="48">
        <v>1034837</v>
      </c>
      <c r="G61" s="35">
        <v>1214887</v>
      </c>
      <c r="H61" s="52">
        <v>1214887</v>
      </c>
      <c r="I61" s="38">
        <v>1462652</v>
      </c>
      <c r="J61" s="37">
        <v>1099767</v>
      </c>
      <c r="K61" s="35">
        <v>1150326</v>
      </c>
      <c r="L61" s="36">
        <v>1202024</v>
      </c>
    </row>
    <row r="62" spans="1:12" x14ac:dyDescent="0.25">
      <c r="A62" s="34" t="s">
        <v>60</v>
      </c>
      <c r="B62" s="20" t="s">
        <v>19</v>
      </c>
      <c r="C62" s="35">
        <v>2947068</v>
      </c>
      <c r="D62" s="35">
        <v>3338313</v>
      </c>
      <c r="E62" s="36">
        <v>212042</v>
      </c>
      <c r="F62" s="48">
        <v>0</v>
      </c>
      <c r="G62" s="35">
        <v>336231</v>
      </c>
      <c r="H62" s="52">
        <v>336231</v>
      </c>
      <c r="I62" s="38">
        <v>456889</v>
      </c>
      <c r="J62" s="37">
        <v>228480</v>
      </c>
      <c r="K62" s="35">
        <v>238992</v>
      </c>
      <c r="L62" s="36">
        <v>249743</v>
      </c>
    </row>
    <row r="63" spans="1:12" x14ac:dyDescent="0.25">
      <c r="A63" s="34" t="s">
        <v>61</v>
      </c>
      <c r="B63" s="20" t="s">
        <v>19</v>
      </c>
      <c r="C63" s="35">
        <v>281475</v>
      </c>
      <c r="D63" s="35">
        <v>241399</v>
      </c>
      <c r="E63" s="36">
        <v>5087622</v>
      </c>
      <c r="F63" s="48">
        <v>0</v>
      </c>
      <c r="G63" s="35">
        <v>394627</v>
      </c>
      <c r="H63" s="52">
        <v>394627</v>
      </c>
      <c r="I63" s="38">
        <v>595422</v>
      </c>
      <c r="J63" s="37">
        <v>626138</v>
      </c>
      <c r="K63" s="35">
        <v>654943</v>
      </c>
      <c r="L63" s="36">
        <v>684415</v>
      </c>
    </row>
    <row r="64" spans="1:12" x14ac:dyDescent="0.25">
      <c r="A64" s="34" t="s">
        <v>62</v>
      </c>
      <c r="B64" s="20" t="s">
        <v>63</v>
      </c>
      <c r="C64" s="35">
        <v>4369922</v>
      </c>
      <c r="D64" s="35">
        <v>4415843</v>
      </c>
      <c r="E64" s="36">
        <v>4947494</v>
      </c>
      <c r="F64" s="48">
        <v>1959984</v>
      </c>
      <c r="G64" s="35">
        <v>1859984</v>
      </c>
      <c r="H64" s="52">
        <v>1859984</v>
      </c>
      <c r="I64" s="38">
        <v>1683787</v>
      </c>
      <c r="J64" s="37">
        <v>1700000</v>
      </c>
      <c r="K64" s="35">
        <v>1778200</v>
      </c>
      <c r="L64" s="36">
        <v>1858219</v>
      </c>
    </row>
    <row r="65" spans="1:12" x14ac:dyDescent="0.25">
      <c r="A65" s="34" t="s">
        <v>64</v>
      </c>
      <c r="B65" s="20" t="s">
        <v>19</v>
      </c>
      <c r="C65" s="35">
        <v>0</v>
      </c>
      <c r="D65" s="35">
        <v>0</v>
      </c>
      <c r="E65" s="36">
        <v>0</v>
      </c>
      <c r="F65" s="48">
        <v>0</v>
      </c>
      <c r="G65" s="35">
        <v>0</v>
      </c>
      <c r="H65" s="52">
        <v>0</v>
      </c>
      <c r="I65" s="38">
        <v>0</v>
      </c>
      <c r="J65" s="37">
        <v>0</v>
      </c>
      <c r="K65" s="35">
        <v>0</v>
      </c>
      <c r="L65" s="36">
        <v>0</v>
      </c>
    </row>
    <row r="66" spans="1:12" x14ac:dyDescent="0.25">
      <c r="A66" s="34" t="s">
        <v>65</v>
      </c>
      <c r="B66" s="20" t="s">
        <v>19</v>
      </c>
      <c r="C66" s="35">
        <v>0</v>
      </c>
      <c r="D66" s="35">
        <v>0</v>
      </c>
      <c r="E66" s="36">
        <v>0</v>
      </c>
      <c r="F66" s="48">
        <v>0</v>
      </c>
      <c r="G66" s="35">
        <v>0</v>
      </c>
      <c r="H66" s="52">
        <v>0</v>
      </c>
      <c r="I66" s="38">
        <v>0</v>
      </c>
      <c r="J66" s="37">
        <v>0</v>
      </c>
      <c r="K66" s="35">
        <v>0</v>
      </c>
      <c r="L66" s="36">
        <v>0</v>
      </c>
    </row>
    <row r="67" spans="1:12" x14ac:dyDescent="0.25">
      <c r="A67" s="34" t="s">
        <v>66</v>
      </c>
      <c r="B67" s="20" t="s">
        <v>19</v>
      </c>
      <c r="C67" s="35">
        <v>491387</v>
      </c>
      <c r="D67" s="35">
        <v>3852301</v>
      </c>
      <c r="E67" s="36">
        <v>2400830</v>
      </c>
      <c r="F67" s="48">
        <v>315490</v>
      </c>
      <c r="G67" s="35">
        <v>609128</v>
      </c>
      <c r="H67" s="52">
        <v>609128</v>
      </c>
      <c r="I67" s="38">
        <v>789664</v>
      </c>
      <c r="J67" s="37">
        <v>609959</v>
      </c>
      <c r="K67" s="35">
        <v>638020</v>
      </c>
      <c r="L67" s="36">
        <v>666727</v>
      </c>
    </row>
    <row r="68" spans="1:12" x14ac:dyDescent="0.25">
      <c r="A68" s="34" t="s">
        <v>67</v>
      </c>
      <c r="B68" s="20" t="s">
        <v>19</v>
      </c>
      <c r="C68" s="35">
        <v>0</v>
      </c>
      <c r="D68" s="35">
        <v>0</v>
      </c>
      <c r="E68" s="36">
        <v>0</v>
      </c>
      <c r="F68" s="48">
        <v>0</v>
      </c>
      <c r="G68" s="35">
        <v>0</v>
      </c>
      <c r="H68" s="52">
        <v>0</v>
      </c>
      <c r="I68" s="38">
        <v>0</v>
      </c>
      <c r="J68" s="37">
        <v>0</v>
      </c>
      <c r="K68" s="35">
        <v>0</v>
      </c>
      <c r="L68" s="36">
        <v>0</v>
      </c>
    </row>
    <row r="69" spans="1:12" x14ac:dyDescent="0.25">
      <c r="A69" s="57" t="s">
        <v>68</v>
      </c>
      <c r="B69" s="20" t="s">
        <v>69</v>
      </c>
      <c r="C69" s="41">
        <f>SUM(C53:C68)</f>
        <v>153998154</v>
      </c>
      <c r="D69" s="41">
        <f t="shared" ref="D69:L69" si="5">SUM(D53:D68)</f>
        <v>173049559</v>
      </c>
      <c r="E69" s="42">
        <f t="shared" si="5"/>
        <v>193534127</v>
      </c>
      <c r="F69" s="43">
        <f t="shared" si="5"/>
        <v>249354823</v>
      </c>
      <c r="G69" s="41">
        <f t="shared" si="5"/>
        <v>244159106</v>
      </c>
      <c r="H69" s="42">
        <f t="shared" si="5"/>
        <v>244159106</v>
      </c>
      <c r="I69" s="44">
        <f t="shared" si="5"/>
        <v>239174292</v>
      </c>
      <c r="J69" s="45">
        <f t="shared" si="5"/>
        <v>262649890</v>
      </c>
      <c r="K69" s="41">
        <f t="shared" si="5"/>
        <v>273379245</v>
      </c>
      <c r="L69" s="42">
        <f t="shared" si="5"/>
        <v>285658422</v>
      </c>
    </row>
    <row r="70" spans="1:12" x14ac:dyDescent="0.25">
      <c r="A70" s="58" t="s">
        <v>70</v>
      </c>
      <c r="B70" s="20" t="s">
        <v>19</v>
      </c>
      <c r="C70" s="35">
        <v>0</v>
      </c>
      <c r="D70" s="35">
        <v>0</v>
      </c>
      <c r="E70" s="36">
        <v>0</v>
      </c>
      <c r="F70" s="48">
        <v>0</v>
      </c>
      <c r="G70" s="35">
        <v>0</v>
      </c>
      <c r="H70" s="52">
        <v>0</v>
      </c>
      <c r="I70" s="38">
        <v>0</v>
      </c>
      <c r="J70" s="37">
        <v>0</v>
      </c>
      <c r="K70" s="35">
        <v>0</v>
      </c>
      <c r="L70" s="36">
        <v>0</v>
      </c>
    </row>
    <row r="71" spans="1:12" x14ac:dyDescent="0.25">
      <c r="A71" s="59" t="s">
        <v>71</v>
      </c>
      <c r="B71" s="20" t="s">
        <v>72</v>
      </c>
      <c r="C71" s="41">
        <f>C69+C70</f>
        <v>153998154</v>
      </c>
      <c r="D71" s="41">
        <f t="shared" ref="D71:L71" si="6">D69+D70</f>
        <v>173049559</v>
      </c>
      <c r="E71" s="42">
        <f t="shared" si="6"/>
        <v>193534127</v>
      </c>
      <c r="F71" s="43">
        <f t="shared" si="6"/>
        <v>249354823</v>
      </c>
      <c r="G71" s="41">
        <f t="shared" si="6"/>
        <v>244159106</v>
      </c>
      <c r="H71" s="42">
        <f t="shared" si="6"/>
        <v>244159106</v>
      </c>
      <c r="I71" s="44">
        <f t="shared" si="6"/>
        <v>239174292</v>
      </c>
      <c r="J71" s="45">
        <f t="shared" si="6"/>
        <v>262649890</v>
      </c>
      <c r="K71" s="41">
        <f t="shared" si="6"/>
        <v>273379245</v>
      </c>
      <c r="L71" s="42">
        <f t="shared" si="6"/>
        <v>285658422</v>
      </c>
    </row>
    <row r="72" spans="1:12" ht="1" customHeight="1" x14ac:dyDescent="0.25">
      <c r="A72" s="54" t="s">
        <v>19</v>
      </c>
      <c r="B72" s="20" t="s">
        <v>19</v>
      </c>
      <c r="C72" s="35"/>
      <c r="D72" s="35"/>
      <c r="E72" s="36"/>
      <c r="F72" s="48"/>
      <c r="G72" s="35"/>
      <c r="H72" s="52"/>
      <c r="I72" s="38"/>
      <c r="J72" s="37"/>
      <c r="K72" s="35"/>
      <c r="L72" s="36"/>
    </row>
    <row r="73" spans="1:12" ht="1" customHeight="1" x14ac:dyDescent="0.25">
      <c r="A73" s="60" t="s">
        <v>19</v>
      </c>
      <c r="B73" s="20" t="s">
        <v>19</v>
      </c>
      <c r="C73" s="35"/>
      <c r="D73" s="35"/>
      <c r="E73" s="36"/>
      <c r="F73" s="48"/>
      <c r="G73" s="35"/>
      <c r="H73" s="52"/>
      <c r="I73" s="38"/>
      <c r="J73" s="37"/>
      <c r="K73" s="35"/>
      <c r="L73" s="36"/>
    </row>
    <row r="74" spans="1:12" ht="1" customHeight="1" x14ac:dyDescent="0.25">
      <c r="A74" s="61" t="s">
        <v>19</v>
      </c>
      <c r="B74" s="20" t="s">
        <v>19</v>
      </c>
      <c r="C74" s="35"/>
      <c r="D74" s="35"/>
      <c r="E74" s="36"/>
      <c r="F74" s="48"/>
      <c r="G74" s="35"/>
      <c r="H74" s="52"/>
      <c r="I74" s="38"/>
      <c r="J74" s="37"/>
      <c r="K74" s="35"/>
      <c r="L74" s="36"/>
    </row>
    <row r="75" spans="1:12" ht="1" customHeight="1" x14ac:dyDescent="0.25">
      <c r="A75" s="55" t="s">
        <v>19</v>
      </c>
      <c r="B75" s="20" t="s">
        <v>19</v>
      </c>
      <c r="C75" s="35"/>
      <c r="D75" s="35"/>
      <c r="E75" s="36"/>
      <c r="F75" s="48"/>
      <c r="G75" s="35"/>
      <c r="H75" s="52"/>
      <c r="I75" s="38"/>
      <c r="J75" s="37"/>
      <c r="K75" s="35"/>
      <c r="L75" s="36"/>
    </row>
    <row r="76" spans="1:12" ht="1" customHeight="1" x14ac:dyDescent="0.25">
      <c r="A76" s="55" t="s">
        <v>19</v>
      </c>
      <c r="B76" s="20" t="s">
        <v>19</v>
      </c>
      <c r="C76" s="35"/>
      <c r="D76" s="35"/>
      <c r="E76" s="36"/>
      <c r="F76" s="48"/>
      <c r="G76" s="35"/>
      <c r="H76" s="52"/>
      <c r="I76" s="38"/>
      <c r="J76" s="37"/>
      <c r="K76" s="35"/>
      <c r="L76" s="36"/>
    </row>
    <row r="77" spans="1:12" ht="1" customHeight="1" x14ac:dyDescent="0.25">
      <c r="A77" s="55" t="s">
        <v>19</v>
      </c>
      <c r="B77" s="20" t="s">
        <v>19</v>
      </c>
      <c r="C77" s="35"/>
      <c r="D77" s="35"/>
      <c r="E77" s="36"/>
      <c r="F77" s="48"/>
      <c r="G77" s="35"/>
      <c r="H77" s="52"/>
      <c r="I77" s="38"/>
      <c r="J77" s="37"/>
      <c r="K77" s="35"/>
      <c r="L77" s="36"/>
    </row>
    <row r="78" spans="1:12" x14ac:dyDescent="0.25">
      <c r="A78" s="47" t="s">
        <v>73</v>
      </c>
      <c r="B78" s="20" t="s">
        <v>19</v>
      </c>
      <c r="C78" s="35"/>
      <c r="D78" s="35"/>
      <c r="E78" s="36"/>
      <c r="F78" s="48"/>
      <c r="G78" s="35"/>
      <c r="H78" s="52"/>
      <c r="I78" s="38"/>
      <c r="J78" s="37"/>
      <c r="K78" s="35"/>
      <c r="L78" s="36"/>
    </row>
    <row r="79" spans="1:12" x14ac:dyDescent="0.25">
      <c r="A79" s="34" t="s">
        <v>74</v>
      </c>
      <c r="B79" s="20" t="s">
        <v>19</v>
      </c>
      <c r="C79" s="35">
        <v>67227071</v>
      </c>
      <c r="D79" s="35">
        <v>55465290</v>
      </c>
      <c r="E79" s="36">
        <v>89915383</v>
      </c>
      <c r="F79" s="48">
        <v>58906750</v>
      </c>
      <c r="G79" s="35">
        <v>59557150</v>
      </c>
      <c r="H79" s="52">
        <v>59557150</v>
      </c>
      <c r="I79" s="38">
        <v>82477953</v>
      </c>
      <c r="J79" s="37">
        <v>59999999</v>
      </c>
      <c r="K79" s="35">
        <v>62760000</v>
      </c>
      <c r="L79" s="36">
        <v>65584200</v>
      </c>
    </row>
    <row r="80" spans="1:12" x14ac:dyDescent="0.25">
      <c r="A80" s="34" t="s">
        <v>75</v>
      </c>
      <c r="B80" s="20" t="s">
        <v>19</v>
      </c>
      <c r="C80" s="35">
        <v>0</v>
      </c>
      <c r="D80" s="35">
        <v>0</v>
      </c>
      <c r="E80" s="36">
        <v>0</v>
      </c>
      <c r="F80" s="48">
        <v>0</v>
      </c>
      <c r="G80" s="35">
        <v>0</v>
      </c>
      <c r="H80" s="52">
        <v>0</v>
      </c>
      <c r="I80" s="38">
        <v>0</v>
      </c>
      <c r="J80" s="37">
        <v>0</v>
      </c>
      <c r="K80" s="35">
        <v>0</v>
      </c>
      <c r="L80" s="36">
        <v>0</v>
      </c>
    </row>
    <row r="81" spans="1:12" x14ac:dyDescent="0.25">
      <c r="A81" s="34" t="s">
        <v>76</v>
      </c>
      <c r="B81" s="20" t="s">
        <v>19</v>
      </c>
      <c r="C81" s="35">
        <v>0</v>
      </c>
      <c r="D81" s="35">
        <v>0</v>
      </c>
      <c r="E81" s="36">
        <v>0</v>
      </c>
      <c r="F81" s="48">
        <v>0</v>
      </c>
      <c r="G81" s="35">
        <v>0</v>
      </c>
      <c r="H81" s="52">
        <v>0</v>
      </c>
      <c r="I81" s="38">
        <v>0</v>
      </c>
      <c r="J81" s="37">
        <v>0</v>
      </c>
      <c r="K81" s="35">
        <v>0</v>
      </c>
      <c r="L81" s="36">
        <v>0</v>
      </c>
    </row>
    <row r="82" spans="1:12" ht="1" customHeight="1" x14ac:dyDescent="0.25">
      <c r="A82" s="34" t="s">
        <v>19</v>
      </c>
      <c r="B82" s="20" t="s">
        <v>19</v>
      </c>
      <c r="C82" s="35"/>
      <c r="D82" s="35"/>
      <c r="E82" s="36"/>
      <c r="F82" s="48"/>
      <c r="G82" s="35"/>
      <c r="H82" s="52"/>
      <c r="I82" s="38"/>
      <c r="J82" s="37"/>
      <c r="K82" s="35"/>
      <c r="L82" s="36"/>
    </row>
    <row r="83" spans="1:12" x14ac:dyDescent="0.25">
      <c r="A83" s="59" t="s">
        <v>77</v>
      </c>
      <c r="B83" s="20" t="s">
        <v>72</v>
      </c>
      <c r="C83" s="41">
        <f>SUM(C79:C81)</f>
        <v>67227071</v>
      </c>
      <c r="D83" s="41">
        <f t="shared" ref="D83:L83" si="7">SUM(D79:D81)</f>
        <v>55465290</v>
      </c>
      <c r="E83" s="42">
        <f t="shared" si="7"/>
        <v>89915383</v>
      </c>
      <c r="F83" s="43">
        <f t="shared" si="7"/>
        <v>58906750</v>
      </c>
      <c r="G83" s="41">
        <f t="shared" si="7"/>
        <v>59557150</v>
      </c>
      <c r="H83" s="42">
        <f t="shared" si="7"/>
        <v>59557150</v>
      </c>
      <c r="I83" s="44">
        <f t="shared" si="7"/>
        <v>82477953</v>
      </c>
      <c r="J83" s="45">
        <f t="shared" si="7"/>
        <v>59999999</v>
      </c>
      <c r="K83" s="41">
        <f t="shared" si="7"/>
        <v>62760000</v>
      </c>
      <c r="L83" s="42">
        <f t="shared" si="7"/>
        <v>65584200</v>
      </c>
    </row>
    <row r="84" spans="1:12" ht="5.15" customHeight="1" x14ac:dyDescent="0.25">
      <c r="A84" s="59" t="s">
        <v>19</v>
      </c>
      <c r="B84" s="20" t="s">
        <v>19</v>
      </c>
      <c r="C84" s="35"/>
      <c r="D84" s="35"/>
      <c r="E84" s="36"/>
      <c r="F84" s="48"/>
      <c r="G84" s="35"/>
      <c r="H84" s="52"/>
      <c r="I84" s="38"/>
      <c r="J84" s="37"/>
      <c r="K84" s="35"/>
      <c r="L84" s="36"/>
    </row>
    <row r="85" spans="1:12" x14ac:dyDescent="0.25">
      <c r="A85" s="12" t="s">
        <v>78</v>
      </c>
      <c r="B85" s="20" t="s">
        <v>19</v>
      </c>
      <c r="C85" s="35"/>
      <c r="D85" s="35"/>
      <c r="E85" s="36"/>
      <c r="F85" s="48"/>
      <c r="G85" s="35"/>
      <c r="H85" s="52"/>
      <c r="I85" s="38"/>
      <c r="J85" s="37"/>
      <c r="K85" s="35"/>
      <c r="L85" s="36"/>
    </row>
    <row r="86" spans="1:12" x14ac:dyDescent="0.25">
      <c r="A86" s="34" t="s">
        <v>79</v>
      </c>
      <c r="B86" s="20" t="s">
        <v>19</v>
      </c>
      <c r="C86" s="35">
        <v>99409275</v>
      </c>
      <c r="D86" s="35">
        <v>120721658</v>
      </c>
      <c r="E86" s="36">
        <v>124534746</v>
      </c>
      <c r="F86" s="48">
        <v>130000000</v>
      </c>
      <c r="G86" s="35">
        <v>131000000</v>
      </c>
      <c r="H86" s="52">
        <v>131000000</v>
      </c>
      <c r="I86" s="38">
        <v>135193263</v>
      </c>
      <c r="J86" s="37">
        <v>137419000</v>
      </c>
      <c r="K86" s="35">
        <v>143740274</v>
      </c>
      <c r="L86" s="36">
        <v>150208586</v>
      </c>
    </row>
    <row r="87" spans="1:12" ht="5.15" customHeight="1" x14ac:dyDescent="0.25">
      <c r="A87" s="34" t="s">
        <v>19</v>
      </c>
      <c r="B87" s="20" t="s">
        <v>19</v>
      </c>
      <c r="C87" s="35"/>
      <c r="D87" s="35"/>
      <c r="E87" s="36"/>
      <c r="F87" s="48"/>
      <c r="G87" s="35"/>
      <c r="H87" s="52"/>
      <c r="I87" s="38"/>
      <c r="J87" s="37"/>
      <c r="K87" s="35"/>
      <c r="L87" s="36"/>
    </row>
    <row r="88" spans="1:12" x14ac:dyDescent="0.25">
      <c r="A88" s="59" t="s">
        <v>80</v>
      </c>
      <c r="B88" s="20" t="s">
        <v>72</v>
      </c>
      <c r="C88" s="41">
        <f>SUM(C86:C87)</f>
        <v>99409275</v>
      </c>
      <c r="D88" s="41">
        <f t="shared" ref="D88:L88" si="8">SUM(D86:D87)</f>
        <v>120721658</v>
      </c>
      <c r="E88" s="42">
        <f t="shared" si="8"/>
        <v>124534746</v>
      </c>
      <c r="F88" s="43">
        <f t="shared" si="8"/>
        <v>130000000</v>
      </c>
      <c r="G88" s="41">
        <f t="shared" si="8"/>
        <v>131000000</v>
      </c>
      <c r="H88" s="42">
        <f t="shared" si="8"/>
        <v>131000000</v>
      </c>
      <c r="I88" s="44">
        <f t="shared" si="8"/>
        <v>135193263</v>
      </c>
      <c r="J88" s="45">
        <f t="shared" si="8"/>
        <v>137419000</v>
      </c>
      <c r="K88" s="41">
        <f t="shared" si="8"/>
        <v>143740274</v>
      </c>
      <c r="L88" s="42">
        <f t="shared" si="8"/>
        <v>150208586</v>
      </c>
    </row>
    <row r="89" spans="1:12" ht="5.15" customHeight="1" x14ac:dyDescent="0.25">
      <c r="A89" s="59" t="s">
        <v>19</v>
      </c>
      <c r="B89" s="20" t="s">
        <v>19</v>
      </c>
      <c r="C89" s="35"/>
      <c r="D89" s="35"/>
      <c r="E89" s="36"/>
      <c r="F89" s="48"/>
      <c r="G89" s="35"/>
      <c r="H89" s="52"/>
      <c r="I89" s="38"/>
      <c r="J89" s="37"/>
      <c r="K89" s="35"/>
      <c r="L89" s="36"/>
    </row>
    <row r="90" spans="1:12" x14ac:dyDescent="0.25">
      <c r="A90" s="12" t="s">
        <v>81</v>
      </c>
      <c r="B90" s="20" t="s">
        <v>19</v>
      </c>
      <c r="C90" s="35"/>
      <c r="D90" s="35"/>
      <c r="E90" s="36"/>
      <c r="F90" s="48"/>
      <c r="G90" s="35"/>
      <c r="H90" s="52"/>
      <c r="I90" s="38"/>
      <c r="J90" s="37"/>
      <c r="K90" s="35"/>
      <c r="L90" s="36"/>
    </row>
    <row r="91" spans="1:12" x14ac:dyDescent="0.25">
      <c r="A91" s="34" t="s">
        <v>82</v>
      </c>
      <c r="B91" s="20" t="s">
        <v>19</v>
      </c>
      <c r="C91" s="35">
        <v>0</v>
      </c>
      <c r="D91" s="35">
        <v>0</v>
      </c>
      <c r="E91" s="36">
        <v>0</v>
      </c>
      <c r="F91" s="48">
        <v>0</v>
      </c>
      <c r="G91" s="35">
        <v>0</v>
      </c>
      <c r="H91" s="52">
        <v>0</v>
      </c>
      <c r="I91" s="38">
        <v>0</v>
      </c>
      <c r="J91" s="37">
        <v>0</v>
      </c>
      <c r="K91" s="35">
        <v>0</v>
      </c>
      <c r="L91" s="36">
        <v>0</v>
      </c>
    </row>
    <row r="92" spans="1:12" x14ac:dyDescent="0.25">
      <c r="A92" s="34" t="s">
        <v>83</v>
      </c>
      <c r="B92" s="20" t="s">
        <v>19</v>
      </c>
      <c r="C92" s="35">
        <v>23556</v>
      </c>
      <c r="D92" s="35">
        <v>30000</v>
      </c>
      <c r="E92" s="36">
        <v>61400</v>
      </c>
      <c r="F92" s="48">
        <v>65458</v>
      </c>
      <c r="G92" s="35">
        <v>65458</v>
      </c>
      <c r="H92" s="52">
        <v>65458</v>
      </c>
      <c r="I92" s="38">
        <v>30770</v>
      </c>
      <c r="J92" s="37">
        <v>68665</v>
      </c>
      <c r="K92" s="35">
        <v>71824</v>
      </c>
      <c r="L92" s="36">
        <v>75056</v>
      </c>
    </row>
    <row r="93" spans="1:12" x14ac:dyDescent="0.25">
      <c r="A93" s="59" t="s">
        <v>84</v>
      </c>
      <c r="B93" s="20" t="s">
        <v>72</v>
      </c>
      <c r="C93" s="41">
        <f>SUM(C91:C92)</f>
        <v>23556</v>
      </c>
      <c r="D93" s="41">
        <f t="shared" ref="D93:L93" si="9">SUM(D91:D92)</f>
        <v>30000</v>
      </c>
      <c r="E93" s="42">
        <f t="shared" si="9"/>
        <v>61400</v>
      </c>
      <c r="F93" s="43">
        <f t="shared" si="9"/>
        <v>65458</v>
      </c>
      <c r="G93" s="41">
        <f t="shared" si="9"/>
        <v>65458</v>
      </c>
      <c r="H93" s="42">
        <f t="shared" si="9"/>
        <v>65458</v>
      </c>
      <c r="I93" s="44">
        <f t="shared" si="9"/>
        <v>30770</v>
      </c>
      <c r="J93" s="45">
        <f t="shared" si="9"/>
        <v>68665</v>
      </c>
      <c r="K93" s="41">
        <f t="shared" si="9"/>
        <v>71824</v>
      </c>
      <c r="L93" s="42">
        <f t="shared" si="9"/>
        <v>75056</v>
      </c>
    </row>
    <row r="94" spans="1:12" ht="5.15" customHeight="1" x14ac:dyDescent="0.25">
      <c r="A94" s="59" t="s">
        <v>19</v>
      </c>
      <c r="B94" s="20" t="s">
        <v>19</v>
      </c>
      <c r="C94" s="35"/>
      <c r="D94" s="35"/>
      <c r="E94" s="36"/>
      <c r="F94" s="48"/>
      <c r="G94" s="35"/>
      <c r="H94" s="52"/>
      <c r="I94" s="38"/>
      <c r="J94" s="37"/>
      <c r="K94" s="35"/>
      <c r="L94" s="36"/>
    </row>
    <row r="95" spans="1:12" x14ac:dyDescent="0.25">
      <c r="A95" s="12" t="s">
        <v>85</v>
      </c>
      <c r="B95" s="20" t="s">
        <v>19</v>
      </c>
      <c r="C95" s="35"/>
      <c r="D95" s="35"/>
      <c r="E95" s="36"/>
      <c r="F95" s="48"/>
      <c r="G95" s="35"/>
      <c r="H95" s="52"/>
      <c r="I95" s="38"/>
      <c r="J95" s="37"/>
      <c r="K95" s="35"/>
      <c r="L95" s="36"/>
    </row>
    <row r="96" spans="1:12" x14ac:dyDescent="0.25">
      <c r="A96" s="55" t="s">
        <v>86</v>
      </c>
      <c r="B96" s="20" t="s">
        <v>19</v>
      </c>
      <c r="C96" s="35">
        <v>38168268</v>
      </c>
      <c r="D96" s="35">
        <v>35840721</v>
      </c>
      <c r="E96" s="36">
        <v>41110898</v>
      </c>
      <c r="F96" s="48">
        <v>33261795</v>
      </c>
      <c r="G96" s="35">
        <v>40533475</v>
      </c>
      <c r="H96" s="52">
        <v>40533475</v>
      </c>
      <c r="I96" s="38">
        <v>29501481</v>
      </c>
      <c r="J96" s="37">
        <v>51173258</v>
      </c>
      <c r="K96" s="35">
        <v>52430169</v>
      </c>
      <c r="L96" s="36">
        <v>55739574</v>
      </c>
    </row>
    <row r="97" spans="1:12" x14ac:dyDescent="0.25">
      <c r="A97" s="55" t="s">
        <v>87</v>
      </c>
      <c r="B97" s="20" t="s">
        <v>19</v>
      </c>
      <c r="C97" s="35">
        <v>30379155</v>
      </c>
      <c r="D97" s="35">
        <v>35526344</v>
      </c>
      <c r="E97" s="36">
        <v>45613975</v>
      </c>
      <c r="F97" s="48">
        <v>36889200</v>
      </c>
      <c r="G97" s="35">
        <v>45184900</v>
      </c>
      <c r="H97" s="52">
        <v>45184900</v>
      </c>
      <c r="I97" s="38">
        <v>43452826</v>
      </c>
      <c r="J97" s="37">
        <v>38230040</v>
      </c>
      <c r="K97" s="35">
        <v>39978042</v>
      </c>
      <c r="L97" s="36">
        <v>41766704</v>
      </c>
    </row>
    <row r="98" spans="1:12" x14ac:dyDescent="0.25">
      <c r="A98" s="55" t="s">
        <v>88</v>
      </c>
      <c r="B98" s="20" t="s">
        <v>19</v>
      </c>
      <c r="C98" s="35">
        <v>5096083</v>
      </c>
      <c r="D98" s="35">
        <v>192300</v>
      </c>
      <c r="E98" s="36">
        <v>10634427</v>
      </c>
      <c r="F98" s="48">
        <v>200000</v>
      </c>
      <c r="G98" s="35">
        <v>16813257</v>
      </c>
      <c r="H98" s="52">
        <v>16813257</v>
      </c>
      <c r="I98" s="38">
        <v>13500476</v>
      </c>
      <c r="J98" s="37">
        <v>227633</v>
      </c>
      <c r="K98" s="35">
        <v>238104</v>
      </c>
      <c r="L98" s="36">
        <v>248819</v>
      </c>
    </row>
    <row r="99" spans="1:12" ht="1" customHeight="1" x14ac:dyDescent="0.25">
      <c r="A99" s="55" t="s">
        <v>19</v>
      </c>
      <c r="B99" s="20" t="s">
        <v>19</v>
      </c>
      <c r="C99" s="35"/>
      <c r="D99" s="35"/>
      <c r="E99" s="36"/>
      <c r="F99" s="48"/>
      <c r="G99" s="35"/>
      <c r="H99" s="52"/>
      <c r="I99" s="38"/>
      <c r="J99" s="37"/>
      <c r="K99" s="35"/>
      <c r="L99" s="36"/>
    </row>
    <row r="100" spans="1:12" ht="1" customHeight="1" x14ac:dyDescent="0.25">
      <c r="A100" s="55" t="s">
        <v>19</v>
      </c>
      <c r="B100" s="20" t="s">
        <v>19</v>
      </c>
      <c r="C100" s="35"/>
      <c r="D100" s="35"/>
      <c r="E100" s="36"/>
      <c r="F100" s="48"/>
      <c r="G100" s="35"/>
      <c r="H100" s="52"/>
      <c r="I100" s="38"/>
      <c r="J100" s="37"/>
      <c r="K100" s="35"/>
      <c r="L100" s="36"/>
    </row>
    <row r="101" spans="1:12" ht="1" customHeight="1" x14ac:dyDescent="0.25">
      <c r="A101" s="55" t="s">
        <v>19</v>
      </c>
      <c r="B101" s="20" t="s">
        <v>19</v>
      </c>
      <c r="C101" s="35"/>
      <c r="D101" s="35"/>
      <c r="E101" s="36"/>
      <c r="F101" s="48"/>
      <c r="G101" s="35"/>
      <c r="H101" s="52"/>
      <c r="I101" s="38"/>
      <c r="J101" s="37"/>
      <c r="K101" s="35"/>
      <c r="L101" s="36"/>
    </row>
    <row r="102" spans="1:12" ht="1" customHeight="1" x14ac:dyDescent="0.25">
      <c r="A102" s="55" t="s">
        <v>19</v>
      </c>
      <c r="B102" s="20" t="s">
        <v>19</v>
      </c>
      <c r="C102" s="35"/>
      <c r="D102" s="35"/>
      <c r="E102" s="36"/>
      <c r="F102" s="48"/>
      <c r="G102" s="35"/>
      <c r="H102" s="52"/>
      <c r="I102" s="38"/>
      <c r="J102" s="37"/>
      <c r="K102" s="35"/>
      <c r="L102" s="36"/>
    </row>
    <row r="103" spans="1:12" ht="1" customHeight="1" x14ac:dyDescent="0.25">
      <c r="A103" s="55" t="s">
        <v>19</v>
      </c>
      <c r="B103" s="20" t="s">
        <v>19</v>
      </c>
      <c r="C103" s="35"/>
      <c r="D103" s="35"/>
      <c r="E103" s="36"/>
      <c r="F103" s="48"/>
      <c r="G103" s="35"/>
      <c r="H103" s="52"/>
      <c r="I103" s="38"/>
      <c r="J103" s="37"/>
      <c r="K103" s="35"/>
      <c r="L103" s="36"/>
    </row>
    <row r="104" spans="1:12" ht="1" customHeight="1" x14ac:dyDescent="0.25">
      <c r="A104" s="55" t="s">
        <v>19</v>
      </c>
      <c r="B104" s="20" t="s">
        <v>19</v>
      </c>
      <c r="C104" s="35"/>
      <c r="D104" s="35"/>
      <c r="E104" s="36"/>
      <c r="F104" s="48"/>
      <c r="G104" s="35"/>
      <c r="H104" s="52"/>
      <c r="I104" s="38"/>
      <c r="J104" s="37"/>
      <c r="K104" s="35"/>
      <c r="L104" s="36"/>
    </row>
    <row r="105" spans="1:12" ht="1" customHeight="1" x14ac:dyDescent="0.25">
      <c r="A105" s="55" t="s">
        <v>19</v>
      </c>
      <c r="B105" s="20" t="s">
        <v>19</v>
      </c>
      <c r="C105" s="35"/>
      <c r="D105" s="35"/>
      <c r="E105" s="36"/>
      <c r="F105" s="48"/>
      <c r="G105" s="35"/>
      <c r="H105" s="52"/>
      <c r="I105" s="38"/>
      <c r="J105" s="37"/>
      <c r="K105" s="35"/>
      <c r="L105" s="36"/>
    </row>
    <row r="106" spans="1:12" ht="1" customHeight="1" x14ac:dyDescent="0.25">
      <c r="A106" s="55" t="s">
        <v>19</v>
      </c>
      <c r="B106" s="20" t="s">
        <v>19</v>
      </c>
      <c r="C106" s="35"/>
      <c r="D106" s="35"/>
      <c r="E106" s="36"/>
      <c r="F106" s="48"/>
      <c r="G106" s="35"/>
      <c r="H106" s="52"/>
      <c r="I106" s="38"/>
      <c r="J106" s="37"/>
      <c r="K106" s="35"/>
      <c r="L106" s="36"/>
    </row>
    <row r="107" spans="1:12" ht="1" customHeight="1" x14ac:dyDescent="0.25">
      <c r="A107" s="55" t="s">
        <v>19</v>
      </c>
      <c r="B107" s="20" t="s">
        <v>19</v>
      </c>
      <c r="C107" s="35"/>
      <c r="D107" s="35"/>
      <c r="E107" s="36"/>
      <c r="F107" s="48"/>
      <c r="G107" s="35"/>
      <c r="H107" s="52"/>
      <c r="I107" s="38"/>
      <c r="J107" s="37"/>
      <c r="K107" s="35"/>
      <c r="L107" s="36"/>
    </row>
    <row r="108" spans="1:12" ht="1" customHeight="1" x14ac:dyDescent="0.25">
      <c r="A108" s="55" t="s">
        <v>19</v>
      </c>
      <c r="B108" s="20" t="s">
        <v>19</v>
      </c>
      <c r="C108" s="35"/>
      <c r="D108" s="35"/>
      <c r="E108" s="36"/>
      <c r="F108" s="48"/>
      <c r="G108" s="35"/>
      <c r="H108" s="52"/>
      <c r="I108" s="38"/>
      <c r="J108" s="37"/>
      <c r="K108" s="35"/>
      <c r="L108" s="36"/>
    </row>
    <row r="109" spans="1:12" ht="1" customHeight="1" x14ac:dyDescent="0.25">
      <c r="A109" s="55" t="s">
        <v>19</v>
      </c>
      <c r="B109" s="20" t="s">
        <v>19</v>
      </c>
      <c r="C109" s="35"/>
      <c r="D109" s="35"/>
      <c r="E109" s="36"/>
      <c r="F109" s="48"/>
      <c r="G109" s="35"/>
      <c r="H109" s="52"/>
      <c r="I109" s="38"/>
      <c r="J109" s="37"/>
      <c r="K109" s="35"/>
      <c r="L109" s="36"/>
    </row>
    <row r="110" spans="1:12" ht="1" customHeight="1" x14ac:dyDescent="0.25">
      <c r="A110" s="55" t="s">
        <v>19</v>
      </c>
      <c r="B110" s="20" t="s">
        <v>19</v>
      </c>
      <c r="C110" s="35"/>
      <c r="D110" s="35"/>
      <c r="E110" s="36"/>
      <c r="F110" s="48"/>
      <c r="G110" s="35"/>
      <c r="H110" s="52"/>
      <c r="I110" s="38"/>
      <c r="J110" s="37"/>
      <c r="K110" s="35"/>
      <c r="L110" s="36"/>
    </row>
    <row r="111" spans="1:12" ht="1" customHeight="1" x14ac:dyDescent="0.25">
      <c r="A111" s="55" t="s">
        <v>19</v>
      </c>
      <c r="B111" s="20" t="s">
        <v>19</v>
      </c>
      <c r="C111" s="35"/>
      <c r="D111" s="35"/>
      <c r="E111" s="36"/>
      <c r="F111" s="48"/>
      <c r="G111" s="35"/>
      <c r="H111" s="52"/>
      <c r="I111" s="38"/>
      <c r="J111" s="37"/>
      <c r="K111" s="35"/>
      <c r="L111" s="36"/>
    </row>
    <row r="112" spans="1:12" ht="1" customHeight="1" x14ac:dyDescent="0.25">
      <c r="A112" s="55" t="s">
        <v>19</v>
      </c>
      <c r="B112" s="20" t="s">
        <v>19</v>
      </c>
      <c r="C112" s="35"/>
      <c r="D112" s="35"/>
      <c r="E112" s="36"/>
      <c r="F112" s="48"/>
      <c r="G112" s="35"/>
      <c r="H112" s="52"/>
      <c r="I112" s="38"/>
      <c r="J112" s="37"/>
      <c r="K112" s="35"/>
      <c r="L112" s="36"/>
    </row>
    <row r="113" spans="1:12" ht="1" customHeight="1" x14ac:dyDescent="0.25">
      <c r="A113" s="55" t="s">
        <v>19</v>
      </c>
      <c r="B113" s="20" t="s">
        <v>19</v>
      </c>
      <c r="C113" s="35"/>
      <c r="D113" s="35"/>
      <c r="E113" s="36"/>
      <c r="F113" s="48"/>
      <c r="G113" s="35"/>
      <c r="H113" s="52"/>
      <c r="I113" s="38"/>
      <c r="J113" s="37"/>
      <c r="K113" s="35"/>
      <c r="L113" s="36"/>
    </row>
    <row r="114" spans="1:12" ht="1" customHeight="1" x14ac:dyDescent="0.25">
      <c r="A114" s="55" t="s">
        <v>19</v>
      </c>
      <c r="B114" s="20" t="s">
        <v>19</v>
      </c>
      <c r="C114" s="35"/>
      <c r="D114" s="35"/>
      <c r="E114" s="36"/>
      <c r="F114" s="48"/>
      <c r="G114" s="35"/>
      <c r="H114" s="52"/>
      <c r="I114" s="38"/>
      <c r="J114" s="37"/>
      <c r="K114" s="35"/>
      <c r="L114" s="36"/>
    </row>
    <row r="115" spans="1:12" ht="1" customHeight="1" x14ac:dyDescent="0.25">
      <c r="A115" s="55" t="s">
        <v>19</v>
      </c>
      <c r="B115" s="20" t="s">
        <v>19</v>
      </c>
      <c r="C115" s="35"/>
      <c r="D115" s="35"/>
      <c r="E115" s="36"/>
      <c r="F115" s="48"/>
      <c r="G115" s="35"/>
      <c r="H115" s="52"/>
      <c r="I115" s="38"/>
      <c r="J115" s="37"/>
      <c r="K115" s="35"/>
      <c r="L115" s="36"/>
    </row>
    <row r="116" spans="1:12" ht="1" customHeight="1" x14ac:dyDescent="0.25">
      <c r="A116" s="55" t="s">
        <v>19</v>
      </c>
      <c r="B116" s="20" t="s">
        <v>19</v>
      </c>
      <c r="C116" s="35"/>
      <c r="D116" s="35"/>
      <c r="E116" s="36"/>
      <c r="F116" s="48"/>
      <c r="G116" s="35"/>
      <c r="H116" s="52"/>
      <c r="I116" s="38"/>
      <c r="J116" s="37"/>
      <c r="K116" s="35"/>
      <c r="L116" s="36"/>
    </row>
    <row r="117" spans="1:12" ht="1" customHeight="1" x14ac:dyDescent="0.25">
      <c r="A117" s="55" t="s">
        <v>19</v>
      </c>
      <c r="B117" s="20" t="s">
        <v>19</v>
      </c>
      <c r="C117" s="35"/>
      <c r="D117" s="35"/>
      <c r="E117" s="36"/>
      <c r="F117" s="48"/>
      <c r="G117" s="35"/>
      <c r="H117" s="52"/>
      <c r="I117" s="38"/>
      <c r="J117" s="37"/>
      <c r="K117" s="35"/>
      <c r="L117" s="36"/>
    </row>
    <row r="118" spans="1:12" ht="1" customHeight="1" x14ac:dyDescent="0.25">
      <c r="A118" s="55" t="s">
        <v>19</v>
      </c>
      <c r="B118" s="20" t="s">
        <v>19</v>
      </c>
      <c r="C118" s="35"/>
      <c r="D118" s="35"/>
      <c r="E118" s="36"/>
      <c r="F118" s="48"/>
      <c r="G118" s="35"/>
      <c r="H118" s="52"/>
      <c r="I118" s="38"/>
      <c r="J118" s="37"/>
      <c r="K118" s="35"/>
      <c r="L118" s="36"/>
    </row>
    <row r="119" spans="1:12" ht="1" customHeight="1" x14ac:dyDescent="0.25">
      <c r="A119" s="55" t="s">
        <v>19</v>
      </c>
      <c r="B119" s="20" t="s">
        <v>19</v>
      </c>
      <c r="C119" s="35"/>
      <c r="D119" s="35"/>
      <c r="E119" s="36"/>
      <c r="F119" s="48"/>
      <c r="G119" s="35"/>
      <c r="H119" s="52"/>
      <c r="I119" s="38"/>
      <c r="J119" s="37"/>
      <c r="K119" s="35"/>
      <c r="L119" s="36"/>
    </row>
    <row r="120" spans="1:12" ht="1" customHeight="1" x14ac:dyDescent="0.25">
      <c r="A120" s="55" t="s">
        <v>19</v>
      </c>
      <c r="B120" s="20" t="s">
        <v>19</v>
      </c>
      <c r="C120" s="35"/>
      <c r="D120" s="35"/>
      <c r="E120" s="36"/>
      <c r="F120" s="48"/>
      <c r="G120" s="35"/>
      <c r="H120" s="52"/>
      <c r="I120" s="38"/>
      <c r="J120" s="37"/>
      <c r="K120" s="35"/>
      <c r="L120" s="36"/>
    </row>
    <row r="121" spans="1:12" ht="1" customHeight="1" x14ac:dyDescent="0.25">
      <c r="A121" s="62" t="s">
        <v>19</v>
      </c>
      <c r="B121" s="20" t="s">
        <v>19</v>
      </c>
      <c r="C121" s="35"/>
      <c r="D121" s="35"/>
      <c r="E121" s="36"/>
      <c r="F121" s="48"/>
      <c r="G121" s="35"/>
      <c r="H121" s="52"/>
      <c r="I121" s="38"/>
      <c r="J121" s="37"/>
      <c r="K121" s="35"/>
      <c r="L121" s="36"/>
    </row>
    <row r="122" spans="1:12" ht="1" customHeight="1" x14ac:dyDescent="0.25">
      <c r="A122" s="51" t="s">
        <v>19</v>
      </c>
      <c r="B122" s="20" t="s">
        <v>19</v>
      </c>
      <c r="C122" s="35"/>
      <c r="D122" s="35"/>
      <c r="E122" s="36"/>
      <c r="F122" s="48"/>
      <c r="G122" s="35"/>
      <c r="H122" s="52"/>
      <c r="I122" s="38"/>
      <c r="J122" s="37"/>
      <c r="K122" s="35"/>
      <c r="L122" s="36"/>
    </row>
    <row r="123" spans="1:12" ht="1" customHeight="1" x14ac:dyDescent="0.25">
      <c r="A123" s="63" t="s">
        <v>19</v>
      </c>
      <c r="B123" s="20" t="s">
        <v>19</v>
      </c>
      <c r="C123" s="35"/>
      <c r="D123" s="35"/>
      <c r="E123" s="36"/>
      <c r="F123" s="48"/>
      <c r="G123" s="35"/>
      <c r="H123" s="52"/>
      <c r="I123" s="38"/>
      <c r="J123" s="37"/>
      <c r="K123" s="35"/>
      <c r="L123" s="36"/>
    </row>
    <row r="124" spans="1:12" ht="1" customHeight="1" x14ac:dyDescent="0.25">
      <c r="A124" s="63" t="s">
        <v>19</v>
      </c>
      <c r="B124" s="20" t="s">
        <v>19</v>
      </c>
      <c r="C124" s="35"/>
      <c r="D124" s="35"/>
      <c r="E124" s="36"/>
      <c r="F124" s="48"/>
      <c r="G124" s="35"/>
      <c r="H124" s="52"/>
      <c r="I124" s="38"/>
      <c r="J124" s="37"/>
      <c r="K124" s="35"/>
      <c r="L124" s="36"/>
    </row>
    <row r="125" spans="1:12" ht="1" customHeight="1" x14ac:dyDescent="0.25">
      <c r="A125" s="63" t="s">
        <v>19</v>
      </c>
      <c r="B125" s="20" t="s">
        <v>19</v>
      </c>
      <c r="C125" s="35"/>
      <c r="D125" s="35"/>
      <c r="E125" s="36"/>
      <c r="F125" s="48"/>
      <c r="G125" s="35"/>
      <c r="H125" s="52"/>
      <c r="I125" s="38"/>
      <c r="J125" s="37"/>
      <c r="K125" s="35"/>
      <c r="L125" s="36"/>
    </row>
    <row r="126" spans="1:12" ht="1" customHeight="1" x14ac:dyDescent="0.25">
      <c r="A126" s="63" t="s">
        <v>19</v>
      </c>
      <c r="B126" s="20" t="s">
        <v>19</v>
      </c>
      <c r="C126" s="35"/>
      <c r="D126" s="35"/>
      <c r="E126" s="36"/>
      <c r="F126" s="48"/>
      <c r="G126" s="35"/>
      <c r="H126" s="52"/>
      <c r="I126" s="38"/>
      <c r="J126" s="37"/>
      <c r="K126" s="35"/>
      <c r="L126" s="36"/>
    </row>
    <row r="127" spans="1:12" x14ac:dyDescent="0.25">
      <c r="A127" s="59" t="s">
        <v>89</v>
      </c>
      <c r="B127" s="20" t="s">
        <v>72</v>
      </c>
      <c r="C127" s="41">
        <f>SUM(C96:C98)</f>
        <v>73643506</v>
      </c>
      <c r="D127" s="41">
        <f t="shared" ref="D127:L127" si="10">SUM(D96:D98)</f>
        <v>71559365</v>
      </c>
      <c r="E127" s="42">
        <f t="shared" si="10"/>
        <v>97359300</v>
      </c>
      <c r="F127" s="43">
        <f t="shared" si="10"/>
        <v>70350995</v>
      </c>
      <c r="G127" s="41">
        <f t="shared" si="10"/>
        <v>102531632</v>
      </c>
      <c r="H127" s="42">
        <f t="shared" si="10"/>
        <v>102531632</v>
      </c>
      <c r="I127" s="44">
        <f t="shared" si="10"/>
        <v>86454783</v>
      </c>
      <c r="J127" s="45">
        <f t="shared" si="10"/>
        <v>89630931</v>
      </c>
      <c r="K127" s="41">
        <f t="shared" si="10"/>
        <v>92646315</v>
      </c>
      <c r="L127" s="42">
        <f t="shared" si="10"/>
        <v>97755097</v>
      </c>
    </row>
    <row r="128" spans="1:12" ht="5.15" customHeight="1" x14ac:dyDescent="0.25">
      <c r="A128" s="54" t="s">
        <v>19</v>
      </c>
      <c r="B128" s="20" t="s">
        <v>19</v>
      </c>
      <c r="C128" s="35"/>
      <c r="D128" s="35"/>
      <c r="E128" s="36"/>
      <c r="F128" s="48"/>
      <c r="G128" s="35"/>
      <c r="H128" s="52"/>
      <c r="I128" s="38"/>
      <c r="J128" s="37"/>
      <c r="K128" s="35"/>
      <c r="L128" s="36"/>
    </row>
    <row r="129" spans="1:12" x14ac:dyDescent="0.25">
      <c r="A129" s="12" t="s">
        <v>90</v>
      </c>
      <c r="B129" s="20" t="s">
        <v>19</v>
      </c>
      <c r="C129" s="35"/>
      <c r="D129" s="35"/>
      <c r="E129" s="36"/>
      <c r="F129" s="48"/>
      <c r="G129" s="35"/>
      <c r="H129" s="52"/>
      <c r="I129" s="38"/>
      <c r="J129" s="37"/>
      <c r="K129" s="35"/>
      <c r="L129" s="36"/>
    </row>
    <row r="130" spans="1:12" x14ac:dyDescent="0.25">
      <c r="A130" s="34" t="s">
        <v>91</v>
      </c>
      <c r="B130" s="20" t="s">
        <v>19</v>
      </c>
      <c r="C130" s="35">
        <v>0</v>
      </c>
      <c r="D130" s="35">
        <v>0</v>
      </c>
      <c r="E130" s="36">
        <v>0</v>
      </c>
      <c r="F130" s="48">
        <v>0</v>
      </c>
      <c r="G130" s="35">
        <v>0</v>
      </c>
      <c r="H130" s="52">
        <v>0</v>
      </c>
      <c r="I130" s="38">
        <v>0</v>
      </c>
      <c r="J130" s="37">
        <v>0</v>
      </c>
      <c r="K130" s="35">
        <v>0</v>
      </c>
      <c r="L130" s="36">
        <v>0</v>
      </c>
    </row>
    <row r="131" spans="1:12" x14ac:dyDescent="0.25">
      <c r="A131" s="34" t="s">
        <v>92</v>
      </c>
      <c r="B131" s="20" t="s">
        <v>19</v>
      </c>
      <c r="C131" s="35">
        <v>0</v>
      </c>
      <c r="D131" s="35">
        <v>0</v>
      </c>
      <c r="E131" s="36">
        <v>-4785655</v>
      </c>
      <c r="F131" s="48">
        <v>0</v>
      </c>
      <c r="G131" s="35">
        <v>0</v>
      </c>
      <c r="H131" s="52">
        <v>0</v>
      </c>
      <c r="I131" s="38">
        <v>0</v>
      </c>
      <c r="J131" s="37">
        <v>0</v>
      </c>
      <c r="K131" s="35">
        <v>0</v>
      </c>
      <c r="L131" s="36">
        <v>0</v>
      </c>
    </row>
    <row r="132" spans="1:12" ht="1" customHeight="1" x14ac:dyDescent="0.25">
      <c r="A132" s="34" t="s">
        <v>19</v>
      </c>
      <c r="B132" s="20" t="s">
        <v>19</v>
      </c>
      <c r="C132" s="35"/>
      <c r="D132" s="35"/>
      <c r="E132" s="36"/>
      <c r="F132" s="48"/>
      <c r="G132" s="35"/>
      <c r="H132" s="52"/>
      <c r="I132" s="38"/>
      <c r="J132" s="37"/>
      <c r="K132" s="35"/>
      <c r="L132" s="36"/>
    </row>
    <row r="133" spans="1:12" x14ac:dyDescent="0.25">
      <c r="A133" s="34" t="s">
        <v>93</v>
      </c>
      <c r="B133" s="20" t="s">
        <v>19</v>
      </c>
      <c r="C133" s="35">
        <v>5904011</v>
      </c>
      <c r="D133" s="35">
        <v>5091946</v>
      </c>
      <c r="E133" s="36">
        <v>6590917</v>
      </c>
      <c r="F133" s="48">
        <v>7500000</v>
      </c>
      <c r="G133" s="35">
        <v>6000000</v>
      </c>
      <c r="H133" s="52">
        <v>6000000</v>
      </c>
      <c r="I133" s="38">
        <v>5425736</v>
      </c>
      <c r="J133" s="37">
        <v>6000000</v>
      </c>
      <c r="K133" s="35">
        <v>6276000</v>
      </c>
      <c r="L133" s="36">
        <v>6558420</v>
      </c>
    </row>
    <row r="134" spans="1:12" ht="1" customHeight="1" x14ac:dyDescent="0.25">
      <c r="A134" s="34" t="s">
        <v>19</v>
      </c>
      <c r="B134" s="20" t="s">
        <v>19</v>
      </c>
      <c r="C134" s="35"/>
      <c r="D134" s="35"/>
      <c r="E134" s="36"/>
      <c r="F134" s="48"/>
      <c r="G134" s="35"/>
      <c r="H134" s="52"/>
      <c r="I134" s="38"/>
      <c r="J134" s="37"/>
      <c r="K134" s="35"/>
      <c r="L134" s="36"/>
    </row>
    <row r="135" spans="1:12" ht="1" customHeight="1" x14ac:dyDescent="0.25">
      <c r="A135" s="55" t="s">
        <v>19</v>
      </c>
      <c r="B135" s="20" t="s">
        <v>19</v>
      </c>
      <c r="C135" s="35"/>
      <c r="D135" s="35"/>
      <c r="E135" s="36"/>
      <c r="F135" s="48"/>
      <c r="G135" s="35"/>
      <c r="H135" s="52"/>
      <c r="I135" s="38"/>
      <c r="J135" s="37"/>
      <c r="K135" s="35"/>
      <c r="L135" s="36"/>
    </row>
    <row r="136" spans="1:12" x14ac:dyDescent="0.25">
      <c r="A136" s="55" t="s">
        <v>94</v>
      </c>
      <c r="B136" s="20" t="s">
        <v>19</v>
      </c>
      <c r="C136" s="35">
        <v>32674128</v>
      </c>
      <c r="D136" s="35">
        <v>47727255</v>
      </c>
      <c r="E136" s="36">
        <v>64721245</v>
      </c>
      <c r="F136" s="48">
        <v>62888011</v>
      </c>
      <c r="G136" s="35">
        <v>62291393</v>
      </c>
      <c r="H136" s="52">
        <v>62291393</v>
      </c>
      <c r="I136" s="38">
        <v>56668349</v>
      </c>
      <c r="J136" s="37">
        <v>61581437</v>
      </c>
      <c r="K136" s="35">
        <v>64407049</v>
      </c>
      <c r="L136" s="36">
        <v>67298383</v>
      </c>
    </row>
    <row r="137" spans="1:12" ht="1" customHeight="1" x14ac:dyDescent="0.25">
      <c r="A137" s="55" t="s">
        <v>19</v>
      </c>
      <c r="B137" s="20" t="s">
        <v>19</v>
      </c>
      <c r="C137" s="35"/>
      <c r="D137" s="35"/>
      <c r="E137" s="36"/>
      <c r="F137" s="48"/>
      <c r="G137" s="35"/>
      <c r="H137" s="52"/>
      <c r="I137" s="38"/>
      <c r="J137" s="37"/>
      <c r="K137" s="35"/>
      <c r="L137" s="36"/>
    </row>
    <row r="138" spans="1:12" ht="1" customHeight="1" x14ac:dyDescent="0.25">
      <c r="A138" s="55" t="s">
        <v>19</v>
      </c>
      <c r="B138" s="20" t="s">
        <v>19</v>
      </c>
      <c r="C138" s="35"/>
      <c r="D138" s="35"/>
      <c r="E138" s="36"/>
      <c r="F138" s="48"/>
      <c r="G138" s="35"/>
      <c r="H138" s="52"/>
      <c r="I138" s="38"/>
      <c r="J138" s="37"/>
      <c r="K138" s="35"/>
      <c r="L138" s="36"/>
    </row>
    <row r="139" spans="1:12" ht="1" customHeight="1" x14ac:dyDescent="0.25">
      <c r="A139" s="55" t="s">
        <v>19</v>
      </c>
      <c r="B139" s="20" t="s">
        <v>19</v>
      </c>
      <c r="C139" s="35"/>
      <c r="D139" s="35"/>
      <c r="E139" s="36"/>
      <c r="F139" s="48"/>
      <c r="G139" s="35"/>
      <c r="H139" s="52"/>
      <c r="I139" s="38"/>
      <c r="J139" s="37"/>
      <c r="K139" s="35"/>
      <c r="L139" s="36"/>
    </row>
    <row r="140" spans="1:12" ht="1" customHeight="1" x14ac:dyDescent="0.25">
      <c r="A140" s="55" t="s">
        <v>19</v>
      </c>
      <c r="B140" s="20" t="s">
        <v>19</v>
      </c>
      <c r="C140" s="35"/>
      <c r="D140" s="35"/>
      <c r="E140" s="36"/>
      <c r="F140" s="48"/>
      <c r="G140" s="35"/>
      <c r="H140" s="52"/>
      <c r="I140" s="38"/>
      <c r="J140" s="37"/>
      <c r="K140" s="35"/>
      <c r="L140" s="36"/>
    </row>
    <row r="141" spans="1:12" ht="1" customHeight="1" x14ac:dyDescent="0.25">
      <c r="A141" s="55" t="s">
        <v>19</v>
      </c>
      <c r="B141" s="20" t="s">
        <v>19</v>
      </c>
      <c r="C141" s="35"/>
      <c r="D141" s="35"/>
      <c r="E141" s="36"/>
      <c r="F141" s="48"/>
      <c r="G141" s="35"/>
      <c r="H141" s="52"/>
      <c r="I141" s="38"/>
      <c r="J141" s="37"/>
      <c r="K141" s="35"/>
      <c r="L141" s="36"/>
    </row>
    <row r="142" spans="1:12" ht="1" customHeight="1" x14ac:dyDescent="0.25">
      <c r="A142" s="55" t="s">
        <v>19</v>
      </c>
      <c r="B142" s="20" t="s">
        <v>19</v>
      </c>
      <c r="C142" s="35"/>
      <c r="D142" s="35"/>
      <c r="E142" s="36"/>
      <c r="F142" s="48"/>
      <c r="G142" s="35"/>
      <c r="H142" s="52"/>
      <c r="I142" s="38"/>
      <c r="J142" s="37"/>
      <c r="K142" s="35"/>
      <c r="L142" s="36"/>
    </row>
    <row r="143" spans="1:12" ht="1" customHeight="1" x14ac:dyDescent="0.25">
      <c r="A143" s="55" t="s">
        <v>19</v>
      </c>
      <c r="B143" s="20" t="s">
        <v>19</v>
      </c>
      <c r="C143" s="35"/>
      <c r="D143" s="35"/>
      <c r="E143" s="36"/>
      <c r="F143" s="48"/>
      <c r="G143" s="35"/>
      <c r="H143" s="52"/>
      <c r="I143" s="38"/>
      <c r="J143" s="37"/>
      <c r="K143" s="35"/>
      <c r="L143" s="36"/>
    </row>
    <row r="144" spans="1:12" ht="1" customHeight="1" x14ac:dyDescent="0.25">
      <c r="A144" s="55" t="s">
        <v>19</v>
      </c>
      <c r="B144" s="20" t="s">
        <v>19</v>
      </c>
      <c r="C144" s="35"/>
      <c r="D144" s="35"/>
      <c r="E144" s="36"/>
      <c r="F144" s="48"/>
      <c r="G144" s="35"/>
      <c r="H144" s="52"/>
      <c r="I144" s="38"/>
      <c r="J144" s="37"/>
      <c r="K144" s="35"/>
      <c r="L144" s="36"/>
    </row>
    <row r="145" spans="1:12" ht="1" customHeight="1" x14ac:dyDescent="0.25">
      <c r="A145" s="55" t="s">
        <v>19</v>
      </c>
      <c r="B145" s="20" t="s">
        <v>19</v>
      </c>
      <c r="C145" s="35"/>
      <c r="D145" s="35"/>
      <c r="E145" s="36"/>
      <c r="F145" s="48"/>
      <c r="G145" s="35"/>
      <c r="H145" s="52"/>
      <c r="I145" s="38"/>
      <c r="J145" s="37"/>
      <c r="K145" s="35"/>
      <c r="L145" s="36"/>
    </row>
    <row r="146" spans="1:12" ht="1" customHeight="1" x14ac:dyDescent="0.25">
      <c r="A146" s="55" t="s">
        <v>19</v>
      </c>
      <c r="B146" s="20" t="s">
        <v>19</v>
      </c>
      <c r="C146" s="35"/>
      <c r="D146" s="35"/>
      <c r="E146" s="36"/>
      <c r="F146" s="48"/>
      <c r="G146" s="35"/>
      <c r="H146" s="52"/>
      <c r="I146" s="38"/>
      <c r="J146" s="37"/>
      <c r="K146" s="35"/>
      <c r="L146" s="36"/>
    </row>
    <row r="147" spans="1:12" ht="1" customHeight="1" x14ac:dyDescent="0.25">
      <c r="A147" s="55" t="s">
        <v>19</v>
      </c>
      <c r="B147" s="20" t="s">
        <v>19</v>
      </c>
      <c r="C147" s="35"/>
      <c r="D147" s="35"/>
      <c r="E147" s="36"/>
      <c r="F147" s="48"/>
      <c r="G147" s="35"/>
      <c r="H147" s="52"/>
      <c r="I147" s="38"/>
      <c r="J147" s="37"/>
      <c r="K147" s="35"/>
      <c r="L147" s="36"/>
    </row>
    <row r="148" spans="1:12" ht="1" customHeight="1" x14ac:dyDescent="0.25">
      <c r="A148" s="55" t="s">
        <v>19</v>
      </c>
      <c r="B148" s="20" t="s">
        <v>19</v>
      </c>
      <c r="C148" s="35"/>
      <c r="D148" s="35"/>
      <c r="E148" s="36"/>
      <c r="F148" s="48"/>
      <c r="G148" s="35"/>
      <c r="H148" s="52"/>
      <c r="I148" s="38"/>
      <c r="J148" s="37"/>
      <c r="K148" s="35"/>
      <c r="L148" s="36"/>
    </row>
    <row r="149" spans="1:12" ht="1" customHeight="1" x14ac:dyDescent="0.25">
      <c r="A149" s="55" t="s">
        <v>19</v>
      </c>
      <c r="B149" s="20" t="s">
        <v>19</v>
      </c>
      <c r="C149" s="35"/>
      <c r="D149" s="35"/>
      <c r="E149" s="36"/>
      <c r="F149" s="48"/>
      <c r="G149" s="35"/>
      <c r="H149" s="52"/>
      <c r="I149" s="38"/>
      <c r="J149" s="37"/>
      <c r="K149" s="35"/>
      <c r="L149" s="36"/>
    </row>
    <row r="150" spans="1:12" ht="1" customHeight="1" x14ac:dyDescent="0.25">
      <c r="A150" s="55" t="s">
        <v>19</v>
      </c>
      <c r="B150" s="20" t="s">
        <v>19</v>
      </c>
      <c r="C150" s="35"/>
      <c r="D150" s="35"/>
      <c r="E150" s="36"/>
      <c r="F150" s="48"/>
      <c r="G150" s="35"/>
      <c r="H150" s="52"/>
      <c r="I150" s="38"/>
      <c r="J150" s="37"/>
      <c r="K150" s="35"/>
      <c r="L150" s="36"/>
    </row>
    <row r="151" spans="1:12" ht="1" customHeight="1" x14ac:dyDescent="0.25">
      <c r="A151" s="34" t="s">
        <v>19</v>
      </c>
      <c r="B151" s="20" t="s">
        <v>19</v>
      </c>
      <c r="C151" s="35"/>
      <c r="D151" s="35"/>
      <c r="E151" s="36"/>
      <c r="F151" s="48"/>
      <c r="G151" s="35"/>
      <c r="H151" s="52"/>
      <c r="I151" s="38"/>
      <c r="J151" s="37"/>
      <c r="K151" s="35"/>
      <c r="L151" s="36"/>
    </row>
    <row r="152" spans="1:12" ht="1" customHeight="1" x14ac:dyDescent="0.25">
      <c r="A152" s="34" t="s">
        <v>19</v>
      </c>
      <c r="B152" s="20" t="s">
        <v>19</v>
      </c>
      <c r="C152" s="35"/>
      <c r="D152" s="35"/>
      <c r="E152" s="36"/>
      <c r="F152" s="48"/>
      <c r="G152" s="35"/>
      <c r="H152" s="52"/>
      <c r="I152" s="38"/>
      <c r="J152" s="37"/>
      <c r="K152" s="35"/>
      <c r="L152" s="36"/>
    </row>
    <row r="153" spans="1:12" ht="1" customHeight="1" x14ac:dyDescent="0.25">
      <c r="A153" s="34" t="s">
        <v>19</v>
      </c>
      <c r="B153" s="20" t="s">
        <v>19</v>
      </c>
      <c r="C153" s="35"/>
      <c r="D153" s="35"/>
      <c r="E153" s="36"/>
      <c r="F153" s="48"/>
      <c r="G153" s="35"/>
      <c r="H153" s="52"/>
      <c r="I153" s="38"/>
      <c r="J153" s="37"/>
      <c r="K153" s="35"/>
      <c r="L153" s="36"/>
    </row>
    <row r="154" spans="1:12" ht="1" customHeight="1" x14ac:dyDescent="0.25">
      <c r="A154" s="34" t="s">
        <v>19</v>
      </c>
      <c r="B154" s="20" t="s">
        <v>19</v>
      </c>
      <c r="C154" s="35"/>
      <c r="D154" s="35"/>
      <c r="E154" s="36"/>
      <c r="F154" s="48"/>
      <c r="G154" s="35"/>
      <c r="H154" s="52"/>
      <c r="I154" s="38"/>
      <c r="J154" s="37"/>
      <c r="K154" s="35"/>
      <c r="L154" s="36"/>
    </row>
    <row r="155" spans="1:12" ht="1" customHeight="1" x14ac:dyDescent="0.25">
      <c r="A155" s="34" t="s">
        <v>19</v>
      </c>
      <c r="B155" s="20" t="s">
        <v>19</v>
      </c>
      <c r="C155" s="35"/>
      <c r="D155" s="35"/>
      <c r="E155" s="36"/>
      <c r="F155" s="48"/>
      <c r="G155" s="35"/>
      <c r="H155" s="52"/>
      <c r="I155" s="38"/>
      <c r="J155" s="37"/>
      <c r="K155" s="35"/>
      <c r="L155" s="36"/>
    </row>
    <row r="156" spans="1:12" ht="1" customHeight="1" x14ac:dyDescent="0.25">
      <c r="A156" s="34" t="s">
        <v>19</v>
      </c>
      <c r="B156" s="20" t="s">
        <v>19</v>
      </c>
      <c r="C156" s="35"/>
      <c r="D156" s="35"/>
      <c r="E156" s="36"/>
      <c r="F156" s="48"/>
      <c r="G156" s="35"/>
      <c r="H156" s="52"/>
      <c r="I156" s="38"/>
      <c r="J156" s="37"/>
      <c r="K156" s="35"/>
      <c r="L156" s="36"/>
    </row>
    <row r="157" spans="1:12" x14ac:dyDescent="0.25">
      <c r="A157" s="64" t="s">
        <v>95</v>
      </c>
      <c r="B157" s="65" t="s">
        <v>72</v>
      </c>
      <c r="C157" s="66">
        <f>+C130+C131+C133+C136</f>
        <v>38578139</v>
      </c>
      <c r="D157" s="66">
        <f t="shared" ref="D157:L157" si="11">+D130+D131+D133+D136</f>
        <v>52819201</v>
      </c>
      <c r="E157" s="67">
        <f t="shared" si="11"/>
        <v>66526507</v>
      </c>
      <c r="F157" s="68">
        <f t="shared" si="11"/>
        <v>70388011</v>
      </c>
      <c r="G157" s="66">
        <f t="shared" si="11"/>
        <v>68291393</v>
      </c>
      <c r="H157" s="67">
        <f t="shared" si="11"/>
        <v>68291393</v>
      </c>
      <c r="I157" s="69">
        <f t="shared" si="11"/>
        <v>62094085</v>
      </c>
      <c r="J157" s="70">
        <f t="shared" si="11"/>
        <v>67581437</v>
      </c>
      <c r="K157" s="66">
        <f t="shared" si="11"/>
        <v>70683049</v>
      </c>
      <c r="L157" s="67">
        <f t="shared" si="11"/>
        <v>73856803</v>
      </c>
    </row>
    <row r="158" spans="1:12" x14ac:dyDescent="0.25">
      <c r="A158" s="71" t="s">
        <v>19</v>
      </c>
      <c r="B158" s="72" t="s">
        <v>19</v>
      </c>
      <c r="C158" s="73"/>
      <c r="D158" s="73"/>
      <c r="E158" s="73"/>
      <c r="F158" s="73"/>
      <c r="G158" s="73"/>
      <c r="H158" s="73"/>
      <c r="I158" s="73"/>
      <c r="J158" s="37"/>
      <c r="K158" s="35"/>
      <c r="L158" s="73"/>
    </row>
    <row r="159" spans="1:12" x14ac:dyDescent="0.25">
      <c r="A159" s="74" t="s">
        <v>96</v>
      </c>
      <c r="B159" s="13" t="s">
        <v>97</v>
      </c>
      <c r="C159" s="75"/>
      <c r="D159" s="76"/>
      <c r="E159" s="77"/>
      <c r="F159" s="75"/>
      <c r="G159" s="76"/>
      <c r="H159" s="77"/>
      <c r="I159" s="78"/>
      <c r="J159" s="79"/>
      <c r="K159" s="76"/>
      <c r="L159" s="77"/>
    </row>
    <row r="160" spans="1:12" x14ac:dyDescent="0.25">
      <c r="A160" s="34" t="s">
        <v>49</v>
      </c>
      <c r="B160" s="20" t="s">
        <v>19</v>
      </c>
      <c r="C160" s="35">
        <v>0</v>
      </c>
      <c r="D160" s="35">
        <v>0</v>
      </c>
      <c r="E160" s="36">
        <v>0</v>
      </c>
      <c r="F160" s="48">
        <v>0</v>
      </c>
      <c r="G160" s="35">
        <v>0</v>
      </c>
      <c r="H160" s="52">
        <v>0</v>
      </c>
      <c r="I160" s="38">
        <v>0</v>
      </c>
      <c r="J160" s="37">
        <v>0</v>
      </c>
      <c r="K160" s="35">
        <v>0</v>
      </c>
      <c r="L160" s="36">
        <v>0</v>
      </c>
    </row>
    <row r="161" spans="1:12" x14ac:dyDescent="0.25">
      <c r="A161" s="34" t="s">
        <v>98</v>
      </c>
      <c r="B161" s="20" t="s">
        <v>19</v>
      </c>
      <c r="C161" s="35">
        <v>12893573</v>
      </c>
      <c r="D161" s="35">
        <v>28754767</v>
      </c>
      <c r="E161" s="36">
        <v>31163140</v>
      </c>
      <c r="F161" s="48">
        <v>30174281</v>
      </c>
      <c r="G161" s="35">
        <v>24974281</v>
      </c>
      <c r="H161" s="52">
        <v>24974281</v>
      </c>
      <c r="I161" s="38">
        <v>30186360</v>
      </c>
      <c r="J161" s="37">
        <v>21050002</v>
      </c>
      <c r="K161" s="35">
        <v>22018301</v>
      </c>
      <c r="L161" s="36">
        <v>23009125</v>
      </c>
    </row>
    <row r="162" spans="1:12" x14ac:dyDescent="0.25">
      <c r="A162" s="34" t="s">
        <v>99</v>
      </c>
      <c r="B162" s="20" t="s">
        <v>19</v>
      </c>
      <c r="C162" s="35">
        <v>4930381</v>
      </c>
      <c r="D162" s="35">
        <v>0</v>
      </c>
      <c r="E162" s="36">
        <v>0</v>
      </c>
      <c r="F162" s="48">
        <v>0</v>
      </c>
      <c r="G162" s="35">
        <v>0</v>
      </c>
      <c r="H162" s="52">
        <v>0</v>
      </c>
      <c r="I162" s="38">
        <v>0</v>
      </c>
      <c r="J162" s="37">
        <v>0</v>
      </c>
      <c r="K162" s="35">
        <v>0</v>
      </c>
      <c r="L162" s="36">
        <v>0</v>
      </c>
    </row>
    <row r="163" spans="1:12" x14ac:dyDescent="0.25">
      <c r="A163" s="34" t="s">
        <v>100</v>
      </c>
      <c r="B163" s="20" t="s">
        <v>19</v>
      </c>
      <c r="C163" s="35">
        <v>3008591</v>
      </c>
      <c r="D163" s="35">
        <v>4000184</v>
      </c>
      <c r="E163" s="36">
        <v>4286602</v>
      </c>
      <c r="F163" s="48">
        <v>4900000</v>
      </c>
      <c r="G163" s="35">
        <v>4400000</v>
      </c>
      <c r="H163" s="52">
        <v>4400000</v>
      </c>
      <c r="I163" s="38">
        <v>3725506</v>
      </c>
      <c r="J163" s="37">
        <v>4500000</v>
      </c>
      <c r="K163" s="35">
        <v>4707000</v>
      </c>
      <c r="L163" s="36">
        <v>4918815</v>
      </c>
    </row>
    <row r="164" spans="1:12" x14ac:dyDescent="0.25">
      <c r="A164" s="64" t="s">
        <v>101</v>
      </c>
      <c r="B164" s="65" t="s">
        <v>102</v>
      </c>
      <c r="C164" s="80">
        <f>SUM(C160:C163)</f>
        <v>20832545</v>
      </c>
      <c r="D164" s="81">
        <f t="shared" ref="D164:L164" si="12">SUM(D160:D163)</f>
        <v>32754951</v>
      </c>
      <c r="E164" s="82">
        <f t="shared" si="12"/>
        <v>35449742</v>
      </c>
      <c r="F164" s="80">
        <f t="shared" si="12"/>
        <v>35074281</v>
      </c>
      <c r="G164" s="81">
        <f t="shared" si="12"/>
        <v>29374281</v>
      </c>
      <c r="H164" s="82">
        <f t="shared" si="12"/>
        <v>29374281</v>
      </c>
      <c r="I164" s="83">
        <f t="shared" si="12"/>
        <v>33911866</v>
      </c>
      <c r="J164" s="84">
        <f t="shared" si="12"/>
        <v>25550002</v>
      </c>
      <c r="K164" s="81">
        <f t="shared" si="12"/>
        <v>26725301</v>
      </c>
      <c r="L164" s="82">
        <f t="shared" si="12"/>
        <v>27927940</v>
      </c>
    </row>
    <row r="165" spans="1:12" x14ac:dyDescent="0.25">
      <c r="A165" s="85" t="s">
        <v>19</v>
      </c>
      <c r="B165" s="1" t="s">
        <v>19</v>
      </c>
      <c r="C165" s="48"/>
      <c r="D165" s="48"/>
      <c r="E165" s="48"/>
      <c r="F165" s="48"/>
      <c r="G165" s="48"/>
      <c r="H165" s="48"/>
      <c r="I165" s="48"/>
      <c r="J165" s="48"/>
      <c r="K165" s="48"/>
      <c r="L165" s="48"/>
    </row>
    <row r="166" spans="1:12" x14ac:dyDescent="0.25">
      <c r="A166" s="74" t="s">
        <v>103</v>
      </c>
      <c r="B166" s="13" t="s">
        <v>19</v>
      </c>
      <c r="C166" s="75"/>
      <c r="D166" s="76"/>
      <c r="E166" s="77"/>
      <c r="F166" s="75"/>
      <c r="G166" s="76"/>
      <c r="H166" s="77"/>
      <c r="I166" s="78"/>
      <c r="J166" s="79"/>
      <c r="K166" s="76"/>
      <c r="L166" s="77"/>
    </row>
    <row r="167" spans="1:12" x14ac:dyDescent="0.25">
      <c r="A167" s="34" t="s">
        <v>104</v>
      </c>
      <c r="B167" s="20" t="s">
        <v>19</v>
      </c>
      <c r="C167" s="35">
        <v>0</v>
      </c>
      <c r="D167" s="35">
        <v>-33411</v>
      </c>
      <c r="E167" s="36">
        <v>0</v>
      </c>
      <c r="F167" s="48">
        <v>0</v>
      </c>
      <c r="G167" s="35">
        <v>650000</v>
      </c>
      <c r="H167" s="52">
        <v>650000</v>
      </c>
      <c r="I167" s="38">
        <v>200639</v>
      </c>
      <c r="J167" s="37">
        <v>681850</v>
      </c>
      <c r="K167" s="35">
        <v>713216</v>
      </c>
      <c r="L167" s="36">
        <v>745310</v>
      </c>
    </row>
    <row r="168" spans="1:12" x14ac:dyDescent="0.25">
      <c r="A168" s="34" t="s">
        <v>105</v>
      </c>
      <c r="B168" s="20" t="s">
        <v>19</v>
      </c>
      <c r="C168" s="35">
        <v>35436737</v>
      </c>
      <c r="D168" s="35">
        <v>39248471</v>
      </c>
      <c r="E168" s="36">
        <v>43267504</v>
      </c>
      <c r="F168" s="48">
        <v>39080716</v>
      </c>
      <c r="G168" s="35">
        <v>36786168</v>
      </c>
      <c r="H168" s="52">
        <v>36786168</v>
      </c>
      <c r="I168" s="38">
        <v>40492837</v>
      </c>
      <c r="J168" s="37">
        <v>34873802</v>
      </c>
      <c r="K168" s="35">
        <v>36477998</v>
      </c>
      <c r="L168" s="36">
        <v>38119504</v>
      </c>
    </row>
    <row r="169" spans="1:12" x14ac:dyDescent="0.25">
      <c r="A169" s="64" t="s">
        <v>106</v>
      </c>
      <c r="B169" s="65" t="s">
        <v>19</v>
      </c>
      <c r="C169" s="80">
        <f t="shared" ref="C169:L169" si="13">SUM(C167:C168)</f>
        <v>35436737</v>
      </c>
      <c r="D169" s="81">
        <f t="shared" si="13"/>
        <v>39215060</v>
      </c>
      <c r="E169" s="82">
        <f t="shared" si="13"/>
        <v>43267504</v>
      </c>
      <c r="F169" s="80">
        <f t="shared" si="13"/>
        <v>39080716</v>
      </c>
      <c r="G169" s="81">
        <f t="shared" si="13"/>
        <v>37436168</v>
      </c>
      <c r="H169" s="82">
        <f t="shared" si="13"/>
        <v>37436168</v>
      </c>
      <c r="I169" s="83">
        <f t="shared" si="13"/>
        <v>40693476</v>
      </c>
      <c r="J169" s="84">
        <f t="shared" si="13"/>
        <v>35555652</v>
      </c>
      <c r="K169" s="81">
        <f t="shared" si="13"/>
        <v>37191214</v>
      </c>
      <c r="L169" s="82">
        <f t="shared" si="13"/>
        <v>38864814</v>
      </c>
    </row>
    <row r="171" spans="1:12" x14ac:dyDescent="0.25">
      <c r="A171" s="2"/>
      <c r="B171" s="1"/>
      <c r="C171" s="1"/>
      <c r="D171" s="1"/>
      <c r="E171" s="1"/>
      <c r="F171" s="1"/>
      <c r="G171" s="1"/>
      <c r="H171" s="1"/>
      <c r="I171" s="1"/>
      <c r="J171" s="1"/>
      <c r="K171" s="1"/>
      <c r="L171" s="1"/>
    </row>
    <row r="172" spans="1:12" x14ac:dyDescent="0.25">
      <c r="A172" s="2"/>
      <c r="B172" s="1"/>
      <c r="C172" s="1"/>
      <c r="D172" s="1"/>
      <c r="E172" s="1"/>
      <c r="F172" s="1"/>
      <c r="G172" s="1"/>
      <c r="H172" s="1"/>
      <c r="I172" s="1"/>
      <c r="J172" s="1"/>
      <c r="K172" s="1"/>
      <c r="L172" s="1"/>
    </row>
    <row r="173" spans="1:12" x14ac:dyDescent="0.25">
      <c r="A173" s="2" t="s">
        <v>137</v>
      </c>
      <c r="B173" s="1"/>
      <c r="C173" s="1"/>
      <c r="D173" s="1"/>
      <c r="E173" s="1"/>
      <c r="F173" s="1"/>
      <c r="G173" s="1"/>
      <c r="H173" s="1"/>
      <c r="I173" s="1"/>
      <c r="J173" s="1"/>
      <c r="K173" s="1"/>
      <c r="L173" s="1"/>
    </row>
    <row r="174" spans="1:12" x14ac:dyDescent="0.25">
      <c r="A174" s="2" t="s">
        <v>138</v>
      </c>
      <c r="B174" s="1"/>
      <c r="C174" s="1"/>
      <c r="D174" s="1"/>
      <c r="E174" s="1"/>
      <c r="F174" s="1"/>
      <c r="G174" s="1"/>
      <c r="H174" s="1"/>
      <c r="I174" s="1"/>
      <c r="J174" s="1"/>
      <c r="K174" s="1"/>
      <c r="L174" s="1"/>
    </row>
    <row r="175" spans="1:12" x14ac:dyDescent="0.25">
      <c r="A175" s="2" t="s">
        <v>139</v>
      </c>
      <c r="B175" s="1"/>
      <c r="C175" s="1"/>
      <c r="D175" s="1"/>
      <c r="E175" s="1"/>
      <c r="F175" s="1"/>
      <c r="G175" s="1"/>
      <c r="H175" s="1"/>
      <c r="I175" s="1"/>
      <c r="J175" s="1"/>
      <c r="K175" s="1"/>
      <c r="L175" s="1"/>
    </row>
    <row r="176" spans="1:12" x14ac:dyDescent="0.25">
      <c r="A176" s="2"/>
      <c r="B176" s="1"/>
      <c r="C176" s="1"/>
      <c r="D176" s="1"/>
      <c r="E176" s="1"/>
      <c r="F176" s="1"/>
      <c r="G176" s="1"/>
      <c r="H176" s="1"/>
      <c r="I176" s="1"/>
      <c r="J176" s="1"/>
      <c r="K176" s="1"/>
      <c r="L176" s="1"/>
    </row>
    <row r="177" spans="1:12" x14ac:dyDescent="0.25">
      <c r="A177" s="2" t="s">
        <v>140</v>
      </c>
      <c r="B177" s="1"/>
      <c r="C177" s="1"/>
      <c r="D177" s="1"/>
      <c r="E177" s="1"/>
      <c r="F177" s="1"/>
      <c r="G177" s="1"/>
      <c r="H177" s="1"/>
      <c r="I177" s="1"/>
      <c r="J177" s="1"/>
      <c r="K177" s="1"/>
      <c r="L177" s="1"/>
    </row>
    <row r="178" spans="1:12" x14ac:dyDescent="0.25">
      <c r="A178" s="1" t="s">
        <v>141</v>
      </c>
      <c r="B178" s="1"/>
      <c r="C178" s="1"/>
      <c r="D178" s="1"/>
      <c r="E178" s="1"/>
      <c r="F178" s="1"/>
      <c r="G178" s="1"/>
      <c r="H178" s="1"/>
      <c r="I178" s="1"/>
      <c r="J178" s="1"/>
      <c r="K178" s="1"/>
      <c r="L178" s="1"/>
    </row>
    <row r="179" spans="1:12" x14ac:dyDescent="0.25">
      <c r="A179" s="1" t="s">
        <v>142</v>
      </c>
      <c r="B179" s="1"/>
      <c r="C179" s="1"/>
      <c r="D179" s="1"/>
      <c r="E179" s="1"/>
      <c r="F179" s="1"/>
      <c r="G179" s="1"/>
      <c r="H179" s="1"/>
      <c r="I179" s="1"/>
      <c r="J179" s="1"/>
      <c r="K179" s="1"/>
      <c r="L179" s="1"/>
    </row>
    <row r="180" spans="1:12" x14ac:dyDescent="0.25">
      <c r="A180" s="1"/>
      <c r="B180" s="1"/>
      <c r="C180" s="1"/>
      <c r="D180" s="1"/>
      <c r="E180" s="1"/>
      <c r="F180" s="1"/>
      <c r="G180" s="1"/>
      <c r="H180" s="1"/>
      <c r="I180" s="1"/>
      <c r="J180" s="1"/>
      <c r="K180" s="1"/>
      <c r="L180" s="1"/>
    </row>
    <row r="181" spans="1:12" x14ac:dyDescent="0.25">
      <c r="A181" s="1" t="s">
        <v>143</v>
      </c>
      <c r="B181" s="1"/>
      <c r="C181" s="1"/>
      <c r="D181" s="1"/>
      <c r="E181" s="1"/>
      <c r="F181" s="1"/>
      <c r="G181" s="1"/>
      <c r="H181" s="1"/>
      <c r="I181" s="1"/>
      <c r="J181" s="1"/>
      <c r="K181" s="1"/>
      <c r="L181" s="1"/>
    </row>
    <row r="182" spans="1:12" x14ac:dyDescent="0.25">
      <c r="A182" s="1" t="s">
        <v>144</v>
      </c>
      <c r="B182" s="1"/>
      <c r="C182" s="1"/>
      <c r="D182" s="1"/>
      <c r="E182" s="1"/>
      <c r="F182" s="1"/>
      <c r="G182" s="1"/>
      <c r="H182" s="1"/>
      <c r="I182" s="1"/>
      <c r="J182" s="1"/>
      <c r="K182" s="1"/>
      <c r="L182" s="1"/>
    </row>
    <row r="183" spans="1:12" x14ac:dyDescent="0.25">
      <c r="A183" s="1"/>
      <c r="B183" s="1"/>
      <c r="C183" s="1"/>
      <c r="D183" s="1"/>
      <c r="E183" s="1"/>
      <c r="F183" s="1"/>
      <c r="G183" s="1"/>
      <c r="H183" s="1"/>
      <c r="I183" s="1"/>
      <c r="J183" s="1"/>
      <c r="K183" s="1"/>
      <c r="L183" s="1"/>
    </row>
    <row r="184" spans="1:12" x14ac:dyDescent="0.25">
      <c r="A184" s="1"/>
      <c r="B184" s="1"/>
      <c r="C184" s="1"/>
      <c r="D184" s="1"/>
      <c r="E184" s="1"/>
      <c r="F184" s="1"/>
      <c r="G184" s="1"/>
      <c r="H184" s="1"/>
      <c r="I184" s="1"/>
      <c r="J184" s="1"/>
      <c r="K184" s="1"/>
      <c r="L184" s="1"/>
    </row>
    <row r="185" spans="1:12" x14ac:dyDescent="0.25">
      <c r="A185" s="1"/>
      <c r="B185" s="1"/>
      <c r="C185" s="1"/>
      <c r="D185" s="1"/>
      <c r="E185" s="1"/>
      <c r="F185" s="1"/>
      <c r="G185" s="1"/>
      <c r="H185" s="1"/>
      <c r="I185" s="1"/>
      <c r="J185" s="1"/>
      <c r="K185" s="1"/>
      <c r="L185" s="1"/>
    </row>
    <row r="186" spans="1:12" x14ac:dyDescent="0.25">
      <c r="A186" s="1"/>
      <c r="B186" s="1"/>
      <c r="C186" s="1"/>
      <c r="D186" s="1"/>
      <c r="E186" s="1"/>
      <c r="F186" s="1"/>
      <c r="G186" s="1"/>
      <c r="H186" s="1"/>
      <c r="I186" s="1"/>
      <c r="J186" s="1"/>
      <c r="K186" s="1"/>
      <c r="L186" s="1"/>
    </row>
  </sheetData>
  <mergeCells count="3">
    <mergeCell ref="A1:L1"/>
    <mergeCell ref="F2:I2"/>
    <mergeCell ref="J2:L2"/>
  </mergeCells>
  <printOptions horizontalCentered="1"/>
  <pageMargins left="0.55118110236220497" right="0.22" top="0.59055118110236204" bottom="0.59055118110236204" header="0.31496062992126" footer="0.31496062992126"/>
  <pageSetup paperSize="9" fitToHeight="2" orientation="portrait" r:id="rId1"/>
  <rowBreaks count="1" manualBreakCount="1">
    <brk id="169" max="16383" man="1"/>
  </rowBreaks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sheetPr>
    <pageSetUpPr fitToPage="1"/>
  </sheetPr>
  <dimension ref="A1:L186"/>
  <sheetViews>
    <sheetView showGridLines="0" workbookViewId="0">
      <selection sqref="A1:L1"/>
    </sheetView>
  </sheetViews>
  <sheetFormatPr defaultRowHeight="12.5" x14ac:dyDescent="0.25"/>
  <cols>
    <col min="1" max="1" width="40.7265625" customWidth="1"/>
    <col min="2" max="2" width="3.453125" bestFit="1" customWidth="1"/>
    <col min="3" max="12" width="11.7265625" customWidth="1"/>
  </cols>
  <sheetData>
    <row r="1" spans="1:12" ht="19.149999999999999" customHeight="1" x14ac:dyDescent="0.3">
      <c r="A1" s="86" t="s">
        <v>113</v>
      </c>
      <c r="B1" s="86"/>
      <c r="C1" s="86"/>
      <c r="D1" s="86"/>
      <c r="E1" s="86"/>
      <c r="F1" s="86"/>
      <c r="G1" s="86"/>
      <c r="H1" s="86"/>
      <c r="I1" s="86"/>
      <c r="J1" s="86"/>
      <c r="K1" s="86"/>
      <c r="L1" s="86"/>
    </row>
    <row r="2" spans="1:12" ht="25" customHeight="1" x14ac:dyDescent="0.25">
      <c r="A2" s="3" t="s">
        <v>1</v>
      </c>
      <c r="B2" s="4" t="s">
        <v>2</v>
      </c>
      <c r="C2" s="5" t="s">
        <v>3</v>
      </c>
      <c r="D2" s="5" t="s">
        <v>4</v>
      </c>
      <c r="E2" s="6" t="s">
        <v>5</v>
      </c>
      <c r="F2" s="87" t="s">
        <v>6</v>
      </c>
      <c r="G2" s="88"/>
      <c r="H2" s="88"/>
      <c r="I2" s="89"/>
      <c r="J2" s="90" t="s">
        <v>7</v>
      </c>
      <c r="K2" s="91"/>
      <c r="L2" s="92"/>
    </row>
    <row r="3" spans="1:12" ht="25" customHeight="1" x14ac:dyDescent="0.25">
      <c r="A3" s="7" t="s">
        <v>8</v>
      </c>
      <c r="B3" s="8" t="s">
        <v>9</v>
      </c>
      <c r="C3" s="9" t="s">
        <v>10</v>
      </c>
      <c r="D3" s="9" t="s">
        <v>10</v>
      </c>
      <c r="E3" s="10" t="s">
        <v>10</v>
      </c>
      <c r="F3" s="11" t="s">
        <v>11</v>
      </c>
      <c r="G3" s="9" t="s">
        <v>12</v>
      </c>
      <c r="H3" s="9" t="s">
        <v>13</v>
      </c>
      <c r="I3" s="10" t="s">
        <v>14</v>
      </c>
      <c r="J3" s="11" t="s">
        <v>15</v>
      </c>
      <c r="K3" s="9" t="s">
        <v>16</v>
      </c>
      <c r="L3" s="10" t="s">
        <v>17</v>
      </c>
    </row>
    <row r="4" spans="1:12" ht="5.15" customHeight="1" x14ac:dyDescent="0.25">
      <c r="A4" s="12" t="s">
        <v>9</v>
      </c>
      <c r="B4" s="13"/>
      <c r="C4" s="14"/>
      <c r="D4" s="14"/>
      <c r="E4" s="15"/>
      <c r="F4" s="16"/>
      <c r="G4" s="14"/>
      <c r="H4" s="17"/>
      <c r="I4" s="18"/>
      <c r="J4" s="19"/>
      <c r="K4" s="14"/>
      <c r="L4" s="17"/>
    </row>
    <row r="5" spans="1:12" x14ac:dyDescent="0.25">
      <c r="A5" s="12" t="s">
        <v>18</v>
      </c>
      <c r="B5" s="20" t="s">
        <v>19</v>
      </c>
      <c r="C5" s="21"/>
      <c r="D5" s="21"/>
      <c r="E5" s="22"/>
      <c r="F5" s="23"/>
      <c r="G5" s="21"/>
      <c r="H5" s="24"/>
      <c r="I5" s="25"/>
      <c r="J5" s="26"/>
      <c r="K5" s="21"/>
      <c r="L5" s="24"/>
    </row>
    <row r="6" spans="1:12" x14ac:dyDescent="0.25">
      <c r="A6" s="12" t="s">
        <v>20</v>
      </c>
      <c r="B6" s="20" t="s">
        <v>19</v>
      </c>
      <c r="C6" s="27"/>
      <c r="D6" s="27"/>
      <c r="E6" s="28"/>
      <c r="F6" s="29"/>
      <c r="G6" s="27"/>
      <c r="H6" s="30"/>
      <c r="I6" s="31"/>
      <c r="J6" s="29"/>
      <c r="K6" s="27"/>
      <c r="L6" s="30"/>
    </row>
    <row r="7" spans="1:12" x14ac:dyDescent="0.25">
      <c r="A7" s="12" t="s">
        <v>21</v>
      </c>
      <c r="B7" s="20" t="s">
        <v>22</v>
      </c>
      <c r="C7" s="27"/>
      <c r="D7" s="27"/>
      <c r="E7" s="30"/>
      <c r="F7" s="32"/>
      <c r="G7" s="27"/>
      <c r="H7" s="30"/>
      <c r="I7" s="33"/>
      <c r="J7" s="32"/>
      <c r="K7" s="27"/>
      <c r="L7" s="30"/>
    </row>
    <row r="8" spans="1:12" x14ac:dyDescent="0.25">
      <c r="A8" s="34" t="s">
        <v>23</v>
      </c>
      <c r="B8" s="20" t="s">
        <v>19</v>
      </c>
      <c r="C8" s="35">
        <v>122996701</v>
      </c>
      <c r="D8" s="35">
        <v>142082581</v>
      </c>
      <c r="E8" s="36">
        <v>145248438</v>
      </c>
      <c r="F8" s="37">
        <v>172104801</v>
      </c>
      <c r="G8" s="35">
        <v>172104801</v>
      </c>
      <c r="H8" s="36">
        <v>172104801</v>
      </c>
      <c r="I8" s="38">
        <v>148421330</v>
      </c>
      <c r="J8" s="37">
        <v>180537932</v>
      </c>
      <c r="K8" s="35">
        <v>188842675</v>
      </c>
      <c r="L8" s="36">
        <v>197529439</v>
      </c>
    </row>
    <row r="9" spans="1:12" ht="22.5" customHeight="1" x14ac:dyDescent="0.25">
      <c r="A9" s="39" t="s">
        <v>24</v>
      </c>
      <c r="B9" s="20" t="s">
        <v>19</v>
      </c>
      <c r="C9" s="35">
        <v>0</v>
      </c>
      <c r="D9" s="35">
        <v>-3226305</v>
      </c>
      <c r="E9" s="36">
        <v>-4549064</v>
      </c>
      <c r="F9" s="37">
        <v>-2844824</v>
      </c>
      <c r="G9" s="35">
        <v>-2844824</v>
      </c>
      <c r="H9" s="36">
        <v>-2844824</v>
      </c>
      <c r="I9" s="38">
        <v>-4537281</v>
      </c>
      <c r="J9" s="37">
        <v>-2984220</v>
      </c>
      <c r="K9" s="35">
        <v>-3121494</v>
      </c>
      <c r="L9" s="36">
        <v>-3265083</v>
      </c>
    </row>
    <row r="10" spans="1:12" x14ac:dyDescent="0.25">
      <c r="A10" s="40" t="s">
        <v>25</v>
      </c>
      <c r="B10" s="20" t="s">
        <v>19</v>
      </c>
      <c r="C10" s="41">
        <f>C8+C9</f>
        <v>122996701</v>
      </c>
      <c r="D10" s="41">
        <f t="shared" ref="D10:L10" si="0">D8+D9</f>
        <v>138856276</v>
      </c>
      <c r="E10" s="42">
        <f t="shared" si="0"/>
        <v>140699374</v>
      </c>
      <c r="F10" s="43">
        <f t="shared" si="0"/>
        <v>169259977</v>
      </c>
      <c r="G10" s="41">
        <f t="shared" si="0"/>
        <v>169259977</v>
      </c>
      <c r="H10" s="42">
        <f t="shared" si="0"/>
        <v>169259977</v>
      </c>
      <c r="I10" s="44">
        <f t="shared" si="0"/>
        <v>143884049</v>
      </c>
      <c r="J10" s="45">
        <f t="shared" si="0"/>
        <v>177553712</v>
      </c>
      <c r="K10" s="41">
        <f t="shared" si="0"/>
        <v>185721181</v>
      </c>
      <c r="L10" s="42">
        <f t="shared" si="0"/>
        <v>194264356</v>
      </c>
    </row>
    <row r="11" spans="1:12" ht="5.15" customHeight="1" x14ac:dyDescent="0.25">
      <c r="A11" s="34" t="s">
        <v>19</v>
      </c>
      <c r="B11" s="20" t="s">
        <v>19</v>
      </c>
      <c r="C11" s="35"/>
      <c r="D11" s="35"/>
      <c r="E11" s="36"/>
      <c r="F11" s="37"/>
      <c r="G11" s="35"/>
      <c r="H11" s="36"/>
      <c r="I11" s="38"/>
      <c r="J11" s="37"/>
      <c r="K11" s="35"/>
      <c r="L11" s="36"/>
    </row>
    <row r="12" spans="1:12" x14ac:dyDescent="0.25">
      <c r="A12" s="12" t="s">
        <v>26</v>
      </c>
      <c r="B12" s="20" t="s">
        <v>19</v>
      </c>
      <c r="C12" s="35"/>
      <c r="D12" s="35"/>
      <c r="E12" s="36"/>
      <c r="F12" s="37"/>
      <c r="G12" s="35"/>
      <c r="H12" s="36"/>
      <c r="I12" s="38"/>
      <c r="J12" s="37"/>
      <c r="K12" s="35"/>
      <c r="L12" s="36"/>
    </row>
    <row r="13" spans="1:12" x14ac:dyDescent="0.25">
      <c r="A13" s="12" t="s">
        <v>27</v>
      </c>
      <c r="B13" s="20" t="s">
        <v>22</v>
      </c>
      <c r="C13" s="35"/>
      <c r="D13" s="35"/>
      <c r="E13" s="36"/>
      <c r="F13" s="37"/>
      <c r="G13" s="35"/>
      <c r="H13" s="36"/>
      <c r="I13" s="38"/>
      <c r="J13" s="37"/>
      <c r="K13" s="35"/>
      <c r="L13" s="36"/>
    </row>
    <row r="14" spans="1:12" x14ac:dyDescent="0.25">
      <c r="A14" s="34" t="s">
        <v>28</v>
      </c>
      <c r="B14" s="20" t="s">
        <v>19</v>
      </c>
      <c r="C14" s="35">
        <v>160248966</v>
      </c>
      <c r="D14" s="35">
        <v>195239399</v>
      </c>
      <c r="E14" s="36">
        <v>179275725</v>
      </c>
      <c r="F14" s="37">
        <v>233001427</v>
      </c>
      <c r="G14" s="35">
        <v>233001427</v>
      </c>
      <c r="H14" s="36">
        <v>233001427</v>
      </c>
      <c r="I14" s="38">
        <v>178365344</v>
      </c>
      <c r="J14" s="37">
        <v>250965838</v>
      </c>
      <c r="K14" s="35">
        <v>262510266</v>
      </c>
      <c r="L14" s="36">
        <v>274585739</v>
      </c>
    </row>
    <row r="15" spans="1:12" ht="22.5" customHeight="1" x14ac:dyDescent="0.25">
      <c r="A15" s="39" t="s">
        <v>29</v>
      </c>
      <c r="B15" s="20" t="s">
        <v>19</v>
      </c>
      <c r="C15" s="35">
        <v>-1471</v>
      </c>
      <c r="D15" s="35">
        <v>0</v>
      </c>
      <c r="E15" s="36">
        <v>-4897</v>
      </c>
      <c r="F15" s="37">
        <v>0</v>
      </c>
      <c r="G15" s="35">
        <v>0</v>
      </c>
      <c r="H15" s="36">
        <v>0</v>
      </c>
      <c r="I15" s="38">
        <v>0</v>
      </c>
      <c r="J15" s="37">
        <v>0</v>
      </c>
      <c r="K15" s="35">
        <v>0</v>
      </c>
      <c r="L15" s="36">
        <v>0</v>
      </c>
    </row>
    <row r="16" spans="1:12" ht="22.5" customHeight="1" x14ac:dyDescent="0.25">
      <c r="A16" s="46" t="s">
        <v>30</v>
      </c>
      <c r="B16" s="20" t="s">
        <v>19</v>
      </c>
      <c r="C16" s="35">
        <v>0</v>
      </c>
      <c r="D16" s="35">
        <v>-4926</v>
      </c>
      <c r="E16" s="36">
        <v>0</v>
      </c>
      <c r="F16" s="37">
        <v>-5001</v>
      </c>
      <c r="G16" s="35">
        <v>-5001</v>
      </c>
      <c r="H16" s="36">
        <v>-5001</v>
      </c>
      <c r="I16" s="38">
        <v>-5045</v>
      </c>
      <c r="J16" s="37">
        <v>-5387</v>
      </c>
      <c r="K16" s="35">
        <v>-5635</v>
      </c>
      <c r="L16" s="36">
        <v>-5894</v>
      </c>
    </row>
    <row r="17" spans="1:12" x14ac:dyDescent="0.25">
      <c r="A17" s="40" t="s">
        <v>31</v>
      </c>
      <c r="B17" s="20" t="s">
        <v>19</v>
      </c>
      <c r="C17" s="41">
        <f>C14+C15+C16</f>
        <v>160247495</v>
      </c>
      <c r="D17" s="41">
        <f t="shared" ref="D17:L17" si="1">D14+D15+D16</f>
        <v>195234473</v>
      </c>
      <c r="E17" s="42">
        <f t="shared" si="1"/>
        <v>179270828</v>
      </c>
      <c r="F17" s="43">
        <f t="shared" si="1"/>
        <v>232996426</v>
      </c>
      <c r="G17" s="41">
        <f t="shared" si="1"/>
        <v>232996426</v>
      </c>
      <c r="H17" s="42">
        <f t="shared" si="1"/>
        <v>232996426</v>
      </c>
      <c r="I17" s="44">
        <f t="shared" si="1"/>
        <v>178360299</v>
      </c>
      <c r="J17" s="45">
        <f t="shared" si="1"/>
        <v>250960451</v>
      </c>
      <c r="K17" s="41">
        <f t="shared" si="1"/>
        <v>262504631</v>
      </c>
      <c r="L17" s="42">
        <f t="shared" si="1"/>
        <v>274579845</v>
      </c>
    </row>
    <row r="18" spans="1:12" ht="5.15" customHeight="1" x14ac:dyDescent="0.25">
      <c r="A18" s="1" t="s">
        <v>19</v>
      </c>
      <c r="B18" s="20" t="s">
        <v>19</v>
      </c>
      <c r="C18" s="35"/>
      <c r="D18" s="35"/>
      <c r="E18" s="36"/>
      <c r="F18" s="37"/>
      <c r="G18" s="35"/>
      <c r="H18" s="36"/>
      <c r="I18" s="38"/>
      <c r="J18" s="37"/>
      <c r="K18" s="35"/>
      <c r="L18" s="36"/>
    </row>
    <row r="19" spans="1:12" x14ac:dyDescent="0.25">
      <c r="A19" s="47" t="s">
        <v>32</v>
      </c>
      <c r="B19" s="20" t="s">
        <v>22</v>
      </c>
      <c r="C19" s="35"/>
      <c r="D19" s="35"/>
      <c r="E19" s="36"/>
      <c r="F19" s="37"/>
      <c r="G19" s="35"/>
      <c r="H19" s="36"/>
      <c r="I19" s="38"/>
      <c r="J19" s="37"/>
      <c r="K19" s="35"/>
      <c r="L19" s="36"/>
    </row>
    <row r="20" spans="1:12" x14ac:dyDescent="0.25">
      <c r="A20" s="34" t="s">
        <v>33</v>
      </c>
      <c r="B20" s="20" t="s">
        <v>19</v>
      </c>
      <c r="C20" s="35">
        <v>36593945</v>
      </c>
      <c r="D20" s="35">
        <v>61359940</v>
      </c>
      <c r="E20" s="36">
        <v>42673825</v>
      </c>
      <c r="F20" s="37">
        <v>66261814</v>
      </c>
      <c r="G20" s="35">
        <v>66261814</v>
      </c>
      <c r="H20" s="36">
        <v>66261814</v>
      </c>
      <c r="I20" s="38">
        <v>47487504</v>
      </c>
      <c r="J20" s="37">
        <v>69508642</v>
      </c>
      <c r="K20" s="35">
        <v>72706037</v>
      </c>
      <c r="L20" s="36">
        <v>76050516</v>
      </c>
    </row>
    <row r="21" spans="1:12" ht="22.5" customHeight="1" x14ac:dyDescent="0.25">
      <c r="A21" s="39" t="s">
        <v>34</v>
      </c>
      <c r="B21" s="20" t="s">
        <v>19</v>
      </c>
      <c r="C21" s="35">
        <v>-31871</v>
      </c>
      <c r="D21" s="35">
        <v>0</v>
      </c>
      <c r="E21" s="36">
        <v>-1357316</v>
      </c>
      <c r="F21" s="48">
        <v>0</v>
      </c>
      <c r="G21" s="35">
        <v>0</v>
      </c>
      <c r="H21" s="36">
        <v>0</v>
      </c>
      <c r="I21" s="38">
        <v>0</v>
      </c>
      <c r="J21" s="37">
        <v>0</v>
      </c>
      <c r="K21" s="35">
        <v>0</v>
      </c>
      <c r="L21" s="36">
        <v>0</v>
      </c>
    </row>
    <row r="22" spans="1:12" ht="22.5" customHeight="1" x14ac:dyDescent="0.25">
      <c r="A22" s="46" t="s">
        <v>35</v>
      </c>
      <c r="B22" s="20" t="s">
        <v>19</v>
      </c>
      <c r="C22" s="35">
        <v>0</v>
      </c>
      <c r="D22" s="35">
        <v>-926124</v>
      </c>
      <c r="E22" s="36">
        <v>0</v>
      </c>
      <c r="F22" s="37">
        <v>-754560</v>
      </c>
      <c r="G22" s="35">
        <v>-754560</v>
      </c>
      <c r="H22" s="49">
        <v>-754560</v>
      </c>
      <c r="I22" s="38">
        <v>-1173391</v>
      </c>
      <c r="J22" s="37">
        <v>-791533</v>
      </c>
      <c r="K22" s="35">
        <v>-827943</v>
      </c>
      <c r="L22" s="36">
        <v>-866029</v>
      </c>
    </row>
    <row r="23" spans="1:12" x14ac:dyDescent="0.25">
      <c r="A23" s="40" t="s">
        <v>36</v>
      </c>
      <c r="B23" s="50" t="s">
        <v>19</v>
      </c>
      <c r="C23" s="41">
        <f>C20+C21+C22</f>
        <v>36562074</v>
      </c>
      <c r="D23" s="41">
        <f t="shared" ref="D23:L23" si="2">D20+D21+D22</f>
        <v>60433816</v>
      </c>
      <c r="E23" s="42">
        <f t="shared" si="2"/>
        <v>41316509</v>
      </c>
      <c r="F23" s="43">
        <f t="shared" si="2"/>
        <v>65507254</v>
      </c>
      <c r="G23" s="41">
        <f t="shared" si="2"/>
        <v>65507254</v>
      </c>
      <c r="H23" s="42">
        <f t="shared" si="2"/>
        <v>65507254</v>
      </c>
      <c r="I23" s="44">
        <f t="shared" si="2"/>
        <v>46314113</v>
      </c>
      <c r="J23" s="45">
        <f t="shared" si="2"/>
        <v>68717109</v>
      </c>
      <c r="K23" s="41">
        <f t="shared" si="2"/>
        <v>71878094</v>
      </c>
      <c r="L23" s="42">
        <f t="shared" si="2"/>
        <v>75184487</v>
      </c>
    </row>
    <row r="24" spans="1:12" ht="5.15" customHeight="1" x14ac:dyDescent="0.25">
      <c r="A24" s="51" t="s">
        <v>19</v>
      </c>
      <c r="B24" s="20" t="s">
        <v>19</v>
      </c>
      <c r="C24" s="35"/>
      <c r="D24" s="35"/>
      <c r="E24" s="36"/>
      <c r="F24" s="48"/>
      <c r="G24" s="35"/>
      <c r="H24" s="52"/>
      <c r="I24" s="38"/>
      <c r="J24" s="37"/>
      <c r="K24" s="35"/>
      <c r="L24" s="36"/>
    </row>
    <row r="25" spans="1:12" x14ac:dyDescent="0.25">
      <c r="A25" s="47" t="s">
        <v>37</v>
      </c>
      <c r="B25" s="53" t="s">
        <v>22</v>
      </c>
      <c r="C25" s="35"/>
      <c r="D25" s="35"/>
      <c r="E25" s="36"/>
      <c r="F25" s="48"/>
      <c r="G25" s="35"/>
      <c r="H25" s="52"/>
      <c r="I25" s="38"/>
      <c r="J25" s="37"/>
      <c r="K25" s="35"/>
      <c r="L25" s="36"/>
    </row>
    <row r="26" spans="1:12" x14ac:dyDescent="0.25">
      <c r="A26" s="34" t="s">
        <v>38</v>
      </c>
      <c r="B26" s="20" t="s">
        <v>19</v>
      </c>
      <c r="C26" s="35">
        <v>11964969</v>
      </c>
      <c r="D26" s="35">
        <v>45281315</v>
      </c>
      <c r="E26" s="36">
        <v>45945343</v>
      </c>
      <c r="F26" s="48">
        <v>51617144</v>
      </c>
      <c r="G26" s="35">
        <v>51617144</v>
      </c>
      <c r="H26" s="52">
        <v>51617144</v>
      </c>
      <c r="I26" s="38">
        <v>36801350</v>
      </c>
      <c r="J26" s="37">
        <v>54146383</v>
      </c>
      <c r="K26" s="35">
        <v>56637116</v>
      </c>
      <c r="L26" s="36">
        <v>59242424</v>
      </c>
    </row>
    <row r="27" spans="1:12" ht="22.5" customHeight="1" x14ac:dyDescent="0.25">
      <c r="A27" s="39" t="s">
        <v>39</v>
      </c>
      <c r="B27" s="20" t="s">
        <v>19</v>
      </c>
      <c r="C27" s="35">
        <v>-159984</v>
      </c>
      <c r="D27" s="35">
        <v>0</v>
      </c>
      <c r="E27" s="36">
        <v>-3497836</v>
      </c>
      <c r="F27" s="37">
        <v>0</v>
      </c>
      <c r="G27" s="35">
        <v>0</v>
      </c>
      <c r="H27" s="36">
        <v>0</v>
      </c>
      <c r="I27" s="38">
        <v>0</v>
      </c>
      <c r="J27" s="37">
        <v>0</v>
      </c>
      <c r="K27" s="35">
        <v>0</v>
      </c>
      <c r="L27" s="36">
        <v>0</v>
      </c>
    </row>
    <row r="28" spans="1:12" ht="22.5" customHeight="1" x14ac:dyDescent="0.25">
      <c r="A28" s="46" t="s">
        <v>40</v>
      </c>
      <c r="B28" s="20" t="s">
        <v>19</v>
      </c>
      <c r="C28" s="35">
        <v>0</v>
      </c>
      <c r="D28" s="35">
        <v>-2348188</v>
      </c>
      <c r="E28" s="36">
        <v>0</v>
      </c>
      <c r="F28" s="37">
        <v>-1928320</v>
      </c>
      <c r="G28" s="35">
        <v>-1928320</v>
      </c>
      <c r="H28" s="36">
        <v>-1928320</v>
      </c>
      <c r="I28" s="38">
        <v>-3046892</v>
      </c>
      <c r="J28" s="37">
        <v>-2022807</v>
      </c>
      <c r="K28" s="35">
        <v>-2115856</v>
      </c>
      <c r="L28" s="36">
        <v>-2213186</v>
      </c>
    </row>
    <row r="29" spans="1:12" x14ac:dyDescent="0.25">
      <c r="A29" s="40" t="s">
        <v>41</v>
      </c>
      <c r="B29" s="20" t="s">
        <v>19</v>
      </c>
      <c r="C29" s="41">
        <f>C26+C27+C28</f>
        <v>11804985</v>
      </c>
      <c r="D29" s="41">
        <f t="shared" ref="D29:L29" si="3">D26+D27+D28</f>
        <v>42933127</v>
      </c>
      <c r="E29" s="42">
        <f t="shared" si="3"/>
        <v>42447507</v>
      </c>
      <c r="F29" s="43">
        <f t="shared" si="3"/>
        <v>49688824</v>
      </c>
      <c r="G29" s="41">
        <f t="shared" si="3"/>
        <v>49688824</v>
      </c>
      <c r="H29" s="42">
        <f t="shared" si="3"/>
        <v>49688824</v>
      </c>
      <c r="I29" s="44">
        <f t="shared" si="3"/>
        <v>33754458</v>
      </c>
      <c r="J29" s="45">
        <f t="shared" si="3"/>
        <v>52123576</v>
      </c>
      <c r="K29" s="41">
        <f t="shared" si="3"/>
        <v>54521260</v>
      </c>
      <c r="L29" s="42">
        <f t="shared" si="3"/>
        <v>57029238</v>
      </c>
    </row>
    <row r="30" spans="1:12" ht="5.15" customHeight="1" x14ac:dyDescent="0.25">
      <c r="A30" s="51" t="s">
        <v>19</v>
      </c>
      <c r="B30" s="20" t="s">
        <v>19</v>
      </c>
      <c r="C30" s="35"/>
      <c r="D30" s="35"/>
      <c r="E30" s="36"/>
      <c r="F30" s="37"/>
      <c r="G30" s="35"/>
      <c r="H30" s="36"/>
      <c r="I30" s="38"/>
      <c r="J30" s="37"/>
      <c r="K30" s="35"/>
      <c r="L30" s="36"/>
    </row>
    <row r="31" spans="1:12" x14ac:dyDescent="0.25">
      <c r="A31" s="12" t="s">
        <v>42</v>
      </c>
      <c r="B31" s="20" t="s">
        <v>22</v>
      </c>
      <c r="C31" s="35"/>
      <c r="D31" s="35"/>
      <c r="E31" s="36"/>
      <c r="F31" s="48"/>
      <c r="G31" s="35"/>
      <c r="H31" s="52"/>
      <c r="I31" s="38"/>
      <c r="J31" s="37"/>
      <c r="K31" s="35"/>
      <c r="L31" s="36"/>
    </row>
    <row r="32" spans="1:12" x14ac:dyDescent="0.25">
      <c r="A32" s="34" t="s">
        <v>43</v>
      </c>
      <c r="B32" s="20" t="s">
        <v>19</v>
      </c>
      <c r="C32" s="35">
        <v>38917850</v>
      </c>
      <c r="D32" s="35">
        <v>39902841</v>
      </c>
      <c r="E32" s="36">
        <v>42417669</v>
      </c>
      <c r="F32" s="48">
        <v>42968000</v>
      </c>
      <c r="G32" s="35">
        <v>42968000</v>
      </c>
      <c r="H32" s="52">
        <v>42968000</v>
      </c>
      <c r="I32" s="38">
        <v>42131927</v>
      </c>
      <c r="J32" s="37">
        <v>45073432</v>
      </c>
      <c r="K32" s="35">
        <v>47146809</v>
      </c>
      <c r="L32" s="36">
        <v>49315563</v>
      </c>
    </row>
    <row r="33" spans="1:12" x14ac:dyDescent="0.25">
      <c r="A33" s="34" t="s">
        <v>44</v>
      </c>
      <c r="B33" s="20" t="s">
        <v>19</v>
      </c>
      <c r="C33" s="35">
        <v>0</v>
      </c>
      <c r="D33" s="35">
        <v>0</v>
      </c>
      <c r="E33" s="36">
        <v>0</v>
      </c>
      <c r="F33" s="48">
        <v>0</v>
      </c>
      <c r="G33" s="35">
        <v>0</v>
      </c>
      <c r="H33" s="52">
        <v>0</v>
      </c>
      <c r="I33" s="38">
        <v>0</v>
      </c>
      <c r="J33" s="37">
        <v>0</v>
      </c>
      <c r="K33" s="35">
        <v>0</v>
      </c>
      <c r="L33" s="36">
        <v>0</v>
      </c>
    </row>
    <row r="34" spans="1:12" ht="22.5" customHeight="1" x14ac:dyDescent="0.25">
      <c r="A34" s="39" t="s">
        <v>45</v>
      </c>
      <c r="B34" s="20" t="s">
        <v>19</v>
      </c>
      <c r="C34" s="35">
        <v>-1867378</v>
      </c>
      <c r="D34" s="35">
        <v>0</v>
      </c>
      <c r="E34" s="36">
        <v>-3849872</v>
      </c>
      <c r="F34" s="48">
        <v>0</v>
      </c>
      <c r="G34" s="35">
        <v>0</v>
      </c>
      <c r="H34" s="52">
        <v>0</v>
      </c>
      <c r="I34" s="38">
        <v>0</v>
      </c>
      <c r="J34" s="37">
        <v>0</v>
      </c>
      <c r="K34" s="35">
        <v>0</v>
      </c>
      <c r="L34" s="36">
        <v>0</v>
      </c>
    </row>
    <row r="35" spans="1:12" ht="22.5" customHeight="1" x14ac:dyDescent="0.25">
      <c r="A35" s="46" t="s">
        <v>46</v>
      </c>
      <c r="B35" s="20" t="s">
        <v>19</v>
      </c>
      <c r="C35" s="35">
        <v>0</v>
      </c>
      <c r="D35" s="35">
        <v>-2449512</v>
      </c>
      <c r="E35" s="36">
        <v>0</v>
      </c>
      <c r="F35" s="48">
        <v>-1975480</v>
      </c>
      <c r="G35" s="35">
        <v>-1975480</v>
      </c>
      <c r="H35" s="52">
        <v>-1975480</v>
      </c>
      <c r="I35" s="38">
        <v>-3302847</v>
      </c>
      <c r="J35" s="37">
        <v>-2072278</v>
      </c>
      <c r="K35" s="35">
        <v>-2167603</v>
      </c>
      <c r="L35" s="36">
        <v>-2267313</v>
      </c>
    </row>
    <row r="36" spans="1:12" x14ac:dyDescent="0.25">
      <c r="A36" s="40" t="s">
        <v>47</v>
      </c>
      <c r="B36" s="20" t="s">
        <v>19</v>
      </c>
      <c r="C36" s="41">
        <f>C32+C33+C34+C35</f>
        <v>37050472</v>
      </c>
      <c r="D36" s="41">
        <f t="shared" ref="D36:L36" si="4">D32+D33+D34+D35</f>
        <v>37453329</v>
      </c>
      <c r="E36" s="42">
        <f t="shared" si="4"/>
        <v>38567797</v>
      </c>
      <c r="F36" s="43">
        <f t="shared" si="4"/>
        <v>40992520</v>
      </c>
      <c r="G36" s="41">
        <f t="shared" si="4"/>
        <v>40992520</v>
      </c>
      <c r="H36" s="42">
        <f t="shared" si="4"/>
        <v>40992520</v>
      </c>
      <c r="I36" s="44">
        <f t="shared" si="4"/>
        <v>38829080</v>
      </c>
      <c r="J36" s="45">
        <f t="shared" si="4"/>
        <v>43001154</v>
      </c>
      <c r="K36" s="41">
        <f t="shared" si="4"/>
        <v>44979206</v>
      </c>
      <c r="L36" s="42">
        <f t="shared" si="4"/>
        <v>47048250</v>
      </c>
    </row>
    <row r="37" spans="1:12" ht="5.15" customHeight="1" x14ac:dyDescent="0.25">
      <c r="A37" s="54" t="s">
        <v>19</v>
      </c>
      <c r="B37" s="20" t="s">
        <v>19</v>
      </c>
      <c r="C37" s="35"/>
      <c r="D37" s="35"/>
      <c r="E37" s="36"/>
      <c r="F37" s="48"/>
      <c r="G37" s="35"/>
      <c r="H37" s="52"/>
      <c r="I37" s="38"/>
      <c r="J37" s="37"/>
      <c r="K37" s="35"/>
      <c r="L37" s="36"/>
    </row>
    <row r="38" spans="1:12" ht="5.15" customHeight="1" x14ac:dyDescent="0.25">
      <c r="A38" s="12" t="s">
        <v>19</v>
      </c>
      <c r="B38" s="20" t="s">
        <v>19</v>
      </c>
      <c r="C38" s="35"/>
      <c r="D38" s="35"/>
      <c r="E38" s="36"/>
      <c r="F38" s="48"/>
      <c r="G38" s="35"/>
      <c r="H38" s="52"/>
      <c r="I38" s="38"/>
      <c r="J38" s="37"/>
      <c r="K38" s="35"/>
      <c r="L38" s="36"/>
    </row>
    <row r="39" spans="1:12" ht="1" customHeight="1" x14ac:dyDescent="0.25">
      <c r="A39" s="55" t="s">
        <v>19</v>
      </c>
      <c r="B39" s="20" t="s">
        <v>19</v>
      </c>
      <c r="C39" s="35"/>
      <c r="D39" s="35"/>
      <c r="E39" s="36"/>
      <c r="F39" s="48"/>
      <c r="G39" s="35"/>
      <c r="H39" s="52"/>
      <c r="I39" s="38"/>
      <c r="J39" s="37"/>
      <c r="K39" s="35"/>
      <c r="L39" s="36"/>
    </row>
    <row r="40" spans="1:12" ht="1" customHeight="1" x14ac:dyDescent="0.25">
      <c r="A40" s="55" t="s">
        <v>19</v>
      </c>
      <c r="B40" s="20" t="s">
        <v>19</v>
      </c>
      <c r="C40" s="35"/>
      <c r="D40" s="35"/>
      <c r="E40" s="36"/>
      <c r="F40" s="48"/>
      <c r="G40" s="35"/>
      <c r="H40" s="52"/>
      <c r="I40" s="38"/>
      <c r="J40" s="37"/>
      <c r="K40" s="35"/>
      <c r="L40" s="36"/>
    </row>
    <row r="41" spans="1:12" ht="1" customHeight="1" x14ac:dyDescent="0.25">
      <c r="A41" s="55" t="s">
        <v>19</v>
      </c>
      <c r="B41" s="20" t="s">
        <v>19</v>
      </c>
      <c r="C41" s="35"/>
      <c r="D41" s="35"/>
      <c r="E41" s="36"/>
      <c r="F41" s="48"/>
      <c r="G41" s="35"/>
      <c r="H41" s="52"/>
      <c r="I41" s="38"/>
      <c r="J41" s="37"/>
      <c r="K41" s="35"/>
      <c r="L41" s="36"/>
    </row>
    <row r="42" spans="1:12" ht="1" customHeight="1" x14ac:dyDescent="0.25">
      <c r="A42" s="34" t="s">
        <v>19</v>
      </c>
      <c r="B42" s="20" t="s">
        <v>19</v>
      </c>
      <c r="C42" s="35"/>
      <c r="D42" s="35"/>
      <c r="E42" s="36"/>
      <c r="F42" s="48"/>
      <c r="G42" s="35"/>
      <c r="H42" s="52"/>
      <c r="I42" s="38"/>
      <c r="J42" s="37"/>
      <c r="K42" s="35"/>
      <c r="L42" s="36"/>
    </row>
    <row r="43" spans="1:12" ht="1" customHeight="1" x14ac:dyDescent="0.25">
      <c r="A43" s="34" t="s">
        <v>19</v>
      </c>
      <c r="B43" s="20" t="s">
        <v>19</v>
      </c>
      <c r="C43" s="35"/>
      <c r="D43" s="35"/>
      <c r="E43" s="36"/>
      <c r="F43" s="48"/>
      <c r="G43" s="35"/>
      <c r="H43" s="52"/>
      <c r="I43" s="38"/>
      <c r="J43" s="37"/>
      <c r="K43" s="35"/>
      <c r="L43" s="36"/>
    </row>
    <row r="44" spans="1:12" ht="1" customHeight="1" x14ac:dyDescent="0.25">
      <c r="A44" s="34" t="s">
        <v>19</v>
      </c>
      <c r="B44" s="20" t="s">
        <v>19</v>
      </c>
      <c r="C44" s="35"/>
      <c r="D44" s="35"/>
      <c r="E44" s="36"/>
      <c r="F44" s="48"/>
      <c r="G44" s="35"/>
      <c r="H44" s="52"/>
      <c r="I44" s="38"/>
      <c r="J44" s="37"/>
      <c r="K44" s="35"/>
      <c r="L44" s="36"/>
    </row>
    <row r="45" spans="1:12" ht="1" customHeight="1" x14ac:dyDescent="0.25">
      <c r="A45" s="34" t="s">
        <v>19</v>
      </c>
      <c r="B45" s="20" t="s">
        <v>19</v>
      </c>
      <c r="C45" s="35"/>
      <c r="D45" s="35"/>
      <c r="E45" s="36"/>
      <c r="F45" s="48"/>
      <c r="G45" s="35"/>
      <c r="H45" s="52"/>
      <c r="I45" s="38"/>
      <c r="J45" s="37"/>
      <c r="K45" s="35"/>
      <c r="L45" s="36"/>
    </row>
    <row r="46" spans="1:12" ht="1" customHeight="1" x14ac:dyDescent="0.25">
      <c r="A46" s="34" t="s">
        <v>19</v>
      </c>
      <c r="B46" s="20" t="s">
        <v>19</v>
      </c>
      <c r="C46" s="35"/>
      <c r="D46" s="35"/>
      <c r="E46" s="36"/>
      <c r="F46" s="48"/>
      <c r="G46" s="35"/>
      <c r="H46" s="52"/>
      <c r="I46" s="38"/>
      <c r="J46" s="37"/>
      <c r="K46" s="35"/>
      <c r="L46" s="36"/>
    </row>
    <row r="47" spans="1:12" ht="1" customHeight="1" x14ac:dyDescent="0.25">
      <c r="A47" s="34" t="s">
        <v>19</v>
      </c>
      <c r="B47" s="20" t="s">
        <v>19</v>
      </c>
      <c r="C47" s="35"/>
      <c r="D47" s="35"/>
      <c r="E47" s="36"/>
      <c r="F47" s="48"/>
      <c r="G47" s="35"/>
      <c r="H47" s="52"/>
      <c r="I47" s="38"/>
      <c r="J47" s="37"/>
      <c r="K47" s="35"/>
      <c r="L47" s="36"/>
    </row>
    <row r="48" spans="1:12" ht="1" customHeight="1" x14ac:dyDescent="0.25">
      <c r="A48" s="34" t="s">
        <v>19</v>
      </c>
      <c r="B48" s="20" t="s">
        <v>19</v>
      </c>
      <c r="C48" s="35"/>
      <c r="D48" s="35"/>
      <c r="E48" s="36"/>
      <c r="F48" s="48"/>
      <c r="G48" s="35"/>
      <c r="H48" s="52"/>
      <c r="I48" s="38"/>
      <c r="J48" s="37"/>
      <c r="K48" s="35"/>
      <c r="L48" s="36"/>
    </row>
    <row r="49" spans="1:12" ht="5.15" customHeight="1" x14ac:dyDescent="0.25">
      <c r="A49" s="34" t="s">
        <v>19</v>
      </c>
      <c r="B49" s="20" t="s">
        <v>19</v>
      </c>
      <c r="C49" s="35"/>
      <c r="D49" s="35"/>
      <c r="E49" s="36"/>
      <c r="F49" s="48"/>
      <c r="G49" s="35"/>
      <c r="H49" s="52"/>
      <c r="I49" s="38"/>
      <c r="J49" s="37"/>
      <c r="K49" s="35"/>
      <c r="L49" s="36"/>
    </row>
    <row r="50" spans="1:12" ht="5.15" customHeight="1" x14ac:dyDescent="0.25">
      <c r="A50" s="34" t="s">
        <v>19</v>
      </c>
      <c r="B50" s="20" t="s">
        <v>19</v>
      </c>
      <c r="C50" s="35"/>
      <c r="D50" s="35"/>
      <c r="E50" s="36"/>
      <c r="F50" s="48"/>
      <c r="G50" s="35"/>
      <c r="H50" s="52"/>
      <c r="I50" s="38"/>
      <c r="J50" s="37"/>
      <c r="K50" s="35"/>
      <c r="L50" s="36"/>
    </row>
    <row r="51" spans="1:12" x14ac:dyDescent="0.25">
      <c r="A51" s="56" t="s">
        <v>48</v>
      </c>
      <c r="B51" s="20" t="s">
        <v>19</v>
      </c>
      <c r="C51" s="35"/>
      <c r="D51" s="35"/>
      <c r="E51" s="36"/>
      <c r="F51" s="48"/>
      <c r="G51" s="35"/>
      <c r="H51" s="52"/>
      <c r="I51" s="38"/>
      <c r="J51" s="37"/>
      <c r="K51" s="35"/>
      <c r="L51" s="36"/>
    </row>
    <row r="52" spans="1:12" x14ac:dyDescent="0.25">
      <c r="A52" s="12" t="s">
        <v>49</v>
      </c>
      <c r="B52" s="20" t="s">
        <v>19</v>
      </c>
      <c r="C52" s="35"/>
      <c r="D52" s="35"/>
      <c r="E52" s="36"/>
      <c r="F52" s="48"/>
      <c r="G52" s="35"/>
      <c r="H52" s="52"/>
      <c r="I52" s="38"/>
      <c r="J52" s="37"/>
      <c r="K52" s="35"/>
      <c r="L52" s="36"/>
    </row>
    <row r="53" spans="1:12" x14ac:dyDescent="0.25">
      <c r="A53" s="34" t="s">
        <v>50</v>
      </c>
      <c r="B53" s="20" t="s">
        <v>51</v>
      </c>
      <c r="C53" s="35">
        <v>107385378</v>
      </c>
      <c r="D53" s="35">
        <v>113809306</v>
      </c>
      <c r="E53" s="36">
        <v>121864056</v>
      </c>
      <c r="F53" s="48">
        <v>171316741</v>
      </c>
      <c r="G53" s="35">
        <v>161592175</v>
      </c>
      <c r="H53" s="52">
        <v>161592175</v>
      </c>
      <c r="I53" s="38">
        <v>128125920</v>
      </c>
      <c r="J53" s="37">
        <v>175525179</v>
      </c>
      <c r="K53" s="35">
        <v>183576336</v>
      </c>
      <c r="L53" s="36">
        <v>191997845</v>
      </c>
    </row>
    <row r="54" spans="1:12" x14ac:dyDescent="0.25">
      <c r="A54" s="34" t="s">
        <v>52</v>
      </c>
      <c r="B54" s="20" t="s">
        <v>19</v>
      </c>
      <c r="C54" s="35">
        <v>18694766</v>
      </c>
      <c r="D54" s="35">
        <v>20160855</v>
      </c>
      <c r="E54" s="36">
        <v>21235637</v>
      </c>
      <c r="F54" s="48">
        <v>30566883</v>
      </c>
      <c r="G54" s="35">
        <v>29019594</v>
      </c>
      <c r="H54" s="52">
        <v>29019594</v>
      </c>
      <c r="I54" s="38">
        <v>21498228</v>
      </c>
      <c r="J54" s="37">
        <v>27614532</v>
      </c>
      <c r="K54" s="35">
        <v>28882800</v>
      </c>
      <c r="L54" s="36">
        <v>30213505</v>
      </c>
    </row>
    <row r="55" spans="1:12" x14ac:dyDescent="0.25">
      <c r="A55" s="34" t="s">
        <v>53</v>
      </c>
      <c r="B55" s="20" t="s">
        <v>19</v>
      </c>
      <c r="C55" s="35">
        <v>10873404</v>
      </c>
      <c r="D55" s="35">
        <v>12108738</v>
      </c>
      <c r="E55" s="36">
        <v>13330488</v>
      </c>
      <c r="F55" s="48">
        <v>21166598</v>
      </c>
      <c r="G55" s="35">
        <v>21255244</v>
      </c>
      <c r="H55" s="52">
        <v>21255244</v>
      </c>
      <c r="I55" s="38">
        <v>13713848</v>
      </c>
      <c r="J55" s="37">
        <v>19492043</v>
      </c>
      <c r="K55" s="35">
        <v>20388676</v>
      </c>
      <c r="L55" s="36">
        <v>21326554</v>
      </c>
    </row>
    <row r="56" spans="1:12" x14ac:dyDescent="0.25">
      <c r="A56" s="34" t="s">
        <v>54</v>
      </c>
      <c r="B56" s="20" t="s">
        <v>19</v>
      </c>
      <c r="C56" s="35">
        <v>14653493</v>
      </c>
      <c r="D56" s="35">
        <v>19238978</v>
      </c>
      <c r="E56" s="36">
        <v>21883902</v>
      </c>
      <c r="F56" s="48">
        <v>56658974</v>
      </c>
      <c r="G56" s="35">
        <v>20336179</v>
      </c>
      <c r="H56" s="52">
        <v>20336179</v>
      </c>
      <c r="I56" s="38">
        <v>17719696</v>
      </c>
      <c r="J56" s="37">
        <v>20448197</v>
      </c>
      <c r="K56" s="35">
        <v>21388813</v>
      </c>
      <c r="L56" s="36">
        <v>22372695</v>
      </c>
    </row>
    <row r="57" spans="1:12" x14ac:dyDescent="0.25">
      <c r="A57" s="34" t="s">
        <v>55</v>
      </c>
      <c r="B57" s="20" t="s">
        <v>19</v>
      </c>
      <c r="C57" s="35">
        <v>9379792</v>
      </c>
      <c r="D57" s="35">
        <v>9493959</v>
      </c>
      <c r="E57" s="36">
        <v>10251461</v>
      </c>
      <c r="F57" s="48">
        <v>13445709</v>
      </c>
      <c r="G57" s="35">
        <v>13426939</v>
      </c>
      <c r="H57" s="52">
        <v>13426939</v>
      </c>
      <c r="I57" s="38">
        <v>10626707</v>
      </c>
      <c r="J57" s="37">
        <v>13400242</v>
      </c>
      <c r="K57" s="35">
        <v>14089127</v>
      </c>
      <c r="L57" s="36">
        <v>14737207</v>
      </c>
    </row>
    <row r="58" spans="1:12" x14ac:dyDescent="0.25">
      <c r="A58" s="34" t="s">
        <v>56</v>
      </c>
      <c r="B58" s="20" t="s">
        <v>19</v>
      </c>
      <c r="C58" s="35">
        <v>9240267</v>
      </c>
      <c r="D58" s="35">
        <v>8854198</v>
      </c>
      <c r="E58" s="36">
        <v>11871115</v>
      </c>
      <c r="F58" s="48">
        <v>9396530</v>
      </c>
      <c r="G58" s="35">
        <v>11075982</v>
      </c>
      <c r="H58" s="52">
        <v>11075982</v>
      </c>
      <c r="I58" s="38">
        <v>8521451</v>
      </c>
      <c r="J58" s="37">
        <v>10505073</v>
      </c>
      <c r="K58" s="35">
        <v>10988310</v>
      </c>
      <c r="L58" s="36">
        <v>11493772</v>
      </c>
    </row>
    <row r="59" spans="1:12" x14ac:dyDescent="0.25">
      <c r="A59" s="34" t="s">
        <v>57</v>
      </c>
      <c r="B59" s="20" t="s">
        <v>19</v>
      </c>
      <c r="C59" s="35">
        <v>367304</v>
      </c>
      <c r="D59" s="35">
        <v>457578</v>
      </c>
      <c r="E59" s="36">
        <v>401597</v>
      </c>
      <c r="F59" s="48">
        <v>454244</v>
      </c>
      <c r="G59" s="35">
        <v>675262</v>
      </c>
      <c r="H59" s="52">
        <v>675262</v>
      </c>
      <c r="I59" s="38">
        <v>659370</v>
      </c>
      <c r="J59" s="37">
        <v>909742</v>
      </c>
      <c r="K59" s="35">
        <v>951587</v>
      </c>
      <c r="L59" s="36">
        <v>995373</v>
      </c>
    </row>
    <row r="60" spans="1:12" x14ac:dyDescent="0.25">
      <c r="A60" s="34" t="s">
        <v>58</v>
      </c>
      <c r="B60" s="20" t="s">
        <v>19</v>
      </c>
      <c r="C60" s="35">
        <v>1891715</v>
      </c>
      <c r="D60" s="35">
        <v>1914334</v>
      </c>
      <c r="E60" s="36">
        <v>1945130</v>
      </c>
      <c r="F60" s="48">
        <v>3084426</v>
      </c>
      <c r="G60" s="35">
        <v>3148059</v>
      </c>
      <c r="H60" s="52">
        <v>3148059</v>
      </c>
      <c r="I60" s="38">
        <v>2000974</v>
      </c>
      <c r="J60" s="37">
        <v>2124177</v>
      </c>
      <c r="K60" s="35">
        <v>2221895</v>
      </c>
      <c r="L60" s="36">
        <v>2324101</v>
      </c>
    </row>
    <row r="61" spans="1:12" x14ac:dyDescent="0.25">
      <c r="A61" s="34" t="s">
        <v>59</v>
      </c>
      <c r="B61" s="20" t="s">
        <v>19</v>
      </c>
      <c r="C61" s="35">
        <v>4481857</v>
      </c>
      <c r="D61" s="35">
        <v>5645889</v>
      </c>
      <c r="E61" s="36">
        <v>3299297</v>
      </c>
      <c r="F61" s="48">
        <v>13729247</v>
      </c>
      <c r="G61" s="35">
        <v>4240517</v>
      </c>
      <c r="H61" s="52">
        <v>4240517</v>
      </c>
      <c r="I61" s="38">
        <v>3252034</v>
      </c>
      <c r="J61" s="37">
        <v>4138437</v>
      </c>
      <c r="K61" s="35">
        <v>4328815</v>
      </c>
      <c r="L61" s="36">
        <v>4527940</v>
      </c>
    </row>
    <row r="62" spans="1:12" x14ac:dyDescent="0.25">
      <c r="A62" s="34" t="s">
        <v>60</v>
      </c>
      <c r="B62" s="20" t="s">
        <v>19</v>
      </c>
      <c r="C62" s="35">
        <v>4755124</v>
      </c>
      <c r="D62" s="35">
        <v>3387265</v>
      </c>
      <c r="E62" s="36">
        <v>3937015</v>
      </c>
      <c r="F62" s="48">
        <v>1899730</v>
      </c>
      <c r="G62" s="35">
        <v>1899730</v>
      </c>
      <c r="H62" s="52">
        <v>1899730</v>
      </c>
      <c r="I62" s="38">
        <v>1183209</v>
      </c>
      <c r="J62" s="37">
        <v>1641675</v>
      </c>
      <c r="K62" s="35">
        <v>1717188</v>
      </c>
      <c r="L62" s="36">
        <v>1796179</v>
      </c>
    </row>
    <row r="63" spans="1:12" x14ac:dyDescent="0.25">
      <c r="A63" s="34" t="s">
        <v>61</v>
      </c>
      <c r="B63" s="20" t="s">
        <v>19</v>
      </c>
      <c r="C63" s="35">
        <v>1702836</v>
      </c>
      <c r="D63" s="35">
        <v>1183291</v>
      </c>
      <c r="E63" s="36">
        <v>2683960</v>
      </c>
      <c r="F63" s="48">
        <v>1820619</v>
      </c>
      <c r="G63" s="35">
        <v>2265188</v>
      </c>
      <c r="H63" s="52">
        <v>2265188</v>
      </c>
      <c r="I63" s="38">
        <v>2210384</v>
      </c>
      <c r="J63" s="37">
        <v>1088082</v>
      </c>
      <c r="K63" s="35">
        <v>1138133</v>
      </c>
      <c r="L63" s="36">
        <v>1190488</v>
      </c>
    </row>
    <row r="64" spans="1:12" x14ac:dyDescent="0.25">
      <c r="A64" s="34" t="s">
        <v>62</v>
      </c>
      <c r="B64" s="20" t="s">
        <v>63</v>
      </c>
      <c r="C64" s="35">
        <v>11728271</v>
      </c>
      <c r="D64" s="35">
        <v>6193657</v>
      </c>
      <c r="E64" s="36">
        <v>-3702303</v>
      </c>
      <c r="F64" s="48">
        <v>245936</v>
      </c>
      <c r="G64" s="35">
        <v>245936</v>
      </c>
      <c r="H64" s="52">
        <v>245936</v>
      </c>
      <c r="I64" s="38">
        <v>67284</v>
      </c>
      <c r="J64" s="37">
        <v>1070965</v>
      </c>
      <c r="K64" s="35">
        <v>1120229</v>
      </c>
      <c r="L64" s="36">
        <v>1171760</v>
      </c>
    </row>
    <row r="65" spans="1:12" x14ac:dyDescent="0.25">
      <c r="A65" s="34" t="s">
        <v>64</v>
      </c>
      <c r="B65" s="20" t="s">
        <v>19</v>
      </c>
      <c r="C65" s="35">
        <v>0</v>
      </c>
      <c r="D65" s="35">
        <v>119880</v>
      </c>
      <c r="E65" s="36">
        <v>110760</v>
      </c>
      <c r="F65" s="48">
        <v>105040</v>
      </c>
      <c r="G65" s="35">
        <v>160360</v>
      </c>
      <c r="H65" s="52">
        <v>160360</v>
      </c>
      <c r="I65" s="38">
        <v>98210</v>
      </c>
      <c r="J65" s="37">
        <v>101760</v>
      </c>
      <c r="K65" s="35">
        <v>102753</v>
      </c>
      <c r="L65" s="36">
        <v>103793</v>
      </c>
    </row>
    <row r="66" spans="1:12" x14ac:dyDescent="0.25">
      <c r="A66" s="34" t="s">
        <v>65</v>
      </c>
      <c r="B66" s="20" t="s">
        <v>19</v>
      </c>
      <c r="C66" s="35">
        <v>0</v>
      </c>
      <c r="D66" s="35">
        <v>0</v>
      </c>
      <c r="E66" s="36">
        <v>0</v>
      </c>
      <c r="F66" s="48">
        <v>0</v>
      </c>
      <c r="G66" s="35">
        <v>0</v>
      </c>
      <c r="H66" s="52">
        <v>0</v>
      </c>
      <c r="I66" s="38">
        <v>0</v>
      </c>
      <c r="J66" s="37">
        <v>0</v>
      </c>
      <c r="K66" s="35">
        <v>0</v>
      </c>
      <c r="L66" s="36">
        <v>0</v>
      </c>
    </row>
    <row r="67" spans="1:12" x14ac:dyDescent="0.25">
      <c r="A67" s="34" t="s">
        <v>66</v>
      </c>
      <c r="B67" s="20" t="s">
        <v>19</v>
      </c>
      <c r="C67" s="35">
        <v>4208217</v>
      </c>
      <c r="D67" s="35">
        <v>2014716</v>
      </c>
      <c r="E67" s="36">
        <v>3332343</v>
      </c>
      <c r="F67" s="48">
        <v>2828852</v>
      </c>
      <c r="G67" s="35">
        <v>4329650</v>
      </c>
      <c r="H67" s="52">
        <v>4329650</v>
      </c>
      <c r="I67" s="38">
        <v>3884305</v>
      </c>
      <c r="J67" s="37">
        <v>4149023</v>
      </c>
      <c r="K67" s="35">
        <v>4339878</v>
      </c>
      <c r="L67" s="36">
        <v>4539515</v>
      </c>
    </row>
    <row r="68" spans="1:12" x14ac:dyDescent="0.25">
      <c r="A68" s="34" t="s">
        <v>67</v>
      </c>
      <c r="B68" s="20" t="s">
        <v>19</v>
      </c>
      <c r="C68" s="35">
        <v>0</v>
      </c>
      <c r="D68" s="35">
        <v>0</v>
      </c>
      <c r="E68" s="36">
        <v>0</v>
      </c>
      <c r="F68" s="48">
        <v>0</v>
      </c>
      <c r="G68" s="35">
        <v>0</v>
      </c>
      <c r="H68" s="52">
        <v>0</v>
      </c>
      <c r="I68" s="38">
        <v>0</v>
      </c>
      <c r="J68" s="37">
        <v>0</v>
      </c>
      <c r="K68" s="35">
        <v>0</v>
      </c>
      <c r="L68" s="36">
        <v>0</v>
      </c>
    </row>
    <row r="69" spans="1:12" x14ac:dyDescent="0.25">
      <c r="A69" s="57" t="s">
        <v>68</v>
      </c>
      <c r="B69" s="20" t="s">
        <v>69</v>
      </c>
      <c r="C69" s="41">
        <f>SUM(C53:C68)</f>
        <v>199362424</v>
      </c>
      <c r="D69" s="41">
        <f t="shared" ref="D69:L69" si="5">SUM(D53:D68)</f>
        <v>204582644</v>
      </c>
      <c r="E69" s="42">
        <f t="shared" si="5"/>
        <v>212444458</v>
      </c>
      <c r="F69" s="43">
        <f t="shared" si="5"/>
        <v>326719529</v>
      </c>
      <c r="G69" s="41">
        <f t="shared" si="5"/>
        <v>273670815</v>
      </c>
      <c r="H69" s="42">
        <f t="shared" si="5"/>
        <v>273670815</v>
      </c>
      <c r="I69" s="44">
        <f t="shared" si="5"/>
        <v>213561620</v>
      </c>
      <c r="J69" s="45">
        <f t="shared" si="5"/>
        <v>282209127</v>
      </c>
      <c r="K69" s="41">
        <f t="shared" si="5"/>
        <v>295234540</v>
      </c>
      <c r="L69" s="42">
        <f t="shared" si="5"/>
        <v>308790727</v>
      </c>
    </row>
    <row r="70" spans="1:12" x14ac:dyDescent="0.25">
      <c r="A70" s="58" t="s">
        <v>70</v>
      </c>
      <c r="B70" s="20" t="s">
        <v>19</v>
      </c>
      <c r="C70" s="35">
        <v>0</v>
      </c>
      <c r="D70" s="35">
        <v>0</v>
      </c>
      <c r="E70" s="36">
        <v>0</v>
      </c>
      <c r="F70" s="48">
        <v>0</v>
      </c>
      <c r="G70" s="35">
        <v>0</v>
      </c>
      <c r="H70" s="52">
        <v>0</v>
      </c>
      <c r="I70" s="38">
        <v>0</v>
      </c>
      <c r="J70" s="37">
        <v>0</v>
      </c>
      <c r="K70" s="35">
        <v>0</v>
      </c>
      <c r="L70" s="36">
        <v>0</v>
      </c>
    </row>
    <row r="71" spans="1:12" x14ac:dyDescent="0.25">
      <c r="A71" s="59" t="s">
        <v>71</v>
      </c>
      <c r="B71" s="20" t="s">
        <v>72</v>
      </c>
      <c r="C71" s="41">
        <f>C69+C70</f>
        <v>199362424</v>
      </c>
      <c r="D71" s="41">
        <f t="shared" ref="D71:L71" si="6">D69+D70</f>
        <v>204582644</v>
      </c>
      <c r="E71" s="42">
        <f t="shared" si="6"/>
        <v>212444458</v>
      </c>
      <c r="F71" s="43">
        <f t="shared" si="6"/>
        <v>326719529</v>
      </c>
      <c r="G71" s="41">
        <f t="shared" si="6"/>
        <v>273670815</v>
      </c>
      <c r="H71" s="42">
        <f t="shared" si="6"/>
        <v>273670815</v>
      </c>
      <c r="I71" s="44">
        <f t="shared" si="6"/>
        <v>213561620</v>
      </c>
      <c r="J71" s="45">
        <f t="shared" si="6"/>
        <v>282209127</v>
      </c>
      <c r="K71" s="41">
        <f t="shared" si="6"/>
        <v>295234540</v>
      </c>
      <c r="L71" s="42">
        <f t="shared" si="6"/>
        <v>308790727</v>
      </c>
    </row>
    <row r="72" spans="1:12" ht="1" customHeight="1" x14ac:dyDescent="0.25">
      <c r="A72" s="54" t="s">
        <v>19</v>
      </c>
      <c r="B72" s="20" t="s">
        <v>19</v>
      </c>
      <c r="C72" s="35"/>
      <c r="D72" s="35"/>
      <c r="E72" s="36"/>
      <c r="F72" s="48"/>
      <c r="G72" s="35"/>
      <c r="H72" s="52"/>
      <c r="I72" s="38"/>
      <c r="J72" s="37"/>
      <c r="K72" s="35"/>
      <c r="L72" s="36"/>
    </row>
    <row r="73" spans="1:12" ht="1" customHeight="1" x14ac:dyDescent="0.25">
      <c r="A73" s="60" t="s">
        <v>19</v>
      </c>
      <c r="B73" s="20" t="s">
        <v>19</v>
      </c>
      <c r="C73" s="35"/>
      <c r="D73" s="35"/>
      <c r="E73" s="36"/>
      <c r="F73" s="48"/>
      <c r="G73" s="35"/>
      <c r="H73" s="52"/>
      <c r="I73" s="38"/>
      <c r="J73" s="37"/>
      <c r="K73" s="35"/>
      <c r="L73" s="36"/>
    </row>
    <row r="74" spans="1:12" ht="1" customHeight="1" x14ac:dyDescent="0.25">
      <c r="A74" s="61" t="s">
        <v>19</v>
      </c>
      <c r="B74" s="20" t="s">
        <v>19</v>
      </c>
      <c r="C74" s="35"/>
      <c r="D74" s="35"/>
      <c r="E74" s="36"/>
      <c r="F74" s="48"/>
      <c r="G74" s="35"/>
      <c r="H74" s="52"/>
      <c r="I74" s="38"/>
      <c r="J74" s="37"/>
      <c r="K74" s="35"/>
      <c r="L74" s="36"/>
    </row>
    <row r="75" spans="1:12" ht="1" customHeight="1" x14ac:dyDescent="0.25">
      <c r="A75" s="55" t="s">
        <v>19</v>
      </c>
      <c r="B75" s="20" t="s">
        <v>19</v>
      </c>
      <c r="C75" s="35"/>
      <c r="D75" s="35"/>
      <c r="E75" s="36"/>
      <c r="F75" s="48"/>
      <c r="G75" s="35"/>
      <c r="H75" s="52"/>
      <c r="I75" s="38"/>
      <c r="J75" s="37"/>
      <c r="K75" s="35"/>
      <c r="L75" s="36"/>
    </row>
    <row r="76" spans="1:12" ht="1" customHeight="1" x14ac:dyDescent="0.25">
      <c r="A76" s="55" t="s">
        <v>19</v>
      </c>
      <c r="B76" s="20" t="s">
        <v>19</v>
      </c>
      <c r="C76" s="35"/>
      <c r="D76" s="35"/>
      <c r="E76" s="36"/>
      <c r="F76" s="48"/>
      <c r="G76" s="35"/>
      <c r="H76" s="52"/>
      <c r="I76" s="38"/>
      <c r="J76" s="37"/>
      <c r="K76" s="35"/>
      <c r="L76" s="36"/>
    </row>
    <row r="77" spans="1:12" ht="1" customHeight="1" x14ac:dyDescent="0.25">
      <c r="A77" s="55" t="s">
        <v>19</v>
      </c>
      <c r="B77" s="20" t="s">
        <v>19</v>
      </c>
      <c r="C77" s="35"/>
      <c r="D77" s="35"/>
      <c r="E77" s="36"/>
      <c r="F77" s="48"/>
      <c r="G77" s="35"/>
      <c r="H77" s="52"/>
      <c r="I77" s="38"/>
      <c r="J77" s="37"/>
      <c r="K77" s="35"/>
      <c r="L77" s="36"/>
    </row>
    <row r="78" spans="1:12" x14ac:dyDescent="0.25">
      <c r="A78" s="47" t="s">
        <v>73</v>
      </c>
      <c r="B78" s="20" t="s">
        <v>19</v>
      </c>
      <c r="C78" s="35"/>
      <c r="D78" s="35"/>
      <c r="E78" s="36"/>
      <c r="F78" s="48"/>
      <c r="G78" s="35"/>
      <c r="H78" s="52"/>
      <c r="I78" s="38"/>
      <c r="J78" s="37"/>
      <c r="K78" s="35"/>
      <c r="L78" s="36"/>
    </row>
    <row r="79" spans="1:12" x14ac:dyDescent="0.25">
      <c r="A79" s="34" t="s">
        <v>74</v>
      </c>
      <c r="B79" s="20" t="s">
        <v>19</v>
      </c>
      <c r="C79" s="35">
        <v>60192113</v>
      </c>
      <c r="D79" s="35">
        <v>55051411</v>
      </c>
      <c r="E79" s="36">
        <v>53090725</v>
      </c>
      <c r="F79" s="48">
        <v>67147768</v>
      </c>
      <c r="G79" s="35">
        <v>67147768</v>
      </c>
      <c r="H79" s="52">
        <v>67147768</v>
      </c>
      <c r="I79" s="38">
        <v>61552126</v>
      </c>
      <c r="J79" s="37">
        <v>55155169</v>
      </c>
      <c r="K79" s="35">
        <v>55155169</v>
      </c>
      <c r="L79" s="36">
        <v>55155176</v>
      </c>
    </row>
    <row r="80" spans="1:12" x14ac:dyDescent="0.25">
      <c r="A80" s="34" t="s">
        <v>75</v>
      </c>
      <c r="B80" s="20" t="s">
        <v>19</v>
      </c>
      <c r="C80" s="35">
        <v>0</v>
      </c>
      <c r="D80" s="35">
        <v>103750</v>
      </c>
      <c r="E80" s="36">
        <v>110937</v>
      </c>
      <c r="F80" s="48">
        <v>0</v>
      </c>
      <c r="G80" s="35">
        <v>0</v>
      </c>
      <c r="H80" s="52">
        <v>0</v>
      </c>
      <c r="I80" s="38">
        <v>0</v>
      </c>
      <c r="J80" s="37">
        <v>0</v>
      </c>
      <c r="K80" s="35">
        <v>0</v>
      </c>
      <c r="L80" s="36">
        <v>0</v>
      </c>
    </row>
    <row r="81" spans="1:12" x14ac:dyDescent="0.25">
      <c r="A81" s="34" t="s">
        <v>76</v>
      </c>
      <c r="B81" s="20" t="s">
        <v>19</v>
      </c>
      <c r="C81" s="35">
        <v>910303</v>
      </c>
      <c r="D81" s="35">
        <v>2349795</v>
      </c>
      <c r="E81" s="36">
        <v>1515660</v>
      </c>
      <c r="F81" s="48">
        <v>0</v>
      </c>
      <c r="G81" s="35">
        <v>0</v>
      </c>
      <c r="H81" s="52">
        <v>0</v>
      </c>
      <c r="I81" s="38">
        <v>0</v>
      </c>
      <c r="J81" s="37">
        <v>0</v>
      </c>
      <c r="K81" s="35">
        <v>0</v>
      </c>
      <c r="L81" s="36">
        <v>0</v>
      </c>
    </row>
    <row r="82" spans="1:12" ht="1" customHeight="1" x14ac:dyDescent="0.25">
      <c r="A82" s="34" t="s">
        <v>19</v>
      </c>
      <c r="B82" s="20" t="s">
        <v>19</v>
      </c>
      <c r="C82" s="35"/>
      <c r="D82" s="35"/>
      <c r="E82" s="36"/>
      <c r="F82" s="48"/>
      <c r="G82" s="35"/>
      <c r="H82" s="52"/>
      <c r="I82" s="38"/>
      <c r="J82" s="37"/>
      <c r="K82" s="35"/>
      <c r="L82" s="36"/>
    </row>
    <row r="83" spans="1:12" x14ac:dyDescent="0.25">
      <c r="A83" s="59" t="s">
        <v>77</v>
      </c>
      <c r="B83" s="20" t="s">
        <v>72</v>
      </c>
      <c r="C83" s="41">
        <f>SUM(C79:C81)</f>
        <v>61102416</v>
      </c>
      <c r="D83" s="41">
        <f t="shared" ref="D83:L83" si="7">SUM(D79:D81)</f>
        <v>57504956</v>
      </c>
      <c r="E83" s="42">
        <f t="shared" si="7"/>
        <v>54717322</v>
      </c>
      <c r="F83" s="43">
        <f t="shared" si="7"/>
        <v>67147768</v>
      </c>
      <c r="G83" s="41">
        <f t="shared" si="7"/>
        <v>67147768</v>
      </c>
      <c r="H83" s="42">
        <f t="shared" si="7"/>
        <v>67147768</v>
      </c>
      <c r="I83" s="44">
        <f t="shared" si="7"/>
        <v>61552126</v>
      </c>
      <c r="J83" s="45">
        <f t="shared" si="7"/>
        <v>55155169</v>
      </c>
      <c r="K83" s="41">
        <f t="shared" si="7"/>
        <v>55155169</v>
      </c>
      <c r="L83" s="42">
        <f t="shared" si="7"/>
        <v>55155176</v>
      </c>
    </row>
    <row r="84" spans="1:12" ht="5.15" customHeight="1" x14ac:dyDescent="0.25">
      <c r="A84" s="59" t="s">
        <v>19</v>
      </c>
      <c r="B84" s="20" t="s">
        <v>19</v>
      </c>
      <c r="C84" s="35"/>
      <c r="D84" s="35"/>
      <c r="E84" s="36"/>
      <c r="F84" s="48"/>
      <c r="G84" s="35"/>
      <c r="H84" s="52"/>
      <c r="I84" s="38"/>
      <c r="J84" s="37"/>
      <c r="K84" s="35"/>
      <c r="L84" s="36"/>
    </row>
    <row r="85" spans="1:12" x14ac:dyDescent="0.25">
      <c r="A85" s="12" t="s">
        <v>78</v>
      </c>
      <c r="B85" s="20" t="s">
        <v>19</v>
      </c>
      <c r="C85" s="35"/>
      <c r="D85" s="35"/>
      <c r="E85" s="36"/>
      <c r="F85" s="48"/>
      <c r="G85" s="35"/>
      <c r="H85" s="52"/>
      <c r="I85" s="38"/>
      <c r="J85" s="37"/>
      <c r="K85" s="35"/>
      <c r="L85" s="36"/>
    </row>
    <row r="86" spans="1:12" x14ac:dyDescent="0.25">
      <c r="A86" s="34" t="s">
        <v>79</v>
      </c>
      <c r="B86" s="20" t="s">
        <v>19</v>
      </c>
      <c r="C86" s="35">
        <v>131969274</v>
      </c>
      <c r="D86" s="35">
        <v>149968357</v>
      </c>
      <c r="E86" s="36">
        <v>144867741</v>
      </c>
      <c r="F86" s="48">
        <v>180030730</v>
      </c>
      <c r="G86" s="35">
        <v>169530730</v>
      </c>
      <c r="H86" s="52">
        <v>169530730</v>
      </c>
      <c r="I86" s="38">
        <v>140691539</v>
      </c>
      <c r="J86" s="37">
        <v>191095039</v>
      </c>
      <c r="K86" s="35">
        <v>199855411</v>
      </c>
      <c r="L86" s="36">
        <v>209080140</v>
      </c>
    </row>
    <row r="87" spans="1:12" ht="5.15" customHeight="1" x14ac:dyDescent="0.25">
      <c r="A87" s="34" t="s">
        <v>19</v>
      </c>
      <c r="B87" s="20" t="s">
        <v>19</v>
      </c>
      <c r="C87" s="35"/>
      <c r="D87" s="35"/>
      <c r="E87" s="36"/>
      <c r="F87" s="48"/>
      <c r="G87" s="35"/>
      <c r="H87" s="52"/>
      <c r="I87" s="38"/>
      <c r="J87" s="37"/>
      <c r="K87" s="35"/>
      <c r="L87" s="36"/>
    </row>
    <row r="88" spans="1:12" x14ac:dyDescent="0.25">
      <c r="A88" s="59" t="s">
        <v>80</v>
      </c>
      <c r="B88" s="20" t="s">
        <v>72</v>
      </c>
      <c r="C88" s="41">
        <f>SUM(C86:C87)</f>
        <v>131969274</v>
      </c>
      <c r="D88" s="41">
        <f t="shared" ref="D88:L88" si="8">SUM(D86:D87)</f>
        <v>149968357</v>
      </c>
      <c r="E88" s="42">
        <f t="shared" si="8"/>
        <v>144867741</v>
      </c>
      <c r="F88" s="43">
        <f t="shared" si="8"/>
        <v>180030730</v>
      </c>
      <c r="G88" s="41">
        <f t="shared" si="8"/>
        <v>169530730</v>
      </c>
      <c r="H88" s="42">
        <f t="shared" si="8"/>
        <v>169530730</v>
      </c>
      <c r="I88" s="44">
        <f t="shared" si="8"/>
        <v>140691539</v>
      </c>
      <c r="J88" s="45">
        <f t="shared" si="8"/>
        <v>191095039</v>
      </c>
      <c r="K88" s="41">
        <f t="shared" si="8"/>
        <v>199855411</v>
      </c>
      <c r="L88" s="42">
        <f t="shared" si="8"/>
        <v>209080140</v>
      </c>
    </row>
    <row r="89" spans="1:12" ht="5.15" customHeight="1" x14ac:dyDescent="0.25">
      <c r="A89" s="59" t="s">
        <v>19</v>
      </c>
      <c r="B89" s="20" t="s">
        <v>19</v>
      </c>
      <c r="C89" s="35"/>
      <c r="D89" s="35"/>
      <c r="E89" s="36"/>
      <c r="F89" s="48"/>
      <c r="G89" s="35"/>
      <c r="H89" s="52"/>
      <c r="I89" s="38"/>
      <c r="J89" s="37"/>
      <c r="K89" s="35"/>
      <c r="L89" s="36"/>
    </row>
    <row r="90" spans="1:12" x14ac:dyDescent="0.25">
      <c r="A90" s="12" t="s">
        <v>81</v>
      </c>
      <c r="B90" s="20" t="s">
        <v>19</v>
      </c>
      <c r="C90" s="35"/>
      <c r="D90" s="35"/>
      <c r="E90" s="36"/>
      <c r="F90" s="48"/>
      <c r="G90" s="35"/>
      <c r="H90" s="52"/>
      <c r="I90" s="38"/>
      <c r="J90" s="37"/>
      <c r="K90" s="35"/>
      <c r="L90" s="36"/>
    </row>
    <row r="91" spans="1:12" x14ac:dyDescent="0.25">
      <c r="A91" s="34" t="s">
        <v>82</v>
      </c>
      <c r="B91" s="20" t="s">
        <v>19</v>
      </c>
      <c r="C91" s="35">
        <v>0</v>
      </c>
      <c r="D91" s="35">
        <v>0</v>
      </c>
      <c r="E91" s="36">
        <v>0</v>
      </c>
      <c r="F91" s="48">
        <v>0</v>
      </c>
      <c r="G91" s="35">
        <v>0</v>
      </c>
      <c r="H91" s="52">
        <v>0</v>
      </c>
      <c r="I91" s="38">
        <v>0</v>
      </c>
      <c r="J91" s="37">
        <v>0</v>
      </c>
      <c r="K91" s="35">
        <v>0</v>
      </c>
      <c r="L91" s="36">
        <v>0</v>
      </c>
    </row>
    <row r="92" spans="1:12" x14ac:dyDescent="0.25">
      <c r="A92" s="34" t="s">
        <v>83</v>
      </c>
      <c r="B92" s="20" t="s">
        <v>19</v>
      </c>
      <c r="C92" s="35">
        <v>0</v>
      </c>
      <c r="D92" s="35">
        <v>0</v>
      </c>
      <c r="E92" s="36">
        <v>70690</v>
      </c>
      <c r="F92" s="48">
        <v>420000</v>
      </c>
      <c r="G92" s="35">
        <v>420000</v>
      </c>
      <c r="H92" s="52">
        <v>420000</v>
      </c>
      <c r="I92" s="38">
        <v>29940</v>
      </c>
      <c r="J92" s="37">
        <v>500000</v>
      </c>
      <c r="K92" s="35">
        <v>523000</v>
      </c>
      <c r="L92" s="36">
        <v>547058</v>
      </c>
    </row>
    <row r="93" spans="1:12" x14ac:dyDescent="0.25">
      <c r="A93" s="59" t="s">
        <v>84</v>
      </c>
      <c r="B93" s="20" t="s">
        <v>72</v>
      </c>
      <c r="C93" s="41">
        <f>SUM(C91:C92)</f>
        <v>0</v>
      </c>
      <c r="D93" s="41">
        <f t="shared" ref="D93:L93" si="9">SUM(D91:D92)</f>
        <v>0</v>
      </c>
      <c r="E93" s="42">
        <f t="shared" si="9"/>
        <v>70690</v>
      </c>
      <c r="F93" s="43">
        <f t="shared" si="9"/>
        <v>420000</v>
      </c>
      <c r="G93" s="41">
        <f t="shared" si="9"/>
        <v>420000</v>
      </c>
      <c r="H93" s="42">
        <f t="shared" si="9"/>
        <v>420000</v>
      </c>
      <c r="I93" s="44">
        <f t="shared" si="9"/>
        <v>29940</v>
      </c>
      <c r="J93" s="45">
        <f t="shared" si="9"/>
        <v>500000</v>
      </c>
      <c r="K93" s="41">
        <f t="shared" si="9"/>
        <v>523000</v>
      </c>
      <c r="L93" s="42">
        <f t="shared" si="9"/>
        <v>547058</v>
      </c>
    </row>
    <row r="94" spans="1:12" ht="5.15" customHeight="1" x14ac:dyDescent="0.25">
      <c r="A94" s="59" t="s">
        <v>19</v>
      </c>
      <c r="B94" s="20" t="s">
        <v>19</v>
      </c>
      <c r="C94" s="35"/>
      <c r="D94" s="35"/>
      <c r="E94" s="36"/>
      <c r="F94" s="48"/>
      <c r="G94" s="35"/>
      <c r="H94" s="52"/>
      <c r="I94" s="38"/>
      <c r="J94" s="37"/>
      <c r="K94" s="35"/>
      <c r="L94" s="36"/>
    </row>
    <row r="95" spans="1:12" x14ac:dyDescent="0.25">
      <c r="A95" s="12" t="s">
        <v>85</v>
      </c>
      <c r="B95" s="20" t="s">
        <v>19</v>
      </c>
      <c r="C95" s="35"/>
      <c r="D95" s="35"/>
      <c r="E95" s="36"/>
      <c r="F95" s="48"/>
      <c r="G95" s="35"/>
      <c r="H95" s="52"/>
      <c r="I95" s="38"/>
      <c r="J95" s="37"/>
      <c r="K95" s="35"/>
      <c r="L95" s="36"/>
    </row>
    <row r="96" spans="1:12" x14ac:dyDescent="0.25">
      <c r="A96" s="55" t="s">
        <v>86</v>
      </c>
      <c r="B96" s="20" t="s">
        <v>19</v>
      </c>
      <c r="C96" s="35">
        <v>17204499</v>
      </c>
      <c r="D96" s="35">
        <v>35397870</v>
      </c>
      <c r="E96" s="36">
        <v>42554462</v>
      </c>
      <c r="F96" s="48">
        <v>37210824</v>
      </c>
      <c r="G96" s="35">
        <v>42947544</v>
      </c>
      <c r="H96" s="52">
        <v>42947544</v>
      </c>
      <c r="I96" s="38">
        <v>29223768</v>
      </c>
      <c r="J96" s="37">
        <v>49753730</v>
      </c>
      <c r="K96" s="35">
        <v>49042700</v>
      </c>
      <c r="L96" s="36">
        <v>51366460</v>
      </c>
    </row>
    <row r="97" spans="1:12" x14ac:dyDescent="0.25">
      <c r="A97" s="55" t="s">
        <v>87</v>
      </c>
      <c r="B97" s="20" t="s">
        <v>19</v>
      </c>
      <c r="C97" s="35">
        <v>29364765</v>
      </c>
      <c r="D97" s="35">
        <v>27673368</v>
      </c>
      <c r="E97" s="36">
        <v>29598907</v>
      </c>
      <c r="F97" s="48">
        <v>21042727</v>
      </c>
      <c r="G97" s="35">
        <v>34174000</v>
      </c>
      <c r="H97" s="52">
        <v>34174000</v>
      </c>
      <c r="I97" s="38">
        <v>26250305</v>
      </c>
      <c r="J97" s="37">
        <v>29150000</v>
      </c>
      <c r="K97" s="35">
        <v>26506900</v>
      </c>
      <c r="L97" s="36">
        <v>27717016</v>
      </c>
    </row>
    <row r="98" spans="1:12" x14ac:dyDescent="0.25">
      <c r="A98" s="55" t="s">
        <v>88</v>
      </c>
      <c r="B98" s="20" t="s">
        <v>19</v>
      </c>
      <c r="C98" s="35">
        <v>11325380</v>
      </c>
      <c r="D98" s="35">
        <v>10684185</v>
      </c>
      <c r="E98" s="36">
        <v>21566392</v>
      </c>
      <c r="F98" s="48">
        <v>22606987</v>
      </c>
      <c r="G98" s="35">
        <v>30452987</v>
      </c>
      <c r="H98" s="52">
        <v>30452987</v>
      </c>
      <c r="I98" s="38">
        <v>12727957</v>
      </c>
      <c r="J98" s="37">
        <v>24496000</v>
      </c>
      <c r="K98" s="35">
        <v>25510906</v>
      </c>
      <c r="L98" s="36">
        <v>26661403</v>
      </c>
    </row>
    <row r="99" spans="1:12" ht="1" customHeight="1" x14ac:dyDescent="0.25">
      <c r="A99" s="55" t="s">
        <v>19</v>
      </c>
      <c r="B99" s="20" t="s">
        <v>19</v>
      </c>
      <c r="C99" s="35"/>
      <c r="D99" s="35"/>
      <c r="E99" s="36"/>
      <c r="F99" s="48"/>
      <c r="G99" s="35"/>
      <c r="H99" s="52"/>
      <c r="I99" s="38"/>
      <c r="J99" s="37"/>
      <c r="K99" s="35"/>
      <c r="L99" s="36"/>
    </row>
    <row r="100" spans="1:12" ht="1" customHeight="1" x14ac:dyDescent="0.25">
      <c r="A100" s="55" t="s">
        <v>19</v>
      </c>
      <c r="B100" s="20" t="s">
        <v>19</v>
      </c>
      <c r="C100" s="35"/>
      <c r="D100" s="35"/>
      <c r="E100" s="36"/>
      <c r="F100" s="48"/>
      <c r="G100" s="35"/>
      <c r="H100" s="52"/>
      <c r="I100" s="38"/>
      <c r="J100" s="37"/>
      <c r="K100" s="35"/>
      <c r="L100" s="36"/>
    </row>
    <row r="101" spans="1:12" ht="1" customHeight="1" x14ac:dyDescent="0.25">
      <c r="A101" s="55" t="s">
        <v>19</v>
      </c>
      <c r="B101" s="20" t="s">
        <v>19</v>
      </c>
      <c r="C101" s="35"/>
      <c r="D101" s="35"/>
      <c r="E101" s="36"/>
      <c r="F101" s="48"/>
      <c r="G101" s="35"/>
      <c r="H101" s="52"/>
      <c r="I101" s="38"/>
      <c r="J101" s="37"/>
      <c r="K101" s="35"/>
      <c r="L101" s="36"/>
    </row>
    <row r="102" spans="1:12" ht="1" customHeight="1" x14ac:dyDescent="0.25">
      <c r="A102" s="55" t="s">
        <v>19</v>
      </c>
      <c r="B102" s="20" t="s">
        <v>19</v>
      </c>
      <c r="C102" s="35"/>
      <c r="D102" s="35"/>
      <c r="E102" s="36"/>
      <c r="F102" s="48"/>
      <c r="G102" s="35"/>
      <c r="H102" s="52"/>
      <c r="I102" s="38"/>
      <c r="J102" s="37"/>
      <c r="K102" s="35"/>
      <c r="L102" s="36"/>
    </row>
    <row r="103" spans="1:12" ht="1" customHeight="1" x14ac:dyDescent="0.25">
      <c r="A103" s="55" t="s">
        <v>19</v>
      </c>
      <c r="B103" s="20" t="s">
        <v>19</v>
      </c>
      <c r="C103" s="35"/>
      <c r="D103" s="35"/>
      <c r="E103" s="36"/>
      <c r="F103" s="48"/>
      <c r="G103" s="35"/>
      <c r="H103" s="52"/>
      <c r="I103" s="38"/>
      <c r="J103" s="37"/>
      <c r="K103" s="35"/>
      <c r="L103" s="36"/>
    </row>
    <row r="104" spans="1:12" ht="1" customHeight="1" x14ac:dyDescent="0.25">
      <c r="A104" s="55" t="s">
        <v>19</v>
      </c>
      <c r="B104" s="20" t="s">
        <v>19</v>
      </c>
      <c r="C104" s="35"/>
      <c r="D104" s="35"/>
      <c r="E104" s="36"/>
      <c r="F104" s="48"/>
      <c r="G104" s="35"/>
      <c r="H104" s="52"/>
      <c r="I104" s="38"/>
      <c r="J104" s="37"/>
      <c r="K104" s="35"/>
      <c r="L104" s="36"/>
    </row>
    <row r="105" spans="1:12" ht="1" customHeight="1" x14ac:dyDescent="0.25">
      <c r="A105" s="55" t="s">
        <v>19</v>
      </c>
      <c r="B105" s="20" t="s">
        <v>19</v>
      </c>
      <c r="C105" s="35"/>
      <c r="D105" s="35"/>
      <c r="E105" s="36"/>
      <c r="F105" s="48"/>
      <c r="G105" s="35"/>
      <c r="H105" s="52"/>
      <c r="I105" s="38"/>
      <c r="J105" s="37"/>
      <c r="K105" s="35"/>
      <c r="L105" s="36"/>
    </row>
    <row r="106" spans="1:12" ht="1" customHeight="1" x14ac:dyDescent="0.25">
      <c r="A106" s="55" t="s">
        <v>19</v>
      </c>
      <c r="B106" s="20" t="s">
        <v>19</v>
      </c>
      <c r="C106" s="35"/>
      <c r="D106" s="35"/>
      <c r="E106" s="36"/>
      <c r="F106" s="48"/>
      <c r="G106" s="35"/>
      <c r="H106" s="52"/>
      <c r="I106" s="38"/>
      <c r="J106" s="37"/>
      <c r="K106" s="35"/>
      <c r="L106" s="36"/>
    </row>
    <row r="107" spans="1:12" ht="1" customHeight="1" x14ac:dyDescent="0.25">
      <c r="A107" s="55" t="s">
        <v>19</v>
      </c>
      <c r="B107" s="20" t="s">
        <v>19</v>
      </c>
      <c r="C107" s="35"/>
      <c r="D107" s="35"/>
      <c r="E107" s="36"/>
      <c r="F107" s="48"/>
      <c r="G107" s="35"/>
      <c r="H107" s="52"/>
      <c r="I107" s="38"/>
      <c r="J107" s="37"/>
      <c r="K107" s="35"/>
      <c r="L107" s="36"/>
    </row>
    <row r="108" spans="1:12" ht="1" customHeight="1" x14ac:dyDescent="0.25">
      <c r="A108" s="55" t="s">
        <v>19</v>
      </c>
      <c r="B108" s="20" t="s">
        <v>19</v>
      </c>
      <c r="C108" s="35"/>
      <c r="D108" s="35"/>
      <c r="E108" s="36"/>
      <c r="F108" s="48"/>
      <c r="G108" s="35"/>
      <c r="H108" s="52"/>
      <c r="I108" s="38"/>
      <c r="J108" s="37"/>
      <c r="K108" s="35"/>
      <c r="L108" s="36"/>
    </row>
    <row r="109" spans="1:12" ht="1" customHeight="1" x14ac:dyDescent="0.25">
      <c r="A109" s="55" t="s">
        <v>19</v>
      </c>
      <c r="B109" s="20" t="s">
        <v>19</v>
      </c>
      <c r="C109" s="35"/>
      <c r="D109" s="35"/>
      <c r="E109" s="36"/>
      <c r="F109" s="48"/>
      <c r="G109" s="35"/>
      <c r="H109" s="52"/>
      <c r="I109" s="38"/>
      <c r="J109" s="37"/>
      <c r="K109" s="35"/>
      <c r="L109" s="36"/>
    </row>
    <row r="110" spans="1:12" ht="1" customHeight="1" x14ac:dyDescent="0.25">
      <c r="A110" s="55" t="s">
        <v>19</v>
      </c>
      <c r="B110" s="20" t="s">
        <v>19</v>
      </c>
      <c r="C110" s="35"/>
      <c r="D110" s="35"/>
      <c r="E110" s="36"/>
      <c r="F110" s="48"/>
      <c r="G110" s="35"/>
      <c r="H110" s="52"/>
      <c r="I110" s="38"/>
      <c r="J110" s="37"/>
      <c r="K110" s="35"/>
      <c r="L110" s="36"/>
    </row>
    <row r="111" spans="1:12" ht="1" customHeight="1" x14ac:dyDescent="0.25">
      <c r="A111" s="55" t="s">
        <v>19</v>
      </c>
      <c r="B111" s="20" t="s">
        <v>19</v>
      </c>
      <c r="C111" s="35"/>
      <c r="D111" s="35"/>
      <c r="E111" s="36"/>
      <c r="F111" s="48"/>
      <c r="G111" s="35"/>
      <c r="H111" s="52"/>
      <c r="I111" s="38"/>
      <c r="J111" s="37"/>
      <c r="K111" s="35"/>
      <c r="L111" s="36"/>
    </row>
    <row r="112" spans="1:12" ht="1" customHeight="1" x14ac:dyDescent="0.25">
      <c r="A112" s="55" t="s">
        <v>19</v>
      </c>
      <c r="B112" s="20" t="s">
        <v>19</v>
      </c>
      <c r="C112" s="35"/>
      <c r="D112" s="35"/>
      <c r="E112" s="36"/>
      <c r="F112" s="48"/>
      <c r="G112" s="35"/>
      <c r="H112" s="52"/>
      <c r="I112" s="38"/>
      <c r="J112" s="37"/>
      <c r="K112" s="35"/>
      <c r="L112" s="36"/>
    </row>
    <row r="113" spans="1:12" ht="1" customHeight="1" x14ac:dyDescent="0.25">
      <c r="A113" s="55" t="s">
        <v>19</v>
      </c>
      <c r="B113" s="20" t="s">
        <v>19</v>
      </c>
      <c r="C113" s="35"/>
      <c r="D113" s="35"/>
      <c r="E113" s="36"/>
      <c r="F113" s="48"/>
      <c r="G113" s="35"/>
      <c r="H113" s="52"/>
      <c r="I113" s="38"/>
      <c r="J113" s="37"/>
      <c r="K113" s="35"/>
      <c r="L113" s="36"/>
    </row>
    <row r="114" spans="1:12" ht="1" customHeight="1" x14ac:dyDescent="0.25">
      <c r="A114" s="55" t="s">
        <v>19</v>
      </c>
      <c r="B114" s="20" t="s">
        <v>19</v>
      </c>
      <c r="C114" s="35"/>
      <c r="D114" s="35"/>
      <c r="E114" s="36"/>
      <c r="F114" s="48"/>
      <c r="G114" s="35"/>
      <c r="H114" s="52"/>
      <c r="I114" s="38"/>
      <c r="J114" s="37"/>
      <c r="K114" s="35"/>
      <c r="L114" s="36"/>
    </row>
    <row r="115" spans="1:12" ht="1" customHeight="1" x14ac:dyDescent="0.25">
      <c r="A115" s="55" t="s">
        <v>19</v>
      </c>
      <c r="B115" s="20" t="s">
        <v>19</v>
      </c>
      <c r="C115" s="35"/>
      <c r="D115" s="35"/>
      <c r="E115" s="36"/>
      <c r="F115" s="48"/>
      <c r="G115" s="35"/>
      <c r="H115" s="52"/>
      <c r="I115" s="38"/>
      <c r="J115" s="37"/>
      <c r="K115" s="35"/>
      <c r="L115" s="36"/>
    </row>
    <row r="116" spans="1:12" ht="1" customHeight="1" x14ac:dyDescent="0.25">
      <c r="A116" s="55" t="s">
        <v>19</v>
      </c>
      <c r="B116" s="20" t="s">
        <v>19</v>
      </c>
      <c r="C116" s="35"/>
      <c r="D116" s="35"/>
      <c r="E116" s="36"/>
      <c r="F116" s="48"/>
      <c r="G116" s="35"/>
      <c r="H116" s="52"/>
      <c r="I116" s="38"/>
      <c r="J116" s="37"/>
      <c r="K116" s="35"/>
      <c r="L116" s="36"/>
    </row>
    <row r="117" spans="1:12" ht="1" customHeight="1" x14ac:dyDescent="0.25">
      <c r="A117" s="55" t="s">
        <v>19</v>
      </c>
      <c r="B117" s="20" t="s">
        <v>19</v>
      </c>
      <c r="C117" s="35"/>
      <c r="D117" s="35"/>
      <c r="E117" s="36"/>
      <c r="F117" s="48"/>
      <c r="G117" s="35"/>
      <c r="H117" s="52"/>
      <c r="I117" s="38"/>
      <c r="J117" s="37"/>
      <c r="K117" s="35"/>
      <c r="L117" s="36"/>
    </row>
    <row r="118" spans="1:12" ht="1" customHeight="1" x14ac:dyDescent="0.25">
      <c r="A118" s="55" t="s">
        <v>19</v>
      </c>
      <c r="B118" s="20" t="s">
        <v>19</v>
      </c>
      <c r="C118" s="35"/>
      <c r="D118" s="35"/>
      <c r="E118" s="36"/>
      <c r="F118" s="48"/>
      <c r="G118" s="35"/>
      <c r="H118" s="52"/>
      <c r="I118" s="38"/>
      <c r="J118" s="37"/>
      <c r="K118" s="35"/>
      <c r="L118" s="36"/>
    </row>
    <row r="119" spans="1:12" ht="1" customHeight="1" x14ac:dyDescent="0.25">
      <c r="A119" s="55" t="s">
        <v>19</v>
      </c>
      <c r="B119" s="20" t="s">
        <v>19</v>
      </c>
      <c r="C119" s="35"/>
      <c r="D119" s="35"/>
      <c r="E119" s="36"/>
      <c r="F119" s="48"/>
      <c r="G119" s="35"/>
      <c r="H119" s="52"/>
      <c r="I119" s="38"/>
      <c r="J119" s="37"/>
      <c r="K119" s="35"/>
      <c r="L119" s="36"/>
    </row>
    <row r="120" spans="1:12" ht="1" customHeight="1" x14ac:dyDescent="0.25">
      <c r="A120" s="55" t="s">
        <v>19</v>
      </c>
      <c r="B120" s="20" t="s">
        <v>19</v>
      </c>
      <c r="C120" s="35"/>
      <c r="D120" s="35"/>
      <c r="E120" s="36"/>
      <c r="F120" s="48"/>
      <c r="G120" s="35"/>
      <c r="H120" s="52"/>
      <c r="I120" s="38"/>
      <c r="J120" s="37"/>
      <c r="K120" s="35"/>
      <c r="L120" s="36"/>
    </row>
    <row r="121" spans="1:12" ht="1" customHeight="1" x14ac:dyDescent="0.25">
      <c r="A121" s="62" t="s">
        <v>19</v>
      </c>
      <c r="B121" s="20" t="s">
        <v>19</v>
      </c>
      <c r="C121" s="35"/>
      <c r="D121" s="35"/>
      <c r="E121" s="36"/>
      <c r="F121" s="48"/>
      <c r="G121" s="35"/>
      <c r="H121" s="52"/>
      <c r="I121" s="38"/>
      <c r="J121" s="37"/>
      <c r="K121" s="35"/>
      <c r="L121" s="36"/>
    </row>
    <row r="122" spans="1:12" ht="1" customHeight="1" x14ac:dyDescent="0.25">
      <c r="A122" s="51" t="s">
        <v>19</v>
      </c>
      <c r="B122" s="20" t="s">
        <v>19</v>
      </c>
      <c r="C122" s="35"/>
      <c r="D122" s="35"/>
      <c r="E122" s="36"/>
      <c r="F122" s="48"/>
      <c r="G122" s="35"/>
      <c r="H122" s="52"/>
      <c r="I122" s="38"/>
      <c r="J122" s="37"/>
      <c r="K122" s="35"/>
      <c r="L122" s="36"/>
    </row>
    <row r="123" spans="1:12" ht="1" customHeight="1" x14ac:dyDescent="0.25">
      <c r="A123" s="63" t="s">
        <v>19</v>
      </c>
      <c r="B123" s="20" t="s">
        <v>19</v>
      </c>
      <c r="C123" s="35"/>
      <c r="D123" s="35"/>
      <c r="E123" s="36"/>
      <c r="F123" s="48"/>
      <c r="G123" s="35"/>
      <c r="H123" s="52"/>
      <c r="I123" s="38"/>
      <c r="J123" s="37"/>
      <c r="K123" s="35"/>
      <c r="L123" s="36"/>
    </row>
    <row r="124" spans="1:12" ht="1" customHeight="1" x14ac:dyDescent="0.25">
      <c r="A124" s="63" t="s">
        <v>19</v>
      </c>
      <c r="B124" s="20" t="s">
        <v>19</v>
      </c>
      <c r="C124" s="35"/>
      <c r="D124" s="35"/>
      <c r="E124" s="36"/>
      <c r="F124" s="48"/>
      <c r="G124" s="35"/>
      <c r="H124" s="52"/>
      <c r="I124" s="38"/>
      <c r="J124" s="37"/>
      <c r="K124" s="35"/>
      <c r="L124" s="36"/>
    </row>
    <row r="125" spans="1:12" ht="1" customHeight="1" x14ac:dyDescent="0.25">
      <c r="A125" s="63" t="s">
        <v>19</v>
      </c>
      <c r="B125" s="20" t="s">
        <v>19</v>
      </c>
      <c r="C125" s="35"/>
      <c r="D125" s="35"/>
      <c r="E125" s="36"/>
      <c r="F125" s="48"/>
      <c r="G125" s="35"/>
      <c r="H125" s="52"/>
      <c r="I125" s="38"/>
      <c r="J125" s="37"/>
      <c r="K125" s="35"/>
      <c r="L125" s="36"/>
    </row>
    <row r="126" spans="1:12" ht="1" customHeight="1" x14ac:dyDescent="0.25">
      <c r="A126" s="63" t="s">
        <v>19</v>
      </c>
      <c r="B126" s="20" t="s">
        <v>19</v>
      </c>
      <c r="C126" s="35"/>
      <c r="D126" s="35"/>
      <c r="E126" s="36"/>
      <c r="F126" s="48"/>
      <c r="G126" s="35"/>
      <c r="H126" s="52"/>
      <c r="I126" s="38"/>
      <c r="J126" s="37"/>
      <c r="K126" s="35"/>
      <c r="L126" s="36"/>
    </row>
    <row r="127" spans="1:12" x14ac:dyDescent="0.25">
      <c r="A127" s="59" t="s">
        <v>89</v>
      </c>
      <c r="B127" s="20" t="s">
        <v>72</v>
      </c>
      <c r="C127" s="41">
        <f>SUM(C96:C98)</f>
        <v>57894644</v>
      </c>
      <c r="D127" s="41">
        <f t="shared" ref="D127:L127" si="10">SUM(D96:D98)</f>
        <v>73755423</v>
      </c>
      <c r="E127" s="42">
        <f t="shared" si="10"/>
        <v>93719761</v>
      </c>
      <c r="F127" s="43">
        <f t="shared" si="10"/>
        <v>80860538</v>
      </c>
      <c r="G127" s="41">
        <f t="shared" si="10"/>
        <v>107574531</v>
      </c>
      <c r="H127" s="42">
        <f t="shared" si="10"/>
        <v>107574531</v>
      </c>
      <c r="I127" s="44">
        <f t="shared" si="10"/>
        <v>68202030</v>
      </c>
      <c r="J127" s="45">
        <f t="shared" si="10"/>
        <v>103399730</v>
      </c>
      <c r="K127" s="41">
        <f t="shared" si="10"/>
        <v>101060506</v>
      </c>
      <c r="L127" s="42">
        <f t="shared" si="10"/>
        <v>105744879</v>
      </c>
    </row>
    <row r="128" spans="1:12" ht="5.15" customHeight="1" x14ac:dyDescent="0.25">
      <c r="A128" s="54" t="s">
        <v>19</v>
      </c>
      <c r="B128" s="20" t="s">
        <v>19</v>
      </c>
      <c r="C128" s="35"/>
      <c r="D128" s="35"/>
      <c r="E128" s="36"/>
      <c r="F128" s="48"/>
      <c r="G128" s="35"/>
      <c r="H128" s="52"/>
      <c r="I128" s="38"/>
      <c r="J128" s="37"/>
      <c r="K128" s="35"/>
      <c r="L128" s="36"/>
    </row>
    <row r="129" spans="1:12" x14ac:dyDescent="0.25">
      <c r="A129" s="12" t="s">
        <v>90</v>
      </c>
      <c r="B129" s="20" t="s">
        <v>19</v>
      </c>
      <c r="C129" s="35"/>
      <c r="D129" s="35"/>
      <c r="E129" s="36"/>
      <c r="F129" s="48"/>
      <c r="G129" s="35"/>
      <c r="H129" s="52"/>
      <c r="I129" s="38"/>
      <c r="J129" s="37"/>
      <c r="K129" s="35"/>
      <c r="L129" s="36"/>
    </row>
    <row r="130" spans="1:12" x14ac:dyDescent="0.25">
      <c r="A130" s="34" t="s">
        <v>91</v>
      </c>
      <c r="B130" s="20" t="s">
        <v>19</v>
      </c>
      <c r="C130" s="35">
        <v>6359965</v>
      </c>
      <c r="D130" s="35">
        <v>7111839</v>
      </c>
      <c r="E130" s="36">
        <v>7046265</v>
      </c>
      <c r="F130" s="48">
        <v>15275062</v>
      </c>
      <c r="G130" s="35">
        <v>7600000</v>
      </c>
      <c r="H130" s="52">
        <v>7600000</v>
      </c>
      <c r="I130" s="38">
        <v>933691</v>
      </c>
      <c r="J130" s="37">
        <v>7600000</v>
      </c>
      <c r="K130" s="35">
        <v>7949600</v>
      </c>
      <c r="L130" s="36">
        <v>8315281</v>
      </c>
    </row>
    <row r="131" spans="1:12" x14ac:dyDescent="0.25">
      <c r="A131" s="34" t="s">
        <v>92</v>
      </c>
      <c r="B131" s="20" t="s">
        <v>19</v>
      </c>
      <c r="C131" s="35">
        <v>0</v>
      </c>
      <c r="D131" s="35">
        <v>0</v>
      </c>
      <c r="E131" s="36">
        <v>0</v>
      </c>
      <c r="F131" s="48">
        <v>0</v>
      </c>
      <c r="G131" s="35">
        <v>0</v>
      </c>
      <c r="H131" s="52">
        <v>0</v>
      </c>
      <c r="I131" s="38">
        <v>0</v>
      </c>
      <c r="J131" s="37">
        <v>0</v>
      </c>
      <c r="K131" s="35">
        <v>0</v>
      </c>
      <c r="L131" s="36">
        <v>0</v>
      </c>
    </row>
    <row r="132" spans="1:12" ht="1" customHeight="1" x14ac:dyDescent="0.25">
      <c r="A132" s="34" t="s">
        <v>19</v>
      </c>
      <c r="B132" s="20" t="s">
        <v>19</v>
      </c>
      <c r="C132" s="35"/>
      <c r="D132" s="35"/>
      <c r="E132" s="36"/>
      <c r="F132" s="48"/>
      <c r="G132" s="35"/>
      <c r="H132" s="52"/>
      <c r="I132" s="38"/>
      <c r="J132" s="37"/>
      <c r="K132" s="35"/>
      <c r="L132" s="36"/>
    </row>
    <row r="133" spans="1:12" x14ac:dyDescent="0.25">
      <c r="A133" s="34" t="s">
        <v>93</v>
      </c>
      <c r="B133" s="20" t="s">
        <v>19</v>
      </c>
      <c r="C133" s="35">
        <v>4624188</v>
      </c>
      <c r="D133" s="35">
        <v>4745063</v>
      </c>
      <c r="E133" s="36">
        <v>3707754</v>
      </c>
      <c r="F133" s="48">
        <v>4000000</v>
      </c>
      <c r="G133" s="35">
        <v>4000000</v>
      </c>
      <c r="H133" s="52">
        <v>4000000</v>
      </c>
      <c r="I133" s="38">
        <v>5296963</v>
      </c>
      <c r="J133" s="37">
        <v>5500000</v>
      </c>
      <c r="K133" s="35">
        <v>5753000</v>
      </c>
      <c r="L133" s="36">
        <v>6017638</v>
      </c>
    </row>
    <row r="134" spans="1:12" ht="1" customHeight="1" x14ac:dyDescent="0.25">
      <c r="A134" s="34" t="s">
        <v>19</v>
      </c>
      <c r="B134" s="20" t="s">
        <v>19</v>
      </c>
      <c r="C134" s="35"/>
      <c r="D134" s="35"/>
      <c r="E134" s="36"/>
      <c r="F134" s="48"/>
      <c r="G134" s="35"/>
      <c r="H134" s="52"/>
      <c r="I134" s="38"/>
      <c r="J134" s="37"/>
      <c r="K134" s="35"/>
      <c r="L134" s="36"/>
    </row>
    <row r="135" spans="1:12" ht="1" customHeight="1" x14ac:dyDescent="0.25">
      <c r="A135" s="55" t="s">
        <v>19</v>
      </c>
      <c r="B135" s="20" t="s">
        <v>19</v>
      </c>
      <c r="C135" s="35"/>
      <c r="D135" s="35"/>
      <c r="E135" s="36"/>
      <c r="F135" s="48"/>
      <c r="G135" s="35"/>
      <c r="H135" s="52"/>
      <c r="I135" s="38"/>
      <c r="J135" s="37"/>
      <c r="K135" s="35"/>
      <c r="L135" s="36"/>
    </row>
    <row r="136" spans="1:12" x14ac:dyDescent="0.25">
      <c r="A136" s="55" t="s">
        <v>94</v>
      </c>
      <c r="B136" s="20" t="s">
        <v>19</v>
      </c>
      <c r="C136" s="35">
        <v>8758737</v>
      </c>
      <c r="D136" s="35">
        <v>6284331</v>
      </c>
      <c r="E136" s="36">
        <v>49104952</v>
      </c>
      <c r="F136" s="48">
        <v>61509312</v>
      </c>
      <c r="G136" s="35">
        <v>70088454</v>
      </c>
      <c r="H136" s="52">
        <v>70088454</v>
      </c>
      <c r="I136" s="38">
        <v>50771172</v>
      </c>
      <c r="J136" s="37">
        <v>77949908</v>
      </c>
      <c r="K136" s="35">
        <v>71702328</v>
      </c>
      <c r="L136" s="36">
        <v>72408261</v>
      </c>
    </row>
    <row r="137" spans="1:12" ht="1" customHeight="1" x14ac:dyDescent="0.25">
      <c r="A137" s="55" t="s">
        <v>19</v>
      </c>
      <c r="B137" s="20" t="s">
        <v>19</v>
      </c>
      <c r="C137" s="35"/>
      <c r="D137" s="35"/>
      <c r="E137" s="36"/>
      <c r="F137" s="48"/>
      <c r="G137" s="35"/>
      <c r="H137" s="52"/>
      <c r="I137" s="38"/>
      <c r="J137" s="37"/>
      <c r="K137" s="35"/>
      <c r="L137" s="36"/>
    </row>
    <row r="138" spans="1:12" ht="1" customHeight="1" x14ac:dyDescent="0.25">
      <c r="A138" s="55" t="s">
        <v>19</v>
      </c>
      <c r="B138" s="20" t="s">
        <v>19</v>
      </c>
      <c r="C138" s="35"/>
      <c r="D138" s="35"/>
      <c r="E138" s="36"/>
      <c r="F138" s="48"/>
      <c r="G138" s="35"/>
      <c r="H138" s="52"/>
      <c r="I138" s="38"/>
      <c r="J138" s="37"/>
      <c r="K138" s="35"/>
      <c r="L138" s="36"/>
    </row>
    <row r="139" spans="1:12" ht="1" customHeight="1" x14ac:dyDescent="0.25">
      <c r="A139" s="55" t="s">
        <v>19</v>
      </c>
      <c r="B139" s="20" t="s">
        <v>19</v>
      </c>
      <c r="C139" s="35"/>
      <c r="D139" s="35"/>
      <c r="E139" s="36"/>
      <c r="F139" s="48"/>
      <c r="G139" s="35"/>
      <c r="H139" s="52"/>
      <c r="I139" s="38"/>
      <c r="J139" s="37"/>
      <c r="K139" s="35"/>
      <c r="L139" s="36"/>
    </row>
    <row r="140" spans="1:12" ht="1" customHeight="1" x14ac:dyDescent="0.25">
      <c r="A140" s="55" t="s">
        <v>19</v>
      </c>
      <c r="B140" s="20" t="s">
        <v>19</v>
      </c>
      <c r="C140" s="35"/>
      <c r="D140" s="35"/>
      <c r="E140" s="36"/>
      <c r="F140" s="48"/>
      <c r="G140" s="35"/>
      <c r="H140" s="52"/>
      <c r="I140" s="38"/>
      <c r="J140" s="37"/>
      <c r="K140" s="35"/>
      <c r="L140" s="36"/>
    </row>
    <row r="141" spans="1:12" ht="1" customHeight="1" x14ac:dyDescent="0.25">
      <c r="A141" s="55" t="s">
        <v>19</v>
      </c>
      <c r="B141" s="20" t="s">
        <v>19</v>
      </c>
      <c r="C141" s="35"/>
      <c r="D141" s="35"/>
      <c r="E141" s="36"/>
      <c r="F141" s="48"/>
      <c r="G141" s="35"/>
      <c r="H141" s="52"/>
      <c r="I141" s="38"/>
      <c r="J141" s="37"/>
      <c r="K141" s="35"/>
      <c r="L141" s="36"/>
    </row>
    <row r="142" spans="1:12" ht="1" customHeight="1" x14ac:dyDescent="0.25">
      <c r="A142" s="55" t="s">
        <v>19</v>
      </c>
      <c r="B142" s="20" t="s">
        <v>19</v>
      </c>
      <c r="C142" s="35"/>
      <c r="D142" s="35"/>
      <c r="E142" s="36"/>
      <c r="F142" s="48"/>
      <c r="G142" s="35"/>
      <c r="H142" s="52"/>
      <c r="I142" s="38"/>
      <c r="J142" s="37"/>
      <c r="K142" s="35"/>
      <c r="L142" s="36"/>
    </row>
    <row r="143" spans="1:12" ht="1" customHeight="1" x14ac:dyDescent="0.25">
      <c r="A143" s="55" t="s">
        <v>19</v>
      </c>
      <c r="B143" s="20" t="s">
        <v>19</v>
      </c>
      <c r="C143" s="35"/>
      <c r="D143" s="35"/>
      <c r="E143" s="36"/>
      <c r="F143" s="48"/>
      <c r="G143" s="35"/>
      <c r="H143" s="52"/>
      <c r="I143" s="38"/>
      <c r="J143" s="37"/>
      <c r="K143" s="35"/>
      <c r="L143" s="36"/>
    </row>
    <row r="144" spans="1:12" ht="1" customHeight="1" x14ac:dyDescent="0.25">
      <c r="A144" s="55" t="s">
        <v>19</v>
      </c>
      <c r="B144" s="20" t="s">
        <v>19</v>
      </c>
      <c r="C144" s="35"/>
      <c r="D144" s="35"/>
      <c r="E144" s="36"/>
      <c r="F144" s="48"/>
      <c r="G144" s="35"/>
      <c r="H144" s="52"/>
      <c r="I144" s="38"/>
      <c r="J144" s="37"/>
      <c r="K144" s="35"/>
      <c r="L144" s="36"/>
    </row>
    <row r="145" spans="1:12" ht="1" customHeight="1" x14ac:dyDescent="0.25">
      <c r="A145" s="55" t="s">
        <v>19</v>
      </c>
      <c r="B145" s="20" t="s">
        <v>19</v>
      </c>
      <c r="C145" s="35"/>
      <c r="D145" s="35"/>
      <c r="E145" s="36"/>
      <c r="F145" s="48"/>
      <c r="G145" s="35"/>
      <c r="H145" s="52"/>
      <c r="I145" s="38"/>
      <c r="J145" s="37"/>
      <c r="K145" s="35"/>
      <c r="L145" s="36"/>
    </row>
    <row r="146" spans="1:12" ht="1" customHeight="1" x14ac:dyDescent="0.25">
      <c r="A146" s="55" t="s">
        <v>19</v>
      </c>
      <c r="B146" s="20" t="s">
        <v>19</v>
      </c>
      <c r="C146" s="35"/>
      <c r="D146" s="35"/>
      <c r="E146" s="36"/>
      <c r="F146" s="48"/>
      <c r="G146" s="35"/>
      <c r="H146" s="52"/>
      <c r="I146" s="38"/>
      <c r="J146" s="37"/>
      <c r="K146" s="35"/>
      <c r="L146" s="36"/>
    </row>
    <row r="147" spans="1:12" ht="1" customHeight="1" x14ac:dyDescent="0.25">
      <c r="A147" s="55" t="s">
        <v>19</v>
      </c>
      <c r="B147" s="20" t="s">
        <v>19</v>
      </c>
      <c r="C147" s="35"/>
      <c r="D147" s="35"/>
      <c r="E147" s="36"/>
      <c r="F147" s="48"/>
      <c r="G147" s="35"/>
      <c r="H147" s="52"/>
      <c r="I147" s="38"/>
      <c r="J147" s="37"/>
      <c r="K147" s="35"/>
      <c r="L147" s="36"/>
    </row>
    <row r="148" spans="1:12" ht="1" customHeight="1" x14ac:dyDescent="0.25">
      <c r="A148" s="55" t="s">
        <v>19</v>
      </c>
      <c r="B148" s="20" t="s">
        <v>19</v>
      </c>
      <c r="C148" s="35"/>
      <c r="D148" s="35"/>
      <c r="E148" s="36"/>
      <c r="F148" s="48"/>
      <c r="G148" s="35"/>
      <c r="H148" s="52"/>
      <c r="I148" s="38"/>
      <c r="J148" s="37"/>
      <c r="K148" s="35"/>
      <c r="L148" s="36"/>
    </row>
    <row r="149" spans="1:12" ht="1" customHeight="1" x14ac:dyDescent="0.25">
      <c r="A149" s="55" t="s">
        <v>19</v>
      </c>
      <c r="B149" s="20" t="s">
        <v>19</v>
      </c>
      <c r="C149" s="35"/>
      <c r="D149" s="35"/>
      <c r="E149" s="36"/>
      <c r="F149" s="48"/>
      <c r="G149" s="35"/>
      <c r="H149" s="52"/>
      <c r="I149" s="38"/>
      <c r="J149" s="37"/>
      <c r="K149" s="35"/>
      <c r="L149" s="36"/>
    </row>
    <row r="150" spans="1:12" ht="1" customHeight="1" x14ac:dyDescent="0.25">
      <c r="A150" s="55" t="s">
        <v>19</v>
      </c>
      <c r="B150" s="20" t="s">
        <v>19</v>
      </c>
      <c r="C150" s="35"/>
      <c r="D150" s="35"/>
      <c r="E150" s="36"/>
      <c r="F150" s="48"/>
      <c r="G150" s="35"/>
      <c r="H150" s="52"/>
      <c r="I150" s="38"/>
      <c r="J150" s="37"/>
      <c r="K150" s="35"/>
      <c r="L150" s="36"/>
    </row>
    <row r="151" spans="1:12" ht="1" customHeight="1" x14ac:dyDescent="0.25">
      <c r="A151" s="34" t="s">
        <v>19</v>
      </c>
      <c r="B151" s="20" t="s">
        <v>19</v>
      </c>
      <c r="C151" s="35"/>
      <c r="D151" s="35"/>
      <c r="E151" s="36"/>
      <c r="F151" s="48"/>
      <c r="G151" s="35"/>
      <c r="H151" s="52"/>
      <c r="I151" s="38"/>
      <c r="J151" s="37"/>
      <c r="K151" s="35"/>
      <c r="L151" s="36"/>
    </row>
    <row r="152" spans="1:12" ht="1" customHeight="1" x14ac:dyDescent="0.25">
      <c r="A152" s="34" t="s">
        <v>19</v>
      </c>
      <c r="B152" s="20" t="s">
        <v>19</v>
      </c>
      <c r="C152" s="35"/>
      <c r="D152" s="35"/>
      <c r="E152" s="36"/>
      <c r="F152" s="48"/>
      <c r="G152" s="35"/>
      <c r="H152" s="52"/>
      <c r="I152" s="38"/>
      <c r="J152" s="37"/>
      <c r="K152" s="35"/>
      <c r="L152" s="36"/>
    </row>
    <row r="153" spans="1:12" ht="1" customHeight="1" x14ac:dyDescent="0.25">
      <c r="A153" s="34" t="s">
        <v>19</v>
      </c>
      <c r="B153" s="20" t="s">
        <v>19</v>
      </c>
      <c r="C153" s="35"/>
      <c r="D153" s="35"/>
      <c r="E153" s="36"/>
      <c r="F153" s="48"/>
      <c r="G153" s="35"/>
      <c r="H153" s="52"/>
      <c r="I153" s="38"/>
      <c r="J153" s="37"/>
      <c r="K153" s="35"/>
      <c r="L153" s="36"/>
    </row>
    <row r="154" spans="1:12" ht="1" customHeight="1" x14ac:dyDescent="0.25">
      <c r="A154" s="34" t="s">
        <v>19</v>
      </c>
      <c r="B154" s="20" t="s">
        <v>19</v>
      </c>
      <c r="C154" s="35"/>
      <c r="D154" s="35"/>
      <c r="E154" s="36"/>
      <c r="F154" s="48"/>
      <c r="G154" s="35"/>
      <c r="H154" s="52"/>
      <c r="I154" s="38"/>
      <c r="J154" s="37"/>
      <c r="K154" s="35"/>
      <c r="L154" s="36"/>
    </row>
    <row r="155" spans="1:12" ht="1" customHeight="1" x14ac:dyDescent="0.25">
      <c r="A155" s="34" t="s">
        <v>19</v>
      </c>
      <c r="B155" s="20" t="s">
        <v>19</v>
      </c>
      <c r="C155" s="35"/>
      <c r="D155" s="35"/>
      <c r="E155" s="36"/>
      <c r="F155" s="48"/>
      <c r="G155" s="35"/>
      <c r="H155" s="52"/>
      <c r="I155" s="38"/>
      <c r="J155" s="37"/>
      <c r="K155" s="35"/>
      <c r="L155" s="36"/>
    </row>
    <row r="156" spans="1:12" ht="1" customHeight="1" x14ac:dyDescent="0.25">
      <c r="A156" s="34" t="s">
        <v>19</v>
      </c>
      <c r="B156" s="20" t="s">
        <v>19</v>
      </c>
      <c r="C156" s="35"/>
      <c r="D156" s="35"/>
      <c r="E156" s="36"/>
      <c r="F156" s="48"/>
      <c r="G156" s="35"/>
      <c r="H156" s="52"/>
      <c r="I156" s="38"/>
      <c r="J156" s="37"/>
      <c r="K156" s="35"/>
      <c r="L156" s="36"/>
    </row>
    <row r="157" spans="1:12" x14ac:dyDescent="0.25">
      <c r="A157" s="64" t="s">
        <v>95</v>
      </c>
      <c r="B157" s="65" t="s">
        <v>72</v>
      </c>
      <c r="C157" s="66">
        <f>+C130+C131+C133+C136</f>
        <v>19742890</v>
      </c>
      <c r="D157" s="66">
        <f t="shared" ref="D157:L157" si="11">+D130+D131+D133+D136</f>
        <v>18141233</v>
      </c>
      <c r="E157" s="67">
        <f t="shared" si="11"/>
        <v>59858971</v>
      </c>
      <c r="F157" s="68">
        <f t="shared" si="11"/>
        <v>80784374</v>
      </c>
      <c r="G157" s="66">
        <f t="shared" si="11"/>
        <v>81688454</v>
      </c>
      <c r="H157" s="67">
        <f t="shared" si="11"/>
        <v>81688454</v>
      </c>
      <c r="I157" s="69">
        <f t="shared" si="11"/>
        <v>57001826</v>
      </c>
      <c r="J157" s="70">
        <f t="shared" si="11"/>
        <v>91049908</v>
      </c>
      <c r="K157" s="66">
        <f t="shared" si="11"/>
        <v>85404928</v>
      </c>
      <c r="L157" s="67">
        <f t="shared" si="11"/>
        <v>86741180</v>
      </c>
    </row>
    <row r="158" spans="1:12" x14ac:dyDescent="0.25">
      <c r="A158" s="71" t="s">
        <v>19</v>
      </c>
      <c r="B158" s="72" t="s">
        <v>19</v>
      </c>
      <c r="C158" s="73"/>
      <c r="D158" s="73"/>
      <c r="E158" s="73"/>
      <c r="F158" s="73"/>
      <c r="G158" s="73"/>
      <c r="H158" s="73"/>
      <c r="I158" s="73"/>
      <c r="J158" s="37"/>
      <c r="K158" s="35"/>
      <c r="L158" s="73"/>
    </row>
    <row r="159" spans="1:12" x14ac:dyDescent="0.25">
      <c r="A159" s="74" t="s">
        <v>96</v>
      </c>
      <c r="B159" s="13" t="s">
        <v>97</v>
      </c>
      <c r="C159" s="75"/>
      <c r="D159" s="76"/>
      <c r="E159" s="77"/>
      <c r="F159" s="75"/>
      <c r="G159" s="76"/>
      <c r="H159" s="77"/>
      <c r="I159" s="78"/>
      <c r="J159" s="79"/>
      <c r="K159" s="76"/>
      <c r="L159" s="77"/>
    </row>
    <row r="160" spans="1:12" x14ac:dyDescent="0.25">
      <c r="A160" s="34" t="s">
        <v>49</v>
      </c>
      <c r="B160" s="20" t="s">
        <v>19</v>
      </c>
      <c r="C160" s="35">
        <v>0</v>
      </c>
      <c r="D160" s="35">
        <v>0</v>
      </c>
      <c r="E160" s="36">
        <v>0</v>
      </c>
      <c r="F160" s="48">
        <v>0</v>
      </c>
      <c r="G160" s="35">
        <v>0</v>
      </c>
      <c r="H160" s="52">
        <v>0</v>
      </c>
      <c r="I160" s="38">
        <v>0</v>
      </c>
      <c r="J160" s="37">
        <v>0</v>
      </c>
      <c r="K160" s="35">
        <v>0</v>
      </c>
      <c r="L160" s="36">
        <v>0</v>
      </c>
    </row>
    <row r="161" spans="1:12" x14ac:dyDescent="0.25">
      <c r="A161" s="34" t="s">
        <v>98</v>
      </c>
      <c r="B161" s="20" t="s">
        <v>19</v>
      </c>
      <c r="C161" s="35">
        <v>45522</v>
      </c>
      <c r="D161" s="35">
        <v>1375633</v>
      </c>
      <c r="E161" s="36">
        <v>3249413</v>
      </c>
      <c r="F161" s="48">
        <v>6626892</v>
      </c>
      <c r="G161" s="35">
        <v>5992767</v>
      </c>
      <c r="H161" s="52">
        <v>5992767</v>
      </c>
      <c r="I161" s="38">
        <v>2588144</v>
      </c>
      <c r="J161" s="37">
        <v>5230000</v>
      </c>
      <c r="K161" s="35">
        <v>5470580</v>
      </c>
      <c r="L161" s="36">
        <v>5722227</v>
      </c>
    </row>
    <row r="162" spans="1:12" x14ac:dyDescent="0.25">
      <c r="A162" s="34" t="s">
        <v>99</v>
      </c>
      <c r="B162" s="20" t="s">
        <v>19</v>
      </c>
      <c r="C162" s="35">
        <v>9023010</v>
      </c>
      <c r="D162" s="35">
        <v>10591998</v>
      </c>
      <c r="E162" s="36">
        <v>21468882</v>
      </c>
      <c r="F162" s="48">
        <v>16506987</v>
      </c>
      <c r="G162" s="35">
        <v>29966987</v>
      </c>
      <c r="H162" s="52">
        <v>29966987</v>
      </c>
      <c r="I162" s="38">
        <v>12593095</v>
      </c>
      <c r="J162" s="37">
        <v>24415000</v>
      </c>
      <c r="K162" s="35">
        <v>25426180</v>
      </c>
      <c r="L162" s="36">
        <v>26572782</v>
      </c>
    </row>
    <row r="163" spans="1:12" x14ac:dyDescent="0.25">
      <c r="A163" s="34" t="s">
        <v>100</v>
      </c>
      <c r="B163" s="20" t="s">
        <v>19</v>
      </c>
      <c r="C163" s="35">
        <v>0</v>
      </c>
      <c r="D163" s="35">
        <v>10672834</v>
      </c>
      <c r="E163" s="36">
        <v>19902016</v>
      </c>
      <c r="F163" s="48">
        <v>17475000</v>
      </c>
      <c r="G163" s="35">
        <v>25666892</v>
      </c>
      <c r="H163" s="52">
        <v>25666892</v>
      </c>
      <c r="I163" s="38">
        <v>22336826</v>
      </c>
      <c r="J163" s="37">
        <v>30465000</v>
      </c>
      <c r="K163" s="35">
        <v>24544390</v>
      </c>
      <c r="L163" s="36">
        <v>25673432</v>
      </c>
    </row>
    <row r="164" spans="1:12" x14ac:dyDescent="0.25">
      <c r="A164" s="64" t="s">
        <v>101</v>
      </c>
      <c r="B164" s="65" t="s">
        <v>102</v>
      </c>
      <c r="C164" s="80">
        <f>SUM(C160:C163)</f>
        <v>9068532</v>
      </c>
      <c r="D164" s="81">
        <f t="shared" ref="D164:L164" si="12">SUM(D160:D163)</f>
        <v>22640465</v>
      </c>
      <c r="E164" s="82">
        <f t="shared" si="12"/>
        <v>44620311</v>
      </c>
      <c r="F164" s="80">
        <f t="shared" si="12"/>
        <v>40608879</v>
      </c>
      <c r="G164" s="81">
        <f t="shared" si="12"/>
        <v>61626646</v>
      </c>
      <c r="H164" s="82">
        <f t="shared" si="12"/>
        <v>61626646</v>
      </c>
      <c r="I164" s="83">
        <f t="shared" si="12"/>
        <v>37518065</v>
      </c>
      <c r="J164" s="84">
        <f t="shared" si="12"/>
        <v>60110000</v>
      </c>
      <c r="K164" s="81">
        <f t="shared" si="12"/>
        <v>55441150</v>
      </c>
      <c r="L164" s="82">
        <f t="shared" si="12"/>
        <v>57968441</v>
      </c>
    </row>
    <row r="165" spans="1:12" x14ac:dyDescent="0.25">
      <c r="A165" s="85" t="s">
        <v>19</v>
      </c>
      <c r="B165" s="1" t="s">
        <v>19</v>
      </c>
      <c r="C165" s="48"/>
      <c r="D165" s="48"/>
      <c r="E165" s="48"/>
      <c r="F165" s="48"/>
      <c r="G165" s="48"/>
      <c r="H165" s="48"/>
      <c r="I165" s="48"/>
      <c r="J165" s="48"/>
      <c r="K165" s="48"/>
      <c r="L165" s="48"/>
    </row>
    <row r="166" spans="1:12" x14ac:dyDescent="0.25">
      <c r="A166" s="74" t="s">
        <v>103</v>
      </c>
      <c r="B166" s="13" t="s">
        <v>19</v>
      </c>
      <c r="C166" s="75"/>
      <c r="D166" s="76"/>
      <c r="E166" s="77"/>
      <c r="F166" s="75"/>
      <c r="G166" s="76"/>
      <c r="H166" s="77"/>
      <c r="I166" s="78"/>
      <c r="J166" s="79"/>
      <c r="K166" s="76"/>
      <c r="L166" s="77"/>
    </row>
    <row r="167" spans="1:12" x14ac:dyDescent="0.25">
      <c r="A167" s="34" t="s">
        <v>104</v>
      </c>
      <c r="B167" s="20" t="s">
        <v>19</v>
      </c>
      <c r="C167" s="35">
        <v>6366788</v>
      </c>
      <c r="D167" s="35">
        <v>6048726</v>
      </c>
      <c r="E167" s="36">
        <v>5972429</v>
      </c>
      <c r="F167" s="48">
        <v>6000000</v>
      </c>
      <c r="G167" s="35">
        <v>4400000</v>
      </c>
      <c r="H167" s="52">
        <v>4400000</v>
      </c>
      <c r="I167" s="38">
        <v>3150339</v>
      </c>
      <c r="J167" s="37">
        <v>6000000</v>
      </c>
      <c r="K167" s="35">
        <v>6276000</v>
      </c>
      <c r="L167" s="36">
        <v>6564696</v>
      </c>
    </row>
    <row r="168" spans="1:12" x14ac:dyDescent="0.25">
      <c r="A168" s="34" t="s">
        <v>105</v>
      </c>
      <c r="B168" s="20" t="s">
        <v>19</v>
      </c>
      <c r="C168" s="35">
        <v>11293889</v>
      </c>
      <c r="D168" s="35">
        <v>10322560</v>
      </c>
      <c r="E168" s="36">
        <v>13658393</v>
      </c>
      <c r="F168" s="48">
        <v>19411224</v>
      </c>
      <c r="G168" s="35">
        <v>20916408</v>
      </c>
      <c r="H168" s="52">
        <v>20916408</v>
      </c>
      <c r="I168" s="38">
        <v>12279134</v>
      </c>
      <c r="J168" s="37">
        <v>18361980</v>
      </c>
      <c r="K168" s="35">
        <v>19145963</v>
      </c>
      <c r="L168" s="36">
        <v>20026673</v>
      </c>
    </row>
    <row r="169" spans="1:12" x14ac:dyDescent="0.25">
      <c r="A169" s="64" t="s">
        <v>106</v>
      </c>
      <c r="B169" s="65" t="s">
        <v>19</v>
      </c>
      <c r="C169" s="80">
        <f t="shared" ref="C169:L169" si="13">SUM(C167:C168)</f>
        <v>17660677</v>
      </c>
      <c r="D169" s="81">
        <f t="shared" si="13"/>
        <v>16371286</v>
      </c>
      <c r="E169" s="82">
        <f t="shared" si="13"/>
        <v>19630822</v>
      </c>
      <c r="F169" s="80">
        <f t="shared" si="13"/>
        <v>25411224</v>
      </c>
      <c r="G169" s="81">
        <f t="shared" si="13"/>
        <v>25316408</v>
      </c>
      <c r="H169" s="82">
        <f t="shared" si="13"/>
        <v>25316408</v>
      </c>
      <c r="I169" s="83">
        <f t="shared" si="13"/>
        <v>15429473</v>
      </c>
      <c r="J169" s="84">
        <f t="shared" si="13"/>
        <v>24361980</v>
      </c>
      <c r="K169" s="81">
        <f t="shared" si="13"/>
        <v>25421963</v>
      </c>
      <c r="L169" s="82">
        <f t="shared" si="13"/>
        <v>26591369</v>
      </c>
    </row>
    <row r="171" spans="1:12" x14ac:dyDescent="0.25">
      <c r="A171" s="2"/>
      <c r="B171" s="1"/>
      <c r="C171" s="1"/>
      <c r="D171" s="1"/>
      <c r="E171" s="1"/>
      <c r="F171" s="1"/>
      <c r="G171" s="1"/>
      <c r="H171" s="1"/>
      <c r="I171" s="1"/>
      <c r="J171" s="1"/>
      <c r="K171" s="1"/>
      <c r="L171" s="1"/>
    </row>
    <row r="172" spans="1:12" x14ac:dyDescent="0.25">
      <c r="A172" s="2"/>
      <c r="B172" s="1"/>
      <c r="C172" s="1"/>
      <c r="D172" s="1"/>
      <c r="E172" s="1"/>
      <c r="F172" s="1"/>
      <c r="G172" s="1"/>
      <c r="H172" s="1"/>
      <c r="I172" s="1"/>
      <c r="J172" s="1"/>
      <c r="K172" s="1"/>
      <c r="L172" s="1"/>
    </row>
    <row r="173" spans="1:12" x14ac:dyDescent="0.25">
      <c r="A173" s="2" t="s">
        <v>137</v>
      </c>
      <c r="B173" s="1"/>
      <c r="C173" s="1"/>
      <c r="D173" s="1"/>
      <c r="E173" s="1"/>
      <c r="F173" s="1"/>
      <c r="G173" s="1"/>
      <c r="H173" s="1"/>
      <c r="I173" s="1"/>
      <c r="J173" s="1"/>
      <c r="K173" s="1"/>
      <c r="L173" s="1"/>
    </row>
    <row r="174" spans="1:12" x14ac:dyDescent="0.25">
      <c r="A174" s="2" t="s">
        <v>138</v>
      </c>
      <c r="B174" s="1"/>
      <c r="C174" s="1"/>
      <c r="D174" s="1"/>
      <c r="E174" s="1"/>
      <c r="F174" s="1"/>
      <c r="G174" s="1"/>
      <c r="H174" s="1"/>
      <c r="I174" s="1"/>
      <c r="J174" s="1"/>
      <c r="K174" s="1"/>
      <c r="L174" s="1"/>
    </row>
    <row r="175" spans="1:12" x14ac:dyDescent="0.25">
      <c r="A175" s="2" t="s">
        <v>139</v>
      </c>
      <c r="B175" s="1"/>
      <c r="C175" s="1"/>
      <c r="D175" s="1"/>
      <c r="E175" s="1"/>
      <c r="F175" s="1"/>
      <c r="G175" s="1"/>
      <c r="H175" s="1"/>
      <c r="I175" s="1"/>
      <c r="J175" s="1"/>
      <c r="K175" s="1"/>
      <c r="L175" s="1"/>
    </row>
    <row r="176" spans="1:12" x14ac:dyDescent="0.25">
      <c r="A176" s="2"/>
      <c r="B176" s="1"/>
      <c r="C176" s="1"/>
      <c r="D176" s="1"/>
      <c r="E176" s="1"/>
      <c r="F176" s="1"/>
      <c r="G176" s="1"/>
      <c r="H176" s="1"/>
      <c r="I176" s="1"/>
      <c r="J176" s="1"/>
      <c r="K176" s="1"/>
      <c r="L176" s="1"/>
    </row>
    <row r="177" spans="1:12" x14ac:dyDescent="0.25">
      <c r="A177" s="2" t="s">
        <v>140</v>
      </c>
      <c r="B177" s="1"/>
      <c r="C177" s="1"/>
      <c r="D177" s="1"/>
      <c r="E177" s="1"/>
      <c r="F177" s="1"/>
      <c r="G177" s="1"/>
      <c r="H177" s="1"/>
      <c r="I177" s="1"/>
      <c r="J177" s="1"/>
      <c r="K177" s="1"/>
      <c r="L177" s="1"/>
    </row>
    <row r="178" spans="1:12" x14ac:dyDescent="0.25">
      <c r="A178" s="1" t="s">
        <v>141</v>
      </c>
      <c r="B178" s="1"/>
      <c r="C178" s="1"/>
      <c r="D178" s="1"/>
      <c r="E178" s="1"/>
      <c r="F178" s="1"/>
      <c r="G178" s="1"/>
      <c r="H178" s="1"/>
      <c r="I178" s="1"/>
      <c r="J178" s="1"/>
      <c r="K178" s="1"/>
      <c r="L178" s="1"/>
    </row>
    <row r="179" spans="1:12" x14ac:dyDescent="0.25">
      <c r="A179" s="1" t="s">
        <v>142</v>
      </c>
      <c r="B179" s="1"/>
      <c r="C179" s="1"/>
      <c r="D179" s="1"/>
      <c r="E179" s="1"/>
      <c r="F179" s="1"/>
      <c r="G179" s="1"/>
      <c r="H179" s="1"/>
      <c r="I179" s="1"/>
      <c r="J179" s="1"/>
      <c r="K179" s="1"/>
      <c r="L179" s="1"/>
    </row>
    <row r="180" spans="1:12" x14ac:dyDescent="0.25">
      <c r="A180" s="1"/>
      <c r="B180" s="1"/>
      <c r="C180" s="1"/>
      <c r="D180" s="1"/>
      <c r="E180" s="1"/>
      <c r="F180" s="1"/>
      <c r="G180" s="1"/>
      <c r="H180" s="1"/>
      <c r="I180" s="1"/>
      <c r="J180" s="1"/>
      <c r="K180" s="1"/>
      <c r="L180" s="1"/>
    </row>
    <row r="181" spans="1:12" x14ac:dyDescent="0.25">
      <c r="A181" s="1" t="s">
        <v>143</v>
      </c>
      <c r="B181" s="1"/>
      <c r="C181" s="1"/>
      <c r="D181" s="1"/>
      <c r="E181" s="1"/>
      <c r="F181" s="1"/>
      <c r="G181" s="1"/>
      <c r="H181" s="1"/>
      <c r="I181" s="1"/>
      <c r="J181" s="1"/>
      <c r="K181" s="1"/>
      <c r="L181" s="1"/>
    </row>
    <row r="182" spans="1:12" x14ac:dyDescent="0.25">
      <c r="A182" s="1" t="s">
        <v>144</v>
      </c>
      <c r="B182" s="1"/>
      <c r="C182" s="1"/>
      <c r="D182" s="1"/>
      <c r="E182" s="1"/>
      <c r="F182" s="1"/>
      <c r="G182" s="1"/>
      <c r="H182" s="1"/>
      <c r="I182" s="1"/>
      <c r="J182" s="1"/>
      <c r="K182" s="1"/>
      <c r="L182" s="1"/>
    </row>
    <row r="183" spans="1:12" x14ac:dyDescent="0.25">
      <c r="A183" s="1"/>
      <c r="B183" s="1"/>
      <c r="C183" s="1"/>
      <c r="D183" s="1"/>
      <c r="E183" s="1"/>
      <c r="F183" s="1"/>
      <c r="G183" s="1"/>
      <c r="H183" s="1"/>
      <c r="I183" s="1"/>
      <c r="J183" s="1"/>
      <c r="K183" s="1"/>
      <c r="L183" s="1"/>
    </row>
    <row r="184" spans="1:12" x14ac:dyDescent="0.25">
      <c r="A184" s="1"/>
      <c r="B184" s="1"/>
      <c r="C184" s="1"/>
      <c r="D184" s="1"/>
      <c r="E184" s="1"/>
      <c r="F184" s="1"/>
      <c r="G184" s="1"/>
      <c r="H184" s="1"/>
      <c r="I184" s="1"/>
      <c r="J184" s="1"/>
      <c r="K184" s="1"/>
      <c r="L184" s="1"/>
    </row>
    <row r="185" spans="1:12" x14ac:dyDescent="0.25">
      <c r="A185" s="1"/>
      <c r="B185" s="1"/>
      <c r="C185" s="1"/>
      <c r="D185" s="1"/>
      <c r="E185" s="1"/>
      <c r="F185" s="1"/>
      <c r="G185" s="1"/>
      <c r="H185" s="1"/>
      <c r="I185" s="1"/>
      <c r="J185" s="1"/>
      <c r="K185" s="1"/>
      <c r="L185" s="1"/>
    </row>
    <row r="186" spans="1:12" x14ac:dyDescent="0.25">
      <c r="A186" s="1"/>
      <c r="B186" s="1"/>
      <c r="C186" s="1"/>
      <c r="D186" s="1"/>
      <c r="E186" s="1"/>
      <c r="F186" s="1"/>
      <c r="G186" s="1"/>
      <c r="H186" s="1"/>
      <c r="I186" s="1"/>
      <c r="J186" s="1"/>
      <c r="K186" s="1"/>
      <c r="L186" s="1"/>
    </row>
  </sheetData>
  <mergeCells count="3">
    <mergeCell ref="A1:L1"/>
    <mergeCell ref="F2:I2"/>
    <mergeCell ref="J2:L2"/>
  </mergeCells>
  <printOptions horizontalCentered="1"/>
  <pageMargins left="0.55118110236220497" right="0.22" top="0.59055118110236204" bottom="0.59055118110236204" header="0.31496062992126" footer="0.31496062992126"/>
  <pageSetup paperSize="9" fitToHeight="2" orientation="portrait" r:id="rId1"/>
  <rowBreaks count="1" manualBreakCount="1">
    <brk id="169" max="16383" man="1"/>
  </rowBreaks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sheetPr>
    <pageSetUpPr fitToPage="1"/>
  </sheetPr>
  <dimension ref="A1:L186"/>
  <sheetViews>
    <sheetView showGridLines="0" workbookViewId="0">
      <selection sqref="A1:L1"/>
    </sheetView>
  </sheetViews>
  <sheetFormatPr defaultRowHeight="12.5" x14ac:dyDescent="0.25"/>
  <cols>
    <col min="1" max="1" width="40.7265625" customWidth="1"/>
    <col min="2" max="2" width="3.453125" bestFit="1" customWidth="1"/>
    <col min="3" max="12" width="11.7265625" customWidth="1"/>
  </cols>
  <sheetData>
    <row r="1" spans="1:12" ht="19.149999999999999" customHeight="1" x14ac:dyDescent="0.3">
      <c r="A1" s="86" t="s">
        <v>114</v>
      </c>
      <c r="B1" s="86"/>
      <c r="C1" s="86"/>
      <c r="D1" s="86"/>
      <c r="E1" s="86"/>
      <c r="F1" s="86"/>
      <c r="G1" s="86"/>
      <c r="H1" s="86"/>
      <c r="I1" s="86"/>
      <c r="J1" s="86"/>
      <c r="K1" s="86"/>
      <c r="L1" s="86"/>
    </row>
    <row r="2" spans="1:12" ht="25" customHeight="1" x14ac:dyDescent="0.25">
      <c r="A2" s="3" t="s">
        <v>1</v>
      </c>
      <c r="B2" s="4" t="s">
        <v>2</v>
      </c>
      <c r="C2" s="5" t="s">
        <v>3</v>
      </c>
      <c r="D2" s="5" t="s">
        <v>4</v>
      </c>
      <c r="E2" s="6" t="s">
        <v>5</v>
      </c>
      <c r="F2" s="87" t="s">
        <v>6</v>
      </c>
      <c r="G2" s="88"/>
      <c r="H2" s="88"/>
      <c r="I2" s="89"/>
      <c r="J2" s="90" t="s">
        <v>7</v>
      </c>
      <c r="K2" s="91"/>
      <c r="L2" s="92"/>
    </row>
    <row r="3" spans="1:12" ht="25" customHeight="1" x14ac:dyDescent="0.25">
      <c r="A3" s="7" t="s">
        <v>8</v>
      </c>
      <c r="B3" s="8" t="s">
        <v>9</v>
      </c>
      <c r="C3" s="9" t="s">
        <v>10</v>
      </c>
      <c r="D3" s="9" t="s">
        <v>10</v>
      </c>
      <c r="E3" s="10" t="s">
        <v>10</v>
      </c>
      <c r="F3" s="11" t="s">
        <v>11</v>
      </c>
      <c r="G3" s="9" t="s">
        <v>12</v>
      </c>
      <c r="H3" s="9" t="s">
        <v>13</v>
      </c>
      <c r="I3" s="10" t="s">
        <v>14</v>
      </c>
      <c r="J3" s="11" t="s">
        <v>15</v>
      </c>
      <c r="K3" s="9" t="s">
        <v>16</v>
      </c>
      <c r="L3" s="10" t="s">
        <v>17</v>
      </c>
    </row>
    <row r="4" spans="1:12" ht="5.15" customHeight="1" x14ac:dyDescent="0.25">
      <c r="A4" s="12" t="s">
        <v>9</v>
      </c>
      <c r="B4" s="13"/>
      <c r="C4" s="14"/>
      <c r="D4" s="14"/>
      <c r="E4" s="15"/>
      <c r="F4" s="16"/>
      <c r="G4" s="14"/>
      <c r="H4" s="17"/>
      <c r="I4" s="18"/>
      <c r="J4" s="19"/>
      <c r="K4" s="14"/>
      <c r="L4" s="17"/>
    </row>
    <row r="5" spans="1:12" x14ac:dyDescent="0.25">
      <c r="A5" s="12" t="s">
        <v>18</v>
      </c>
      <c r="B5" s="20" t="s">
        <v>19</v>
      </c>
      <c r="C5" s="21"/>
      <c r="D5" s="21"/>
      <c r="E5" s="22"/>
      <c r="F5" s="23"/>
      <c r="G5" s="21"/>
      <c r="H5" s="24"/>
      <c r="I5" s="25"/>
      <c r="J5" s="26"/>
      <c r="K5" s="21"/>
      <c r="L5" s="24"/>
    </row>
    <row r="6" spans="1:12" x14ac:dyDescent="0.25">
      <c r="A6" s="12" t="s">
        <v>20</v>
      </c>
      <c r="B6" s="20" t="s">
        <v>19</v>
      </c>
      <c r="C6" s="27"/>
      <c r="D6" s="27"/>
      <c r="E6" s="28"/>
      <c r="F6" s="29"/>
      <c r="G6" s="27"/>
      <c r="H6" s="30"/>
      <c r="I6" s="31"/>
      <c r="J6" s="29"/>
      <c r="K6" s="27"/>
      <c r="L6" s="30"/>
    </row>
    <row r="7" spans="1:12" x14ac:dyDescent="0.25">
      <c r="A7" s="12" t="s">
        <v>21</v>
      </c>
      <c r="B7" s="20" t="s">
        <v>22</v>
      </c>
      <c r="C7" s="27"/>
      <c r="D7" s="27"/>
      <c r="E7" s="30"/>
      <c r="F7" s="32"/>
      <c r="G7" s="27"/>
      <c r="H7" s="30"/>
      <c r="I7" s="33"/>
      <c r="J7" s="32"/>
      <c r="K7" s="27"/>
      <c r="L7" s="30"/>
    </row>
    <row r="8" spans="1:12" x14ac:dyDescent="0.25">
      <c r="A8" s="34" t="s">
        <v>23</v>
      </c>
      <c r="B8" s="20" t="s">
        <v>19</v>
      </c>
      <c r="C8" s="35">
        <v>21139568</v>
      </c>
      <c r="D8" s="35">
        <v>22629461</v>
      </c>
      <c r="E8" s="36">
        <v>24843925</v>
      </c>
      <c r="F8" s="37">
        <v>26010659</v>
      </c>
      <c r="G8" s="35">
        <v>26468074</v>
      </c>
      <c r="H8" s="36">
        <v>26468074</v>
      </c>
      <c r="I8" s="38">
        <v>26410839</v>
      </c>
      <c r="J8" s="37">
        <v>27765011</v>
      </c>
      <c r="K8" s="35">
        <v>29014436</v>
      </c>
      <c r="L8" s="36">
        <v>30320086</v>
      </c>
    </row>
    <row r="9" spans="1:12" ht="22.5" customHeight="1" x14ac:dyDescent="0.25">
      <c r="A9" s="39" t="s">
        <v>24</v>
      </c>
      <c r="B9" s="20" t="s">
        <v>19</v>
      </c>
      <c r="C9" s="35">
        <v>-5876351</v>
      </c>
      <c r="D9" s="35">
        <v>-6274137</v>
      </c>
      <c r="E9" s="36">
        <v>-6737543</v>
      </c>
      <c r="F9" s="37">
        <v>-6920168</v>
      </c>
      <c r="G9" s="35">
        <v>-6920168</v>
      </c>
      <c r="H9" s="36">
        <v>-6920168</v>
      </c>
      <c r="I9" s="38">
        <v>-7453277</v>
      </c>
      <c r="J9" s="37">
        <v>-7259256</v>
      </c>
      <c r="K9" s="35">
        <v>-7585923</v>
      </c>
      <c r="L9" s="36">
        <v>-7927290</v>
      </c>
    </row>
    <row r="10" spans="1:12" x14ac:dyDescent="0.25">
      <c r="A10" s="40" t="s">
        <v>25</v>
      </c>
      <c r="B10" s="20" t="s">
        <v>19</v>
      </c>
      <c r="C10" s="41">
        <f>C8+C9</f>
        <v>15263217</v>
      </c>
      <c r="D10" s="41">
        <f t="shared" ref="D10:L10" si="0">D8+D9</f>
        <v>16355324</v>
      </c>
      <c r="E10" s="42">
        <f t="shared" si="0"/>
        <v>18106382</v>
      </c>
      <c r="F10" s="43">
        <f t="shared" si="0"/>
        <v>19090491</v>
      </c>
      <c r="G10" s="41">
        <f t="shared" si="0"/>
        <v>19547906</v>
      </c>
      <c r="H10" s="42">
        <f t="shared" si="0"/>
        <v>19547906</v>
      </c>
      <c r="I10" s="44">
        <f t="shared" si="0"/>
        <v>18957562</v>
      </c>
      <c r="J10" s="45">
        <f t="shared" si="0"/>
        <v>20505755</v>
      </c>
      <c r="K10" s="41">
        <f t="shared" si="0"/>
        <v>21428513</v>
      </c>
      <c r="L10" s="42">
        <f t="shared" si="0"/>
        <v>22392796</v>
      </c>
    </row>
    <row r="11" spans="1:12" ht="5.15" customHeight="1" x14ac:dyDescent="0.25">
      <c r="A11" s="34" t="s">
        <v>19</v>
      </c>
      <c r="B11" s="20" t="s">
        <v>19</v>
      </c>
      <c r="C11" s="35"/>
      <c r="D11" s="35"/>
      <c r="E11" s="36"/>
      <c r="F11" s="37"/>
      <c r="G11" s="35"/>
      <c r="H11" s="36"/>
      <c r="I11" s="38"/>
      <c r="J11" s="37"/>
      <c r="K11" s="35"/>
      <c r="L11" s="36"/>
    </row>
    <row r="12" spans="1:12" x14ac:dyDescent="0.25">
      <c r="A12" s="12" t="s">
        <v>26</v>
      </c>
      <c r="B12" s="20" t="s">
        <v>19</v>
      </c>
      <c r="C12" s="35"/>
      <c r="D12" s="35"/>
      <c r="E12" s="36"/>
      <c r="F12" s="37"/>
      <c r="G12" s="35"/>
      <c r="H12" s="36"/>
      <c r="I12" s="38"/>
      <c r="J12" s="37"/>
      <c r="K12" s="35"/>
      <c r="L12" s="36"/>
    </row>
    <row r="13" spans="1:12" x14ac:dyDescent="0.25">
      <c r="A13" s="12" t="s">
        <v>27</v>
      </c>
      <c r="B13" s="20" t="s">
        <v>22</v>
      </c>
      <c r="C13" s="35"/>
      <c r="D13" s="35"/>
      <c r="E13" s="36"/>
      <c r="F13" s="37"/>
      <c r="G13" s="35"/>
      <c r="H13" s="36"/>
      <c r="I13" s="38"/>
      <c r="J13" s="37"/>
      <c r="K13" s="35"/>
      <c r="L13" s="36"/>
    </row>
    <row r="14" spans="1:12" x14ac:dyDescent="0.25">
      <c r="A14" s="34" t="s">
        <v>28</v>
      </c>
      <c r="B14" s="20" t="s">
        <v>19</v>
      </c>
      <c r="C14" s="35">
        <v>28097957</v>
      </c>
      <c r="D14" s="35">
        <v>33848549</v>
      </c>
      <c r="E14" s="36">
        <v>29378357</v>
      </c>
      <c r="F14" s="37">
        <v>39285224</v>
      </c>
      <c r="G14" s="35">
        <v>39285224</v>
      </c>
      <c r="H14" s="36">
        <v>39285224</v>
      </c>
      <c r="I14" s="38">
        <v>31782626</v>
      </c>
      <c r="J14" s="37">
        <v>44785155</v>
      </c>
      <c r="K14" s="35">
        <v>46845271</v>
      </c>
      <c r="L14" s="36">
        <v>48953308</v>
      </c>
    </row>
    <row r="15" spans="1:12" ht="22.5" customHeight="1" x14ac:dyDescent="0.25">
      <c r="A15" s="39" t="s">
        <v>29</v>
      </c>
      <c r="B15" s="20" t="s">
        <v>19</v>
      </c>
      <c r="C15" s="35">
        <v>0</v>
      </c>
      <c r="D15" s="35">
        <v>0</v>
      </c>
      <c r="E15" s="36">
        <v>0</v>
      </c>
      <c r="F15" s="37">
        <v>0</v>
      </c>
      <c r="G15" s="35">
        <v>0</v>
      </c>
      <c r="H15" s="36">
        <v>0</v>
      </c>
      <c r="I15" s="38">
        <v>0</v>
      </c>
      <c r="J15" s="37">
        <v>0</v>
      </c>
      <c r="K15" s="35">
        <v>0</v>
      </c>
      <c r="L15" s="36">
        <v>0</v>
      </c>
    </row>
    <row r="16" spans="1:12" ht="22.5" customHeight="1" x14ac:dyDescent="0.25">
      <c r="A16" s="46" t="s">
        <v>30</v>
      </c>
      <c r="B16" s="20" t="s">
        <v>19</v>
      </c>
      <c r="C16" s="35">
        <v>-1314480</v>
      </c>
      <c r="D16" s="35">
        <v>-1513978</v>
      </c>
      <c r="E16" s="36">
        <v>-1380315</v>
      </c>
      <c r="F16" s="37">
        <v>-1759318</v>
      </c>
      <c r="G16" s="35">
        <v>-1759318</v>
      </c>
      <c r="H16" s="36">
        <v>-1759318</v>
      </c>
      <c r="I16" s="38">
        <v>0</v>
      </c>
      <c r="J16" s="37">
        <v>-1845525</v>
      </c>
      <c r="K16" s="35">
        <v>-1930419</v>
      </c>
      <c r="L16" s="36">
        <v>-2017288</v>
      </c>
    </row>
    <row r="17" spans="1:12" x14ac:dyDescent="0.25">
      <c r="A17" s="40" t="s">
        <v>31</v>
      </c>
      <c r="B17" s="20" t="s">
        <v>19</v>
      </c>
      <c r="C17" s="41">
        <f>C14+C15+C16</f>
        <v>26783477</v>
      </c>
      <c r="D17" s="41">
        <f t="shared" ref="D17:L17" si="1">D14+D15+D16</f>
        <v>32334571</v>
      </c>
      <c r="E17" s="42">
        <f t="shared" si="1"/>
        <v>27998042</v>
      </c>
      <c r="F17" s="43">
        <f t="shared" si="1"/>
        <v>37525906</v>
      </c>
      <c r="G17" s="41">
        <f t="shared" si="1"/>
        <v>37525906</v>
      </c>
      <c r="H17" s="42">
        <f t="shared" si="1"/>
        <v>37525906</v>
      </c>
      <c r="I17" s="44">
        <f t="shared" si="1"/>
        <v>31782626</v>
      </c>
      <c r="J17" s="45">
        <f t="shared" si="1"/>
        <v>42939630</v>
      </c>
      <c r="K17" s="41">
        <f t="shared" si="1"/>
        <v>44914852</v>
      </c>
      <c r="L17" s="42">
        <f t="shared" si="1"/>
        <v>46936020</v>
      </c>
    </row>
    <row r="18" spans="1:12" ht="5.15" customHeight="1" x14ac:dyDescent="0.25">
      <c r="A18" s="1" t="s">
        <v>19</v>
      </c>
      <c r="B18" s="20" t="s">
        <v>19</v>
      </c>
      <c r="C18" s="35"/>
      <c r="D18" s="35"/>
      <c r="E18" s="36"/>
      <c r="F18" s="37"/>
      <c r="G18" s="35"/>
      <c r="H18" s="36"/>
      <c r="I18" s="38"/>
      <c r="J18" s="37"/>
      <c r="K18" s="35"/>
      <c r="L18" s="36"/>
    </row>
    <row r="19" spans="1:12" x14ac:dyDescent="0.25">
      <c r="A19" s="47" t="s">
        <v>32</v>
      </c>
      <c r="B19" s="20" t="s">
        <v>22</v>
      </c>
      <c r="C19" s="35"/>
      <c r="D19" s="35"/>
      <c r="E19" s="36"/>
      <c r="F19" s="37"/>
      <c r="G19" s="35"/>
      <c r="H19" s="36"/>
      <c r="I19" s="38"/>
      <c r="J19" s="37"/>
      <c r="K19" s="35"/>
      <c r="L19" s="36"/>
    </row>
    <row r="20" spans="1:12" x14ac:dyDescent="0.25">
      <c r="A20" s="34" t="s">
        <v>33</v>
      </c>
      <c r="B20" s="20" t="s">
        <v>19</v>
      </c>
      <c r="C20" s="35">
        <v>11674239</v>
      </c>
      <c r="D20" s="35">
        <v>12833858</v>
      </c>
      <c r="E20" s="36">
        <v>14130670</v>
      </c>
      <c r="F20" s="37">
        <v>14874499</v>
      </c>
      <c r="G20" s="35">
        <v>14874499</v>
      </c>
      <c r="H20" s="36">
        <v>14874499</v>
      </c>
      <c r="I20" s="38">
        <v>13249852</v>
      </c>
      <c r="J20" s="37">
        <v>15603349</v>
      </c>
      <c r="K20" s="35">
        <v>16311740</v>
      </c>
      <c r="L20" s="36">
        <v>17045769</v>
      </c>
    </row>
    <row r="21" spans="1:12" ht="22.5" customHeight="1" x14ac:dyDescent="0.25">
      <c r="A21" s="39" t="s">
        <v>34</v>
      </c>
      <c r="B21" s="20" t="s">
        <v>19</v>
      </c>
      <c r="C21" s="35">
        <v>0</v>
      </c>
      <c r="D21" s="35">
        <v>3209</v>
      </c>
      <c r="E21" s="36">
        <v>180611</v>
      </c>
      <c r="F21" s="48">
        <v>0</v>
      </c>
      <c r="G21" s="35">
        <v>0</v>
      </c>
      <c r="H21" s="36">
        <v>0</v>
      </c>
      <c r="I21" s="38">
        <v>175016</v>
      </c>
      <c r="J21" s="37">
        <v>0</v>
      </c>
      <c r="K21" s="35">
        <v>0</v>
      </c>
      <c r="L21" s="36">
        <v>0</v>
      </c>
    </row>
    <row r="22" spans="1:12" ht="22.5" customHeight="1" x14ac:dyDescent="0.25">
      <c r="A22" s="46" t="s">
        <v>35</v>
      </c>
      <c r="B22" s="20" t="s">
        <v>19</v>
      </c>
      <c r="C22" s="35">
        <v>-2805407</v>
      </c>
      <c r="D22" s="35">
        <v>-2815904</v>
      </c>
      <c r="E22" s="36">
        <v>-2199159</v>
      </c>
      <c r="F22" s="37">
        <v>-3385982</v>
      </c>
      <c r="G22" s="35">
        <v>-3385982</v>
      </c>
      <c r="H22" s="49">
        <v>-3385982</v>
      </c>
      <c r="I22" s="38">
        <v>0</v>
      </c>
      <c r="J22" s="37">
        <v>-3551895</v>
      </c>
      <c r="K22" s="35">
        <v>-3715282</v>
      </c>
      <c r="L22" s="36">
        <v>-3882470</v>
      </c>
    </row>
    <row r="23" spans="1:12" x14ac:dyDescent="0.25">
      <c r="A23" s="40" t="s">
        <v>36</v>
      </c>
      <c r="B23" s="50" t="s">
        <v>19</v>
      </c>
      <c r="C23" s="41">
        <f>C20+C21+C22</f>
        <v>8868832</v>
      </c>
      <c r="D23" s="41">
        <f t="shared" ref="D23:L23" si="2">D20+D21+D22</f>
        <v>10021163</v>
      </c>
      <c r="E23" s="42">
        <f t="shared" si="2"/>
        <v>12112122</v>
      </c>
      <c r="F23" s="43">
        <f t="shared" si="2"/>
        <v>11488517</v>
      </c>
      <c r="G23" s="41">
        <f t="shared" si="2"/>
        <v>11488517</v>
      </c>
      <c r="H23" s="42">
        <f t="shared" si="2"/>
        <v>11488517</v>
      </c>
      <c r="I23" s="44">
        <f t="shared" si="2"/>
        <v>13424868</v>
      </c>
      <c r="J23" s="45">
        <f t="shared" si="2"/>
        <v>12051454</v>
      </c>
      <c r="K23" s="41">
        <f t="shared" si="2"/>
        <v>12596458</v>
      </c>
      <c r="L23" s="42">
        <f t="shared" si="2"/>
        <v>13163299</v>
      </c>
    </row>
    <row r="24" spans="1:12" ht="5.15" customHeight="1" x14ac:dyDescent="0.25">
      <c r="A24" s="51" t="s">
        <v>19</v>
      </c>
      <c r="B24" s="20" t="s">
        <v>19</v>
      </c>
      <c r="C24" s="35"/>
      <c r="D24" s="35"/>
      <c r="E24" s="36"/>
      <c r="F24" s="48"/>
      <c r="G24" s="35"/>
      <c r="H24" s="52"/>
      <c r="I24" s="38"/>
      <c r="J24" s="37"/>
      <c r="K24" s="35"/>
      <c r="L24" s="36"/>
    </row>
    <row r="25" spans="1:12" x14ac:dyDescent="0.25">
      <c r="A25" s="47" t="s">
        <v>37</v>
      </c>
      <c r="B25" s="53" t="s">
        <v>22</v>
      </c>
      <c r="C25" s="35"/>
      <c r="D25" s="35"/>
      <c r="E25" s="36"/>
      <c r="F25" s="48"/>
      <c r="G25" s="35"/>
      <c r="H25" s="52"/>
      <c r="I25" s="38"/>
      <c r="J25" s="37"/>
      <c r="K25" s="35"/>
      <c r="L25" s="36"/>
    </row>
    <row r="26" spans="1:12" x14ac:dyDescent="0.25">
      <c r="A26" s="34" t="s">
        <v>38</v>
      </c>
      <c r="B26" s="20" t="s">
        <v>19</v>
      </c>
      <c r="C26" s="35">
        <v>7453579</v>
      </c>
      <c r="D26" s="35">
        <v>8908061</v>
      </c>
      <c r="E26" s="36">
        <v>9566642</v>
      </c>
      <c r="F26" s="48">
        <v>9324160</v>
      </c>
      <c r="G26" s="35">
        <v>9324160</v>
      </c>
      <c r="H26" s="52">
        <v>9324160</v>
      </c>
      <c r="I26" s="38">
        <v>9710121</v>
      </c>
      <c r="J26" s="37">
        <v>9781044</v>
      </c>
      <c r="K26" s="35">
        <v>10230972</v>
      </c>
      <c r="L26" s="36">
        <v>10691366</v>
      </c>
    </row>
    <row r="27" spans="1:12" ht="22.5" customHeight="1" x14ac:dyDescent="0.25">
      <c r="A27" s="39" t="s">
        <v>39</v>
      </c>
      <c r="B27" s="20" t="s">
        <v>19</v>
      </c>
      <c r="C27" s="35">
        <v>-2489239</v>
      </c>
      <c r="D27" s="35">
        <v>-2741771</v>
      </c>
      <c r="E27" s="36">
        <v>-2591047</v>
      </c>
      <c r="F27" s="37">
        <v>-3004061</v>
      </c>
      <c r="G27" s="35">
        <v>-3004061</v>
      </c>
      <c r="H27" s="36">
        <v>-3004061</v>
      </c>
      <c r="I27" s="38">
        <v>854</v>
      </c>
      <c r="J27" s="37">
        <v>-3151260</v>
      </c>
      <c r="K27" s="35">
        <v>-3296218</v>
      </c>
      <c r="L27" s="36">
        <v>-3444548</v>
      </c>
    </row>
    <row r="28" spans="1:12" ht="22.5" customHeight="1" x14ac:dyDescent="0.25">
      <c r="A28" s="46" t="s">
        <v>40</v>
      </c>
      <c r="B28" s="20" t="s">
        <v>19</v>
      </c>
      <c r="C28" s="35">
        <v>0</v>
      </c>
      <c r="D28" s="35">
        <v>0</v>
      </c>
      <c r="E28" s="36">
        <v>0</v>
      </c>
      <c r="F28" s="37">
        <v>0</v>
      </c>
      <c r="G28" s="35">
        <v>0</v>
      </c>
      <c r="H28" s="36">
        <v>0</v>
      </c>
      <c r="I28" s="38">
        <v>0</v>
      </c>
      <c r="J28" s="37">
        <v>0</v>
      </c>
      <c r="K28" s="35">
        <v>0</v>
      </c>
      <c r="L28" s="36">
        <v>0</v>
      </c>
    </row>
    <row r="29" spans="1:12" x14ac:dyDescent="0.25">
      <c r="A29" s="40" t="s">
        <v>41</v>
      </c>
      <c r="B29" s="20" t="s">
        <v>19</v>
      </c>
      <c r="C29" s="41">
        <f>C26+C27+C28</f>
        <v>4964340</v>
      </c>
      <c r="D29" s="41">
        <f t="shared" ref="D29:L29" si="3">D26+D27+D28</f>
        <v>6166290</v>
      </c>
      <c r="E29" s="42">
        <f t="shared" si="3"/>
        <v>6975595</v>
      </c>
      <c r="F29" s="43">
        <f t="shared" si="3"/>
        <v>6320099</v>
      </c>
      <c r="G29" s="41">
        <f t="shared" si="3"/>
        <v>6320099</v>
      </c>
      <c r="H29" s="42">
        <f t="shared" si="3"/>
        <v>6320099</v>
      </c>
      <c r="I29" s="44">
        <f t="shared" si="3"/>
        <v>9710975</v>
      </c>
      <c r="J29" s="45">
        <f t="shared" si="3"/>
        <v>6629784</v>
      </c>
      <c r="K29" s="41">
        <f t="shared" si="3"/>
        <v>6934754</v>
      </c>
      <c r="L29" s="42">
        <f t="shared" si="3"/>
        <v>7246818</v>
      </c>
    </row>
    <row r="30" spans="1:12" ht="5.15" customHeight="1" x14ac:dyDescent="0.25">
      <c r="A30" s="51" t="s">
        <v>19</v>
      </c>
      <c r="B30" s="20" t="s">
        <v>19</v>
      </c>
      <c r="C30" s="35"/>
      <c r="D30" s="35"/>
      <c r="E30" s="36"/>
      <c r="F30" s="37"/>
      <c r="G30" s="35"/>
      <c r="H30" s="36"/>
      <c r="I30" s="38"/>
      <c r="J30" s="37"/>
      <c r="K30" s="35"/>
      <c r="L30" s="36"/>
    </row>
    <row r="31" spans="1:12" x14ac:dyDescent="0.25">
      <c r="A31" s="12" t="s">
        <v>42</v>
      </c>
      <c r="B31" s="20" t="s">
        <v>22</v>
      </c>
      <c r="C31" s="35"/>
      <c r="D31" s="35"/>
      <c r="E31" s="36"/>
      <c r="F31" s="48"/>
      <c r="G31" s="35"/>
      <c r="H31" s="52"/>
      <c r="I31" s="38"/>
      <c r="J31" s="37"/>
      <c r="K31" s="35"/>
      <c r="L31" s="36"/>
    </row>
    <row r="32" spans="1:12" x14ac:dyDescent="0.25">
      <c r="A32" s="34" t="s">
        <v>43</v>
      </c>
      <c r="B32" s="20" t="s">
        <v>19</v>
      </c>
      <c r="C32" s="35">
        <v>8454100</v>
      </c>
      <c r="D32" s="35">
        <v>8820669</v>
      </c>
      <c r="E32" s="36">
        <v>9257310</v>
      </c>
      <c r="F32" s="48">
        <v>9721309</v>
      </c>
      <c r="G32" s="35">
        <v>9721309</v>
      </c>
      <c r="H32" s="52">
        <v>9721309</v>
      </c>
      <c r="I32" s="38">
        <v>9720825</v>
      </c>
      <c r="J32" s="37">
        <v>10197653</v>
      </c>
      <c r="K32" s="35">
        <v>10666745</v>
      </c>
      <c r="L32" s="36">
        <v>11146749</v>
      </c>
    </row>
    <row r="33" spans="1:12" x14ac:dyDescent="0.25">
      <c r="A33" s="34" t="s">
        <v>44</v>
      </c>
      <c r="B33" s="20" t="s">
        <v>19</v>
      </c>
      <c r="C33" s="35">
        <v>0</v>
      </c>
      <c r="D33" s="35">
        <v>0</v>
      </c>
      <c r="E33" s="36">
        <v>0</v>
      </c>
      <c r="F33" s="48">
        <v>0</v>
      </c>
      <c r="G33" s="35">
        <v>0</v>
      </c>
      <c r="H33" s="52">
        <v>0</v>
      </c>
      <c r="I33" s="38">
        <v>0</v>
      </c>
      <c r="J33" s="37">
        <v>0</v>
      </c>
      <c r="K33" s="35">
        <v>0</v>
      </c>
      <c r="L33" s="36">
        <v>0</v>
      </c>
    </row>
    <row r="34" spans="1:12" ht="22.5" customHeight="1" x14ac:dyDescent="0.25">
      <c r="A34" s="39" t="s">
        <v>45</v>
      </c>
      <c r="B34" s="20" t="s">
        <v>19</v>
      </c>
      <c r="C34" s="35">
        <v>0</v>
      </c>
      <c r="D34" s="35">
        <v>0</v>
      </c>
      <c r="E34" s="36">
        <v>0</v>
      </c>
      <c r="F34" s="48">
        <v>0</v>
      </c>
      <c r="G34" s="35">
        <v>0</v>
      </c>
      <c r="H34" s="52">
        <v>0</v>
      </c>
      <c r="I34" s="38">
        <v>0</v>
      </c>
      <c r="J34" s="37">
        <v>0</v>
      </c>
      <c r="K34" s="35">
        <v>0</v>
      </c>
      <c r="L34" s="36">
        <v>0</v>
      </c>
    </row>
    <row r="35" spans="1:12" ht="22.5" customHeight="1" x14ac:dyDescent="0.25">
      <c r="A35" s="46" t="s">
        <v>46</v>
      </c>
      <c r="B35" s="20" t="s">
        <v>19</v>
      </c>
      <c r="C35" s="35">
        <v>-3021041</v>
      </c>
      <c r="D35" s="35">
        <v>-2815137</v>
      </c>
      <c r="E35" s="36">
        <v>-2644571</v>
      </c>
      <c r="F35" s="48">
        <v>-3473873</v>
      </c>
      <c r="G35" s="35">
        <v>-3473873</v>
      </c>
      <c r="H35" s="52">
        <v>-3473873</v>
      </c>
      <c r="I35" s="38">
        <v>0</v>
      </c>
      <c r="J35" s="37">
        <v>-3644093</v>
      </c>
      <c r="K35" s="35">
        <v>-3811721</v>
      </c>
      <c r="L35" s="36">
        <v>-3983248</v>
      </c>
    </row>
    <row r="36" spans="1:12" x14ac:dyDescent="0.25">
      <c r="A36" s="40" t="s">
        <v>47</v>
      </c>
      <c r="B36" s="20" t="s">
        <v>19</v>
      </c>
      <c r="C36" s="41">
        <f>C32+C33+C34+C35</f>
        <v>5433059</v>
      </c>
      <c r="D36" s="41">
        <f t="shared" ref="D36:L36" si="4">D32+D33+D34+D35</f>
        <v>6005532</v>
      </c>
      <c r="E36" s="42">
        <f t="shared" si="4"/>
        <v>6612739</v>
      </c>
      <c r="F36" s="43">
        <f t="shared" si="4"/>
        <v>6247436</v>
      </c>
      <c r="G36" s="41">
        <f t="shared" si="4"/>
        <v>6247436</v>
      </c>
      <c r="H36" s="42">
        <f t="shared" si="4"/>
        <v>6247436</v>
      </c>
      <c r="I36" s="44">
        <f t="shared" si="4"/>
        <v>9720825</v>
      </c>
      <c r="J36" s="45">
        <f t="shared" si="4"/>
        <v>6553560</v>
      </c>
      <c r="K36" s="41">
        <f t="shared" si="4"/>
        <v>6855024</v>
      </c>
      <c r="L36" s="42">
        <f t="shared" si="4"/>
        <v>7163501</v>
      </c>
    </row>
    <row r="37" spans="1:12" ht="5.15" customHeight="1" x14ac:dyDescent="0.25">
      <c r="A37" s="54" t="s">
        <v>19</v>
      </c>
      <c r="B37" s="20" t="s">
        <v>19</v>
      </c>
      <c r="C37" s="35"/>
      <c r="D37" s="35"/>
      <c r="E37" s="36"/>
      <c r="F37" s="48"/>
      <c r="G37" s="35"/>
      <c r="H37" s="52"/>
      <c r="I37" s="38"/>
      <c r="J37" s="37"/>
      <c r="K37" s="35"/>
      <c r="L37" s="36"/>
    </row>
    <row r="38" spans="1:12" ht="5.15" customHeight="1" x14ac:dyDescent="0.25">
      <c r="A38" s="12" t="s">
        <v>19</v>
      </c>
      <c r="B38" s="20" t="s">
        <v>19</v>
      </c>
      <c r="C38" s="35"/>
      <c r="D38" s="35"/>
      <c r="E38" s="36"/>
      <c r="F38" s="48"/>
      <c r="G38" s="35"/>
      <c r="H38" s="52"/>
      <c r="I38" s="38"/>
      <c r="J38" s="37"/>
      <c r="K38" s="35"/>
      <c r="L38" s="36"/>
    </row>
    <row r="39" spans="1:12" ht="1" customHeight="1" x14ac:dyDescent="0.25">
      <c r="A39" s="55" t="s">
        <v>19</v>
      </c>
      <c r="B39" s="20" t="s">
        <v>19</v>
      </c>
      <c r="C39" s="35"/>
      <c r="D39" s="35"/>
      <c r="E39" s="36"/>
      <c r="F39" s="48"/>
      <c r="G39" s="35"/>
      <c r="H39" s="52"/>
      <c r="I39" s="38"/>
      <c r="J39" s="37"/>
      <c r="K39" s="35"/>
      <c r="L39" s="36"/>
    </row>
    <row r="40" spans="1:12" ht="1" customHeight="1" x14ac:dyDescent="0.25">
      <c r="A40" s="55" t="s">
        <v>19</v>
      </c>
      <c r="B40" s="20" t="s">
        <v>19</v>
      </c>
      <c r="C40" s="35"/>
      <c r="D40" s="35"/>
      <c r="E40" s="36"/>
      <c r="F40" s="48"/>
      <c r="G40" s="35"/>
      <c r="H40" s="52"/>
      <c r="I40" s="38"/>
      <c r="J40" s="37"/>
      <c r="K40" s="35"/>
      <c r="L40" s="36"/>
    </row>
    <row r="41" spans="1:12" ht="1" customHeight="1" x14ac:dyDescent="0.25">
      <c r="A41" s="55" t="s">
        <v>19</v>
      </c>
      <c r="B41" s="20" t="s">
        <v>19</v>
      </c>
      <c r="C41" s="35"/>
      <c r="D41" s="35"/>
      <c r="E41" s="36"/>
      <c r="F41" s="48"/>
      <c r="G41" s="35"/>
      <c r="H41" s="52"/>
      <c r="I41" s="38"/>
      <c r="J41" s="37"/>
      <c r="K41" s="35"/>
      <c r="L41" s="36"/>
    </row>
    <row r="42" spans="1:12" ht="1" customHeight="1" x14ac:dyDescent="0.25">
      <c r="A42" s="34" t="s">
        <v>19</v>
      </c>
      <c r="B42" s="20" t="s">
        <v>19</v>
      </c>
      <c r="C42" s="35"/>
      <c r="D42" s="35"/>
      <c r="E42" s="36"/>
      <c r="F42" s="48"/>
      <c r="G42" s="35"/>
      <c r="H42" s="52"/>
      <c r="I42" s="38"/>
      <c r="J42" s="37"/>
      <c r="K42" s="35"/>
      <c r="L42" s="36"/>
    </row>
    <row r="43" spans="1:12" ht="1" customHeight="1" x14ac:dyDescent="0.25">
      <c r="A43" s="34" t="s">
        <v>19</v>
      </c>
      <c r="B43" s="20" t="s">
        <v>19</v>
      </c>
      <c r="C43" s="35"/>
      <c r="D43" s="35"/>
      <c r="E43" s="36"/>
      <c r="F43" s="48"/>
      <c r="G43" s="35"/>
      <c r="H43" s="52"/>
      <c r="I43" s="38"/>
      <c r="J43" s="37"/>
      <c r="K43" s="35"/>
      <c r="L43" s="36"/>
    </row>
    <row r="44" spans="1:12" ht="1" customHeight="1" x14ac:dyDescent="0.25">
      <c r="A44" s="34" t="s">
        <v>19</v>
      </c>
      <c r="B44" s="20" t="s">
        <v>19</v>
      </c>
      <c r="C44" s="35"/>
      <c r="D44" s="35"/>
      <c r="E44" s="36"/>
      <c r="F44" s="48"/>
      <c r="G44" s="35"/>
      <c r="H44" s="52"/>
      <c r="I44" s="38"/>
      <c r="J44" s="37"/>
      <c r="K44" s="35"/>
      <c r="L44" s="36"/>
    </row>
    <row r="45" spans="1:12" ht="1" customHeight="1" x14ac:dyDescent="0.25">
      <c r="A45" s="34" t="s">
        <v>19</v>
      </c>
      <c r="B45" s="20" t="s">
        <v>19</v>
      </c>
      <c r="C45" s="35"/>
      <c r="D45" s="35"/>
      <c r="E45" s="36"/>
      <c r="F45" s="48"/>
      <c r="G45" s="35"/>
      <c r="H45" s="52"/>
      <c r="I45" s="38"/>
      <c r="J45" s="37"/>
      <c r="K45" s="35"/>
      <c r="L45" s="36"/>
    </row>
    <row r="46" spans="1:12" ht="1" customHeight="1" x14ac:dyDescent="0.25">
      <c r="A46" s="34" t="s">
        <v>19</v>
      </c>
      <c r="B46" s="20" t="s">
        <v>19</v>
      </c>
      <c r="C46" s="35"/>
      <c r="D46" s="35"/>
      <c r="E46" s="36"/>
      <c r="F46" s="48"/>
      <c r="G46" s="35"/>
      <c r="H46" s="52"/>
      <c r="I46" s="38"/>
      <c r="J46" s="37"/>
      <c r="K46" s="35"/>
      <c r="L46" s="36"/>
    </row>
    <row r="47" spans="1:12" ht="1" customHeight="1" x14ac:dyDescent="0.25">
      <c r="A47" s="34" t="s">
        <v>19</v>
      </c>
      <c r="B47" s="20" t="s">
        <v>19</v>
      </c>
      <c r="C47" s="35"/>
      <c r="D47" s="35"/>
      <c r="E47" s="36"/>
      <c r="F47" s="48"/>
      <c r="G47" s="35"/>
      <c r="H47" s="52"/>
      <c r="I47" s="38"/>
      <c r="J47" s="37"/>
      <c r="K47" s="35"/>
      <c r="L47" s="36"/>
    </row>
    <row r="48" spans="1:12" ht="1" customHeight="1" x14ac:dyDescent="0.25">
      <c r="A48" s="34" t="s">
        <v>19</v>
      </c>
      <c r="B48" s="20" t="s">
        <v>19</v>
      </c>
      <c r="C48" s="35"/>
      <c r="D48" s="35"/>
      <c r="E48" s="36"/>
      <c r="F48" s="48"/>
      <c r="G48" s="35"/>
      <c r="H48" s="52"/>
      <c r="I48" s="38"/>
      <c r="J48" s="37"/>
      <c r="K48" s="35"/>
      <c r="L48" s="36"/>
    </row>
    <row r="49" spans="1:12" ht="5.15" customHeight="1" x14ac:dyDescent="0.25">
      <c r="A49" s="34" t="s">
        <v>19</v>
      </c>
      <c r="B49" s="20" t="s">
        <v>19</v>
      </c>
      <c r="C49" s="35"/>
      <c r="D49" s="35"/>
      <c r="E49" s="36"/>
      <c r="F49" s="48"/>
      <c r="G49" s="35"/>
      <c r="H49" s="52"/>
      <c r="I49" s="38"/>
      <c r="J49" s="37"/>
      <c r="K49" s="35"/>
      <c r="L49" s="36"/>
    </row>
    <row r="50" spans="1:12" ht="5.15" customHeight="1" x14ac:dyDescent="0.25">
      <c r="A50" s="34" t="s">
        <v>19</v>
      </c>
      <c r="B50" s="20" t="s">
        <v>19</v>
      </c>
      <c r="C50" s="35"/>
      <c r="D50" s="35"/>
      <c r="E50" s="36"/>
      <c r="F50" s="48"/>
      <c r="G50" s="35"/>
      <c r="H50" s="52"/>
      <c r="I50" s="38"/>
      <c r="J50" s="37"/>
      <c r="K50" s="35"/>
      <c r="L50" s="36"/>
    </row>
    <row r="51" spans="1:12" x14ac:dyDescent="0.25">
      <c r="A51" s="56" t="s">
        <v>48</v>
      </c>
      <c r="B51" s="20" t="s">
        <v>19</v>
      </c>
      <c r="C51" s="35"/>
      <c r="D51" s="35"/>
      <c r="E51" s="36"/>
      <c r="F51" s="48"/>
      <c r="G51" s="35"/>
      <c r="H51" s="52"/>
      <c r="I51" s="38"/>
      <c r="J51" s="37"/>
      <c r="K51" s="35"/>
      <c r="L51" s="36"/>
    </row>
    <row r="52" spans="1:12" x14ac:dyDescent="0.25">
      <c r="A52" s="12" t="s">
        <v>49</v>
      </c>
      <c r="B52" s="20" t="s">
        <v>19</v>
      </c>
      <c r="C52" s="35"/>
      <c r="D52" s="35"/>
      <c r="E52" s="36"/>
      <c r="F52" s="48"/>
      <c r="G52" s="35"/>
      <c r="H52" s="52"/>
      <c r="I52" s="38"/>
      <c r="J52" s="37"/>
      <c r="K52" s="35"/>
      <c r="L52" s="36"/>
    </row>
    <row r="53" spans="1:12" x14ac:dyDescent="0.25">
      <c r="A53" s="34" t="s">
        <v>50</v>
      </c>
      <c r="B53" s="20" t="s">
        <v>51</v>
      </c>
      <c r="C53" s="35">
        <v>27931044</v>
      </c>
      <c r="D53" s="35">
        <v>24441230</v>
      </c>
      <c r="E53" s="36">
        <v>28509437</v>
      </c>
      <c r="F53" s="48">
        <v>32590443</v>
      </c>
      <c r="G53" s="35">
        <v>31735494</v>
      </c>
      <c r="H53" s="52">
        <v>31735494</v>
      </c>
      <c r="I53" s="38">
        <v>31237270</v>
      </c>
      <c r="J53" s="37">
        <v>38964117</v>
      </c>
      <c r="K53" s="35">
        <v>41098094</v>
      </c>
      <c r="L53" s="36">
        <v>42419382</v>
      </c>
    </row>
    <row r="54" spans="1:12" x14ac:dyDescent="0.25">
      <c r="A54" s="34" t="s">
        <v>52</v>
      </c>
      <c r="B54" s="20" t="s">
        <v>19</v>
      </c>
      <c r="C54" s="35">
        <v>4691456</v>
      </c>
      <c r="D54" s="35">
        <v>4139664</v>
      </c>
      <c r="E54" s="36">
        <v>5055935</v>
      </c>
      <c r="F54" s="48">
        <v>5893907</v>
      </c>
      <c r="G54" s="35">
        <v>5616287</v>
      </c>
      <c r="H54" s="52">
        <v>5616287</v>
      </c>
      <c r="I54" s="38">
        <v>5506873</v>
      </c>
      <c r="J54" s="37">
        <v>6817887</v>
      </c>
      <c r="K54" s="35">
        <v>7169361</v>
      </c>
      <c r="L54" s="36">
        <v>7556508</v>
      </c>
    </row>
    <row r="55" spans="1:12" x14ac:dyDescent="0.25">
      <c r="A55" s="34" t="s">
        <v>53</v>
      </c>
      <c r="B55" s="20" t="s">
        <v>19</v>
      </c>
      <c r="C55" s="35">
        <v>462466</v>
      </c>
      <c r="D55" s="35">
        <v>776449</v>
      </c>
      <c r="E55" s="36">
        <v>858553</v>
      </c>
      <c r="F55" s="48">
        <v>2153442</v>
      </c>
      <c r="G55" s="35">
        <v>2048522</v>
      </c>
      <c r="H55" s="52">
        <v>2048522</v>
      </c>
      <c r="I55" s="38">
        <v>2073898</v>
      </c>
      <c r="J55" s="37">
        <v>2577429</v>
      </c>
      <c r="K55" s="35">
        <v>2716611</v>
      </c>
      <c r="L55" s="36">
        <v>2863306</v>
      </c>
    </row>
    <row r="56" spans="1:12" x14ac:dyDescent="0.25">
      <c r="A56" s="34" t="s">
        <v>54</v>
      </c>
      <c r="B56" s="20" t="s">
        <v>19</v>
      </c>
      <c r="C56" s="35">
        <v>1542628</v>
      </c>
      <c r="D56" s="35">
        <v>1541528</v>
      </c>
      <c r="E56" s="36">
        <v>3219189</v>
      </c>
      <c r="F56" s="48">
        <v>1760022</v>
      </c>
      <c r="G56" s="35">
        <v>2315418</v>
      </c>
      <c r="H56" s="52">
        <v>2315418</v>
      </c>
      <c r="I56" s="38">
        <v>3128409</v>
      </c>
      <c r="J56" s="37">
        <v>1193903</v>
      </c>
      <c r="K56" s="35">
        <v>1258374</v>
      </c>
      <c r="L56" s="36">
        <v>1326327</v>
      </c>
    </row>
    <row r="57" spans="1:12" x14ac:dyDescent="0.25">
      <c r="A57" s="34" t="s">
        <v>55</v>
      </c>
      <c r="B57" s="20" t="s">
        <v>19</v>
      </c>
      <c r="C57" s="35">
        <v>2415917</v>
      </c>
      <c r="D57" s="35">
        <v>1393414</v>
      </c>
      <c r="E57" s="36">
        <v>2288655</v>
      </c>
      <c r="F57" s="48">
        <v>2671576</v>
      </c>
      <c r="G57" s="35">
        <v>2449722</v>
      </c>
      <c r="H57" s="52">
        <v>2449722</v>
      </c>
      <c r="I57" s="38">
        <v>2376545</v>
      </c>
      <c r="J57" s="37">
        <v>2783816</v>
      </c>
      <c r="K57" s="35">
        <v>2934140</v>
      </c>
      <c r="L57" s="36">
        <v>3092584</v>
      </c>
    </row>
    <row r="58" spans="1:12" x14ac:dyDescent="0.25">
      <c r="A58" s="34" t="s">
        <v>56</v>
      </c>
      <c r="B58" s="20" t="s">
        <v>19</v>
      </c>
      <c r="C58" s="35">
        <v>913243</v>
      </c>
      <c r="D58" s="35">
        <v>1031126</v>
      </c>
      <c r="E58" s="36">
        <v>1397611</v>
      </c>
      <c r="F58" s="48">
        <v>1408136</v>
      </c>
      <c r="G58" s="35">
        <v>1935509</v>
      </c>
      <c r="H58" s="52">
        <v>1935509</v>
      </c>
      <c r="I58" s="38">
        <v>2098038</v>
      </c>
      <c r="J58" s="37">
        <v>2502064</v>
      </c>
      <c r="K58" s="35">
        <v>2564204</v>
      </c>
      <c r="L58" s="36">
        <v>2702670</v>
      </c>
    </row>
    <row r="59" spans="1:12" x14ac:dyDescent="0.25">
      <c r="A59" s="34" t="s">
        <v>57</v>
      </c>
      <c r="B59" s="20" t="s">
        <v>19</v>
      </c>
      <c r="C59" s="35">
        <v>134118</v>
      </c>
      <c r="D59" s="35">
        <v>137950</v>
      </c>
      <c r="E59" s="36">
        <v>158290</v>
      </c>
      <c r="F59" s="48">
        <v>160380</v>
      </c>
      <c r="G59" s="35">
        <v>189770</v>
      </c>
      <c r="H59" s="52">
        <v>189770</v>
      </c>
      <c r="I59" s="38">
        <v>171685</v>
      </c>
      <c r="J59" s="37">
        <v>212569</v>
      </c>
      <c r="K59" s="35">
        <v>224048</v>
      </c>
      <c r="L59" s="36">
        <v>236146</v>
      </c>
    </row>
    <row r="60" spans="1:12" x14ac:dyDescent="0.25">
      <c r="A60" s="34" t="s">
        <v>58</v>
      </c>
      <c r="B60" s="20" t="s">
        <v>19</v>
      </c>
      <c r="C60" s="35">
        <v>217630</v>
      </c>
      <c r="D60" s="35">
        <v>242708</v>
      </c>
      <c r="E60" s="36">
        <v>313920</v>
      </c>
      <c r="F60" s="48">
        <v>374115</v>
      </c>
      <c r="G60" s="35">
        <v>150877</v>
      </c>
      <c r="H60" s="52">
        <v>150877</v>
      </c>
      <c r="I60" s="38">
        <v>135071</v>
      </c>
      <c r="J60" s="37">
        <v>140598</v>
      </c>
      <c r="K60" s="35">
        <v>148191</v>
      </c>
      <c r="L60" s="36">
        <v>156193</v>
      </c>
    </row>
    <row r="61" spans="1:12" x14ac:dyDescent="0.25">
      <c r="A61" s="34" t="s">
        <v>59</v>
      </c>
      <c r="B61" s="20" t="s">
        <v>19</v>
      </c>
      <c r="C61" s="35">
        <v>15553</v>
      </c>
      <c r="D61" s="35">
        <v>14415</v>
      </c>
      <c r="E61" s="36">
        <v>14580</v>
      </c>
      <c r="F61" s="48">
        <v>17081</v>
      </c>
      <c r="G61" s="35">
        <v>17081</v>
      </c>
      <c r="H61" s="52">
        <v>17081</v>
      </c>
      <c r="I61" s="38">
        <v>14998</v>
      </c>
      <c r="J61" s="37">
        <v>16341</v>
      </c>
      <c r="K61" s="35">
        <v>17224</v>
      </c>
      <c r="L61" s="36">
        <v>18154</v>
      </c>
    </row>
    <row r="62" spans="1:12" x14ac:dyDescent="0.25">
      <c r="A62" s="34" t="s">
        <v>60</v>
      </c>
      <c r="B62" s="20" t="s">
        <v>19</v>
      </c>
      <c r="C62" s="35">
        <v>276634</v>
      </c>
      <c r="D62" s="35">
        <v>339500</v>
      </c>
      <c r="E62" s="36">
        <v>270668</v>
      </c>
      <c r="F62" s="48">
        <v>105400</v>
      </c>
      <c r="G62" s="35">
        <v>297128</v>
      </c>
      <c r="H62" s="52">
        <v>297128</v>
      </c>
      <c r="I62" s="38">
        <v>360435</v>
      </c>
      <c r="J62" s="37">
        <v>278992</v>
      </c>
      <c r="K62" s="35">
        <v>294058</v>
      </c>
      <c r="L62" s="36">
        <v>309937</v>
      </c>
    </row>
    <row r="63" spans="1:12" x14ac:dyDescent="0.25">
      <c r="A63" s="34" t="s">
        <v>61</v>
      </c>
      <c r="B63" s="20" t="s">
        <v>19</v>
      </c>
      <c r="C63" s="35">
        <v>354000</v>
      </c>
      <c r="D63" s="35">
        <v>127239</v>
      </c>
      <c r="E63" s="36">
        <v>293558</v>
      </c>
      <c r="F63" s="48">
        <v>163887</v>
      </c>
      <c r="G63" s="35">
        <v>163887</v>
      </c>
      <c r="H63" s="52">
        <v>163887</v>
      </c>
      <c r="I63" s="38">
        <v>191208</v>
      </c>
      <c r="J63" s="37">
        <v>172491</v>
      </c>
      <c r="K63" s="35">
        <v>181805</v>
      </c>
      <c r="L63" s="36">
        <v>191622</v>
      </c>
    </row>
    <row r="64" spans="1:12" x14ac:dyDescent="0.25">
      <c r="A64" s="34" t="s">
        <v>62</v>
      </c>
      <c r="B64" s="20" t="s">
        <v>63</v>
      </c>
      <c r="C64" s="35">
        <v>2452505</v>
      </c>
      <c r="D64" s="35">
        <v>1668000</v>
      </c>
      <c r="E64" s="36">
        <v>2103000</v>
      </c>
      <c r="F64" s="48">
        <v>1817944</v>
      </c>
      <c r="G64" s="35">
        <v>1817944</v>
      </c>
      <c r="H64" s="52">
        <v>1817944</v>
      </c>
      <c r="I64" s="38">
        <v>0</v>
      </c>
      <c r="J64" s="37">
        <v>1907023</v>
      </c>
      <c r="K64" s="35">
        <v>2010002</v>
      </c>
      <c r="L64" s="36">
        <v>2118542</v>
      </c>
    </row>
    <row r="65" spans="1:12" x14ac:dyDescent="0.25">
      <c r="A65" s="34" t="s">
        <v>64</v>
      </c>
      <c r="B65" s="20" t="s">
        <v>19</v>
      </c>
      <c r="C65" s="35">
        <v>0</v>
      </c>
      <c r="D65" s="35">
        <v>0</v>
      </c>
      <c r="E65" s="36">
        <v>0</v>
      </c>
      <c r="F65" s="48">
        <v>0</v>
      </c>
      <c r="G65" s="35">
        <v>0</v>
      </c>
      <c r="H65" s="52">
        <v>0</v>
      </c>
      <c r="I65" s="38">
        <v>0</v>
      </c>
      <c r="J65" s="37">
        <v>0</v>
      </c>
      <c r="K65" s="35">
        <v>0</v>
      </c>
      <c r="L65" s="36">
        <v>0</v>
      </c>
    </row>
    <row r="66" spans="1:12" x14ac:dyDescent="0.25">
      <c r="A66" s="34" t="s">
        <v>65</v>
      </c>
      <c r="B66" s="20" t="s">
        <v>19</v>
      </c>
      <c r="C66" s="35">
        <v>0</v>
      </c>
      <c r="D66" s="35">
        <v>0</v>
      </c>
      <c r="E66" s="36">
        <v>0</v>
      </c>
      <c r="F66" s="48">
        <v>0</v>
      </c>
      <c r="G66" s="35">
        <v>0</v>
      </c>
      <c r="H66" s="52">
        <v>0</v>
      </c>
      <c r="I66" s="38">
        <v>0</v>
      </c>
      <c r="J66" s="37">
        <v>0</v>
      </c>
      <c r="K66" s="35">
        <v>0</v>
      </c>
      <c r="L66" s="36">
        <v>0</v>
      </c>
    </row>
    <row r="67" spans="1:12" x14ac:dyDescent="0.25">
      <c r="A67" s="34" t="s">
        <v>66</v>
      </c>
      <c r="B67" s="20" t="s">
        <v>19</v>
      </c>
      <c r="C67" s="35">
        <v>0</v>
      </c>
      <c r="D67" s="35">
        <v>0</v>
      </c>
      <c r="E67" s="36">
        <v>0</v>
      </c>
      <c r="F67" s="48">
        <v>0</v>
      </c>
      <c r="G67" s="35">
        <v>0</v>
      </c>
      <c r="H67" s="52">
        <v>0</v>
      </c>
      <c r="I67" s="38">
        <v>0</v>
      </c>
      <c r="J67" s="37">
        <v>0</v>
      </c>
      <c r="K67" s="35">
        <v>0</v>
      </c>
      <c r="L67" s="36">
        <v>0</v>
      </c>
    </row>
    <row r="68" spans="1:12" x14ac:dyDescent="0.25">
      <c r="A68" s="34" t="s">
        <v>67</v>
      </c>
      <c r="B68" s="20" t="s">
        <v>19</v>
      </c>
      <c r="C68" s="35">
        <v>0</v>
      </c>
      <c r="D68" s="35">
        <v>0</v>
      </c>
      <c r="E68" s="36">
        <v>0</v>
      </c>
      <c r="F68" s="48">
        <v>0</v>
      </c>
      <c r="G68" s="35">
        <v>0</v>
      </c>
      <c r="H68" s="52">
        <v>0</v>
      </c>
      <c r="I68" s="38">
        <v>0</v>
      </c>
      <c r="J68" s="37">
        <v>0</v>
      </c>
      <c r="K68" s="35">
        <v>0</v>
      </c>
      <c r="L68" s="36">
        <v>0</v>
      </c>
    </row>
    <row r="69" spans="1:12" x14ac:dyDescent="0.25">
      <c r="A69" s="57" t="s">
        <v>68</v>
      </c>
      <c r="B69" s="20" t="s">
        <v>69</v>
      </c>
      <c r="C69" s="41">
        <f>SUM(C53:C68)</f>
        <v>41407194</v>
      </c>
      <c r="D69" s="41">
        <f t="shared" ref="D69:L69" si="5">SUM(D53:D68)</f>
        <v>35853223</v>
      </c>
      <c r="E69" s="42">
        <f t="shared" si="5"/>
        <v>44483396</v>
      </c>
      <c r="F69" s="43">
        <f t="shared" si="5"/>
        <v>49116333</v>
      </c>
      <c r="G69" s="41">
        <f t="shared" si="5"/>
        <v>48737639</v>
      </c>
      <c r="H69" s="42">
        <f t="shared" si="5"/>
        <v>48737639</v>
      </c>
      <c r="I69" s="44">
        <f t="shared" si="5"/>
        <v>47294430</v>
      </c>
      <c r="J69" s="45">
        <f t="shared" si="5"/>
        <v>57567230</v>
      </c>
      <c r="K69" s="41">
        <f t="shared" si="5"/>
        <v>60616112</v>
      </c>
      <c r="L69" s="42">
        <f t="shared" si="5"/>
        <v>62991371</v>
      </c>
    </row>
    <row r="70" spans="1:12" x14ac:dyDescent="0.25">
      <c r="A70" s="58" t="s">
        <v>70</v>
      </c>
      <c r="B70" s="20" t="s">
        <v>19</v>
      </c>
      <c r="C70" s="35">
        <v>0</v>
      </c>
      <c r="D70" s="35">
        <v>0</v>
      </c>
      <c r="E70" s="36">
        <v>0</v>
      </c>
      <c r="F70" s="48">
        <v>0</v>
      </c>
      <c r="G70" s="35">
        <v>0</v>
      </c>
      <c r="H70" s="52">
        <v>0</v>
      </c>
      <c r="I70" s="38">
        <v>0</v>
      </c>
      <c r="J70" s="37">
        <v>0</v>
      </c>
      <c r="K70" s="35">
        <v>0</v>
      </c>
      <c r="L70" s="36">
        <v>0</v>
      </c>
    </row>
    <row r="71" spans="1:12" x14ac:dyDescent="0.25">
      <c r="A71" s="59" t="s">
        <v>71</v>
      </c>
      <c r="B71" s="20" t="s">
        <v>72</v>
      </c>
      <c r="C71" s="41">
        <f>C69+C70</f>
        <v>41407194</v>
      </c>
      <c r="D71" s="41">
        <f t="shared" ref="D71:L71" si="6">D69+D70</f>
        <v>35853223</v>
      </c>
      <c r="E71" s="42">
        <f t="shared" si="6"/>
        <v>44483396</v>
      </c>
      <c r="F71" s="43">
        <f t="shared" si="6"/>
        <v>49116333</v>
      </c>
      <c r="G71" s="41">
        <f t="shared" si="6"/>
        <v>48737639</v>
      </c>
      <c r="H71" s="42">
        <f t="shared" si="6"/>
        <v>48737639</v>
      </c>
      <c r="I71" s="44">
        <f t="shared" si="6"/>
        <v>47294430</v>
      </c>
      <c r="J71" s="45">
        <f t="shared" si="6"/>
        <v>57567230</v>
      </c>
      <c r="K71" s="41">
        <f t="shared" si="6"/>
        <v>60616112</v>
      </c>
      <c r="L71" s="42">
        <f t="shared" si="6"/>
        <v>62991371</v>
      </c>
    </row>
    <row r="72" spans="1:12" ht="1" customHeight="1" x14ac:dyDescent="0.25">
      <c r="A72" s="54" t="s">
        <v>19</v>
      </c>
      <c r="B72" s="20" t="s">
        <v>19</v>
      </c>
      <c r="C72" s="35"/>
      <c r="D72" s="35"/>
      <c r="E72" s="36"/>
      <c r="F72" s="48"/>
      <c r="G72" s="35"/>
      <c r="H72" s="52"/>
      <c r="I72" s="38"/>
      <c r="J72" s="37"/>
      <c r="K72" s="35"/>
      <c r="L72" s="36"/>
    </row>
    <row r="73" spans="1:12" ht="1" customHeight="1" x14ac:dyDescent="0.25">
      <c r="A73" s="60" t="s">
        <v>19</v>
      </c>
      <c r="B73" s="20" t="s">
        <v>19</v>
      </c>
      <c r="C73" s="35"/>
      <c r="D73" s="35"/>
      <c r="E73" s="36"/>
      <c r="F73" s="48"/>
      <c r="G73" s="35"/>
      <c r="H73" s="52"/>
      <c r="I73" s="38"/>
      <c r="J73" s="37"/>
      <c r="K73" s="35"/>
      <c r="L73" s="36"/>
    </row>
    <row r="74" spans="1:12" ht="1" customHeight="1" x14ac:dyDescent="0.25">
      <c r="A74" s="61" t="s">
        <v>19</v>
      </c>
      <c r="B74" s="20" t="s">
        <v>19</v>
      </c>
      <c r="C74" s="35"/>
      <c r="D74" s="35"/>
      <c r="E74" s="36"/>
      <c r="F74" s="48"/>
      <c r="G74" s="35"/>
      <c r="H74" s="52"/>
      <c r="I74" s="38"/>
      <c r="J74" s="37"/>
      <c r="K74" s="35"/>
      <c r="L74" s="36"/>
    </row>
    <row r="75" spans="1:12" ht="1" customHeight="1" x14ac:dyDescent="0.25">
      <c r="A75" s="55" t="s">
        <v>19</v>
      </c>
      <c r="B75" s="20" t="s">
        <v>19</v>
      </c>
      <c r="C75" s="35"/>
      <c r="D75" s="35"/>
      <c r="E75" s="36"/>
      <c r="F75" s="48"/>
      <c r="G75" s="35"/>
      <c r="H75" s="52"/>
      <c r="I75" s="38"/>
      <c r="J75" s="37"/>
      <c r="K75" s="35"/>
      <c r="L75" s="36"/>
    </row>
    <row r="76" spans="1:12" ht="1" customHeight="1" x14ac:dyDescent="0.25">
      <c r="A76" s="55" t="s">
        <v>19</v>
      </c>
      <c r="B76" s="20" t="s">
        <v>19</v>
      </c>
      <c r="C76" s="35"/>
      <c r="D76" s="35"/>
      <c r="E76" s="36"/>
      <c r="F76" s="48"/>
      <c r="G76" s="35"/>
      <c r="H76" s="52"/>
      <c r="I76" s="38"/>
      <c r="J76" s="37"/>
      <c r="K76" s="35"/>
      <c r="L76" s="36"/>
    </row>
    <row r="77" spans="1:12" ht="1" customHeight="1" x14ac:dyDescent="0.25">
      <c r="A77" s="55" t="s">
        <v>19</v>
      </c>
      <c r="B77" s="20" t="s">
        <v>19</v>
      </c>
      <c r="C77" s="35"/>
      <c r="D77" s="35"/>
      <c r="E77" s="36"/>
      <c r="F77" s="48"/>
      <c r="G77" s="35"/>
      <c r="H77" s="52"/>
      <c r="I77" s="38"/>
      <c r="J77" s="37"/>
      <c r="K77" s="35"/>
      <c r="L77" s="36"/>
    </row>
    <row r="78" spans="1:12" x14ac:dyDescent="0.25">
      <c r="A78" s="47" t="s">
        <v>73</v>
      </c>
      <c r="B78" s="20" t="s">
        <v>19</v>
      </c>
      <c r="C78" s="35"/>
      <c r="D78" s="35"/>
      <c r="E78" s="36"/>
      <c r="F78" s="48"/>
      <c r="G78" s="35"/>
      <c r="H78" s="52"/>
      <c r="I78" s="38"/>
      <c r="J78" s="37"/>
      <c r="K78" s="35"/>
      <c r="L78" s="36"/>
    </row>
    <row r="79" spans="1:12" x14ac:dyDescent="0.25">
      <c r="A79" s="34" t="s">
        <v>74</v>
      </c>
      <c r="B79" s="20" t="s">
        <v>19</v>
      </c>
      <c r="C79" s="35">
        <v>12971236</v>
      </c>
      <c r="D79" s="35">
        <v>9651475</v>
      </c>
      <c r="E79" s="36">
        <v>8896008</v>
      </c>
      <c r="F79" s="48">
        <v>17260359</v>
      </c>
      <c r="G79" s="35">
        <v>17260359</v>
      </c>
      <c r="H79" s="52">
        <v>17260359</v>
      </c>
      <c r="I79" s="38">
        <v>0</v>
      </c>
      <c r="J79" s="37">
        <v>17606117</v>
      </c>
      <c r="K79" s="35">
        <v>18037077</v>
      </c>
      <c r="L79" s="36">
        <v>18037077</v>
      </c>
    </row>
    <row r="80" spans="1:12" x14ac:dyDescent="0.25">
      <c r="A80" s="34" t="s">
        <v>75</v>
      </c>
      <c r="B80" s="20" t="s">
        <v>19</v>
      </c>
      <c r="C80" s="35">
        <v>10816</v>
      </c>
      <c r="D80" s="35">
        <v>0</v>
      </c>
      <c r="E80" s="36">
        <v>121030</v>
      </c>
      <c r="F80" s="48">
        <v>13248</v>
      </c>
      <c r="G80" s="35">
        <v>13248</v>
      </c>
      <c r="H80" s="52">
        <v>13248</v>
      </c>
      <c r="I80" s="38">
        <v>0</v>
      </c>
      <c r="J80" s="37">
        <v>13897</v>
      </c>
      <c r="K80" s="35">
        <v>13844</v>
      </c>
      <c r="L80" s="36">
        <v>13844</v>
      </c>
    </row>
    <row r="81" spans="1:12" x14ac:dyDescent="0.25">
      <c r="A81" s="34" t="s">
        <v>76</v>
      </c>
      <c r="B81" s="20" t="s">
        <v>19</v>
      </c>
      <c r="C81" s="35">
        <v>0</v>
      </c>
      <c r="D81" s="35">
        <v>0</v>
      </c>
      <c r="E81" s="36">
        <v>0</v>
      </c>
      <c r="F81" s="48">
        <v>0</v>
      </c>
      <c r="G81" s="35">
        <v>0</v>
      </c>
      <c r="H81" s="52">
        <v>0</v>
      </c>
      <c r="I81" s="38">
        <v>0</v>
      </c>
      <c r="J81" s="37">
        <v>0</v>
      </c>
      <c r="K81" s="35">
        <v>0</v>
      </c>
      <c r="L81" s="36">
        <v>0</v>
      </c>
    </row>
    <row r="82" spans="1:12" ht="1" customHeight="1" x14ac:dyDescent="0.25">
      <c r="A82" s="34" t="s">
        <v>19</v>
      </c>
      <c r="B82" s="20" t="s">
        <v>19</v>
      </c>
      <c r="C82" s="35"/>
      <c r="D82" s="35"/>
      <c r="E82" s="36"/>
      <c r="F82" s="48"/>
      <c r="G82" s="35"/>
      <c r="H82" s="52"/>
      <c r="I82" s="38"/>
      <c r="J82" s="37"/>
      <c r="K82" s="35"/>
      <c r="L82" s="36"/>
    </row>
    <row r="83" spans="1:12" x14ac:dyDescent="0.25">
      <c r="A83" s="59" t="s">
        <v>77</v>
      </c>
      <c r="B83" s="20" t="s">
        <v>72</v>
      </c>
      <c r="C83" s="41">
        <f>SUM(C79:C81)</f>
        <v>12982052</v>
      </c>
      <c r="D83" s="41">
        <f t="shared" ref="D83:L83" si="7">SUM(D79:D81)</f>
        <v>9651475</v>
      </c>
      <c r="E83" s="42">
        <f t="shared" si="7"/>
        <v>9017038</v>
      </c>
      <c r="F83" s="43">
        <f t="shared" si="7"/>
        <v>17273607</v>
      </c>
      <c r="G83" s="41">
        <f t="shared" si="7"/>
        <v>17273607</v>
      </c>
      <c r="H83" s="42">
        <f t="shared" si="7"/>
        <v>17273607</v>
      </c>
      <c r="I83" s="44">
        <f t="shared" si="7"/>
        <v>0</v>
      </c>
      <c r="J83" s="45">
        <f t="shared" si="7"/>
        <v>17620014</v>
      </c>
      <c r="K83" s="41">
        <f t="shared" si="7"/>
        <v>18050921</v>
      </c>
      <c r="L83" s="42">
        <f t="shared" si="7"/>
        <v>18050921</v>
      </c>
    </row>
    <row r="84" spans="1:12" ht="5.15" customHeight="1" x14ac:dyDescent="0.25">
      <c r="A84" s="59" t="s">
        <v>19</v>
      </c>
      <c r="B84" s="20" t="s">
        <v>19</v>
      </c>
      <c r="C84" s="35"/>
      <c r="D84" s="35"/>
      <c r="E84" s="36"/>
      <c r="F84" s="48"/>
      <c r="G84" s="35"/>
      <c r="H84" s="52"/>
      <c r="I84" s="38"/>
      <c r="J84" s="37"/>
      <c r="K84" s="35"/>
      <c r="L84" s="36"/>
    </row>
    <row r="85" spans="1:12" x14ac:dyDescent="0.25">
      <c r="A85" s="12" t="s">
        <v>78</v>
      </c>
      <c r="B85" s="20" t="s">
        <v>19</v>
      </c>
      <c r="C85" s="35"/>
      <c r="D85" s="35"/>
      <c r="E85" s="36"/>
      <c r="F85" s="48"/>
      <c r="G85" s="35"/>
      <c r="H85" s="52"/>
      <c r="I85" s="38"/>
      <c r="J85" s="37"/>
      <c r="K85" s="35"/>
      <c r="L85" s="36"/>
    </row>
    <row r="86" spans="1:12" x14ac:dyDescent="0.25">
      <c r="A86" s="34" t="s">
        <v>79</v>
      </c>
      <c r="B86" s="20" t="s">
        <v>19</v>
      </c>
      <c r="C86" s="35">
        <v>21953735</v>
      </c>
      <c r="D86" s="35">
        <v>25838632</v>
      </c>
      <c r="E86" s="36">
        <v>24876949</v>
      </c>
      <c r="F86" s="48">
        <v>26357127</v>
      </c>
      <c r="G86" s="35">
        <v>26357127</v>
      </c>
      <c r="H86" s="52">
        <v>26357127</v>
      </c>
      <c r="I86" s="38">
        <v>26621119</v>
      </c>
      <c r="J86" s="37">
        <v>29704482</v>
      </c>
      <c r="K86" s="35">
        <v>27411412</v>
      </c>
      <c r="L86" s="36">
        <v>27411412</v>
      </c>
    </row>
    <row r="87" spans="1:12" ht="5.15" customHeight="1" x14ac:dyDescent="0.25">
      <c r="A87" s="34" t="s">
        <v>19</v>
      </c>
      <c r="B87" s="20" t="s">
        <v>19</v>
      </c>
      <c r="C87" s="35"/>
      <c r="D87" s="35"/>
      <c r="E87" s="36"/>
      <c r="F87" s="48"/>
      <c r="G87" s="35"/>
      <c r="H87" s="52"/>
      <c r="I87" s="38"/>
      <c r="J87" s="37"/>
      <c r="K87" s="35"/>
      <c r="L87" s="36"/>
    </row>
    <row r="88" spans="1:12" x14ac:dyDescent="0.25">
      <c r="A88" s="59" t="s">
        <v>80</v>
      </c>
      <c r="B88" s="20" t="s">
        <v>72</v>
      </c>
      <c r="C88" s="41">
        <f>SUM(C86:C87)</f>
        <v>21953735</v>
      </c>
      <c r="D88" s="41">
        <f t="shared" ref="D88:L88" si="8">SUM(D86:D87)</f>
        <v>25838632</v>
      </c>
      <c r="E88" s="42">
        <f t="shared" si="8"/>
        <v>24876949</v>
      </c>
      <c r="F88" s="43">
        <f t="shared" si="8"/>
        <v>26357127</v>
      </c>
      <c r="G88" s="41">
        <f t="shared" si="8"/>
        <v>26357127</v>
      </c>
      <c r="H88" s="42">
        <f t="shared" si="8"/>
        <v>26357127</v>
      </c>
      <c r="I88" s="44">
        <f t="shared" si="8"/>
        <v>26621119</v>
      </c>
      <c r="J88" s="45">
        <f t="shared" si="8"/>
        <v>29704482</v>
      </c>
      <c r="K88" s="41">
        <f t="shared" si="8"/>
        <v>27411412</v>
      </c>
      <c r="L88" s="42">
        <f t="shared" si="8"/>
        <v>27411412</v>
      </c>
    </row>
    <row r="89" spans="1:12" ht="5.15" customHeight="1" x14ac:dyDescent="0.25">
      <c r="A89" s="59" t="s">
        <v>19</v>
      </c>
      <c r="B89" s="20" t="s">
        <v>19</v>
      </c>
      <c r="C89" s="35"/>
      <c r="D89" s="35"/>
      <c r="E89" s="36"/>
      <c r="F89" s="48"/>
      <c r="G89" s="35"/>
      <c r="H89" s="52"/>
      <c r="I89" s="38"/>
      <c r="J89" s="37"/>
      <c r="K89" s="35"/>
      <c r="L89" s="36"/>
    </row>
    <row r="90" spans="1:12" x14ac:dyDescent="0.25">
      <c r="A90" s="12" t="s">
        <v>81</v>
      </c>
      <c r="B90" s="20" t="s">
        <v>19</v>
      </c>
      <c r="C90" s="35"/>
      <c r="D90" s="35"/>
      <c r="E90" s="36"/>
      <c r="F90" s="48"/>
      <c r="G90" s="35"/>
      <c r="H90" s="52"/>
      <c r="I90" s="38"/>
      <c r="J90" s="37"/>
      <c r="K90" s="35"/>
      <c r="L90" s="36"/>
    </row>
    <row r="91" spans="1:12" x14ac:dyDescent="0.25">
      <c r="A91" s="34" t="s">
        <v>82</v>
      </c>
      <c r="B91" s="20" t="s">
        <v>19</v>
      </c>
      <c r="C91" s="35">
        <v>0</v>
      </c>
      <c r="D91" s="35">
        <v>0</v>
      </c>
      <c r="E91" s="36">
        <v>0</v>
      </c>
      <c r="F91" s="48">
        <v>200000</v>
      </c>
      <c r="G91" s="35">
        <v>119343</v>
      </c>
      <c r="H91" s="52">
        <v>119343</v>
      </c>
      <c r="I91" s="38">
        <v>35611</v>
      </c>
      <c r="J91" s="37">
        <v>0</v>
      </c>
      <c r="K91" s="35">
        <v>0</v>
      </c>
      <c r="L91" s="36">
        <v>0</v>
      </c>
    </row>
    <row r="92" spans="1:12" x14ac:dyDescent="0.25">
      <c r="A92" s="34" t="s">
        <v>83</v>
      </c>
      <c r="B92" s="20" t="s">
        <v>19</v>
      </c>
      <c r="C92" s="35">
        <v>148129</v>
      </c>
      <c r="D92" s="35">
        <v>216720</v>
      </c>
      <c r="E92" s="36">
        <v>119369</v>
      </c>
      <c r="F92" s="48">
        <v>0</v>
      </c>
      <c r="G92" s="35">
        <v>0</v>
      </c>
      <c r="H92" s="52">
        <v>0</v>
      </c>
      <c r="I92" s="38">
        <v>15146</v>
      </c>
      <c r="J92" s="37">
        <v>0</v>
      </c>
      <c r="K92" s="35">
        <v>299998</v>
      </c>
      <c r="L92" s="36">
        <v>299993</v>
      </c>
    </row>
    <row r="93" spans="1:12" x14ac:dyDescent="0.25">
      <c r="A93" s="59" t="s">
        <v>84</v>
      </c>
      <c r="B93" s="20" t="s">
        <v>72</v>
      </c>
      <c r="C93" s="41">
        <f>SUM(C91:C92)</f>
        <v>148129</v>
      </c>
      <c r="D93" s="41">
        <f t="shared" ref="D93:L93" si="9">SUM(D91:D92)</f>
        <v>216720</v>
      </c>
      <c r="E93" s="42">
        <f t="shared" si="9"/>
        <v>119369</v>
      </c>
      <c r="F93" s="43">
        <f t="shared" si="9"/>
        <v>200000</v>
      </c>
      <c r="G93" s="41">
        <f t="shared" si="9"/>
        <v>119343</v>
      </c>
      <c r="H93" s="42">
        <f t="shared" si="9"/>
        <v>119343</v>
      </c>
      <c r="I93" s="44">
        <f t="shared" si="9"/>
        <v>50757</v>
      </c>
      <c r="J93" s="45">
        <f t="shared" si="9"/>
        <v>0</v>
      </c>
      <c r="K93" s="41">
        <f t="shared" si="9"/>
        <v>299998</v>
      </c>
      <c r="L93" s="42">
        <f t="shared" si="9"/>
        <v>299993</v>
      </c>
    </row>
    <row r="94" spans="1:12" ht="5.15" customHeight="1" x14ac:dyDescent="0.25">
      <c r="A94" s="59" t="s">
        <v>19</v>
      </c>
      <c r="B94" s="20" t="s">
        <v>19</v>
      </c>
      <c r="C94" s="35"/>
      <c r="D94" s="35"/>
      <c r="E94" s="36"/>
      <c r="F94" s="48"/>
      <c r="G94" s="35"/>
      <c r="H94" s="52"/>
      <c r="I94" s="38"/>
      <c r="J94" s="37"/>
      <c r="K94" s="35"/>
      <c r="L94" s="36"/>
    </row>
    <row r="95" spans="1:12" x14ac:dyDescent="0.25">
      <c r="A95" s="12" t="s">
        <v>85</v>
      </c>
      <c r="B95" s="20" t="s">
        <v>19</v>
      </c>
      <c r="C95" s="35"/>
      <c r="D95" s="35"/>
      <c r="E95" s="36"/>
      <c r="F95" s="48"/>
      <c r="G95" s="35"/>
      <c r="H95" s="52"/>
      <c r="I95" s="38"/>
      <c r="J95" s="37"/>
      <c r="K95" s="35"/>
      <c r="L95" s="36"/>
    </row>
    <row r="96" spans="1:12" x14ac:dyDescent="0.25">
      <c r="A96" s="55" t="s">
        <v>86</v>
      </c>
      <c r="B96" s="20" t="s">
        <v>19</v>
      </c>
      <c r="C96" s="35">
        <v>2886285</v>
      </c>
      <c r="D96" s="35">
        <v>3520621</v>
      </c>
      <c r="E96" s="36">
        <v>2935144</v>
      </c>
      <c r="F96" s="48">
        <v>2809090</v>
      </c>
      <c r="G96" s="35">
        <v>4464217</v>
      </c>
      <c r="H96" s="52">
        <v>4464217</v>
      </c>
      <c r="I96" s="38">
        <v>5223279</v>
      </c>
      <c r="J96" s="37">
        <v>2882963</v>
      </c>
      <c r="K96" s="35">
        <v>3015579</v>
      </c>
      <c r="L96" s="36">
        <v>3151280</v>
      </c>
    </row>
    <row r="97" spans="1:12" x14ac:dyDescent="0.25">
      <c r="A97" s="55" t="s">
        <v>87</v>
      </c>
      <c r="B97" s="20" t="s">
        <v>19</v>
      </c>
      <c r="C97" s="35">
        <v>4363909</v>
      </c>
      <c r="D97" s="35">
        <v>4122976</v>
      </c>
      <c r="E97" s="36">
        <v>6441722</v>
      </c>
      <c r="F97" s="48">
        <v>6483578</v>
      </c>
      <c r="G97" s="35">
        <v>7362362</v>
      </c>
      <c r="H97" s="52">
        <v>7362362</v>
      </c>
      <c r="I97" s="38">
        <v>6487248</v>
      </c>
      <c r="J97" s="37">
        <v>8223118</v>
      </c>
      <c r="K97" s="35">
        <v>9601381</v>
      </c>
      <c r="L97" s="36">
        <v>11033444</v>
      </c>
    </row>
    <row r="98" spans="1:12" x14ac:dyDescent="0.25">
      <c r="A98" s="55" t="s">
        <v>88</v>
      </c>
      <c r="B98" s="20" t="s">
        <v>19</v>
      </c>
      <c r="C98" s="35">
        <v>4257237</v>
      </c>
      <c r="D98" s="35">
        <v>4540347</v>
      </c>
      <c r="E98" s="36">
        <v>5355948</v>
      </c>
      <c r="F98" s="48">
        <v>6453709</v>
      </c>
      <c r="G98" s="35">
        <v>5756127</v>
      </c>
      <c r="H98" s="52">
        <v>5756127</v>
      </c>
      <c r="I98" s="38">
        <v>4005948</v>
      </c>
      <c r="J98" s="37">
        <v>5836409</v>
      </c>
      <c r="K98" s="35">
        <v>6104883</v>
      </c>
      <c r="L98" s="36">
        <v>6379602</v>
      </c>
    </row>
    <row r="99" spans="1:12" ht="1" customHeight="1" x14ac:dyDescent="0.25">
      <c r="A99" s="55" t="s">
        <v>19</v>
      </c>
      <c r="B99" s="20" t="s">
        <v>19</v>
      </c>
      <c r="C99" s="35"/>
      <c r="D99" s="35"/>
      <c r="E99" s="36"/>
      <c r="F99" s="48"/>
      <c r="G99" s="35"/>
      <c r="H99" s="52"/>
      <c r="I99" s="38"/>
      <c r="J99" s="37"/>
      <c r="K99" s="35"/>
      <c r="L99" s="36"/>
    </row>
    <row r="100" spans="1:12" ht="1" customHeight="1" x14ac:dyDescent="0.25">
      <c r="A100" s="55" t="s">
        <v>19</v>
      </c>
      <c r="B100" s="20" t="s">
        <v>19</v>
      </c>
      <c r="C100" s="35"/>
      <c r="D100" s="35"/>
      <c r="E100" s="36"/>
      <c r="F100" s="48"/>
      <c r="G100" s="35"/>
      <c r="H100" s="52"/>
      <c r="I100" s="38"/>
      <c r="J100" s="37"/>
      <c r="K100" s="35"/>
      <c r="L100" s="36"/>
    </row>
    <row r="101" spans="1:12" ht="1" customHeight="1" x14ac:dyDescent="0.25">
      <c r="A101" s="55" t="s">
        <v>19</v>
      </c>
      <c r="B101" s="20" t="s">
        <v>19</v>
      </c>
      <c r="C101" s="35"/>
      <c r="D101" s="35"/>
      <c r="E101" s="36"/>
      <c r="F101" s="48"/>
      <c r="G101" s="35"/>
      <c r="H101" s="52"/>
      <c r="I101" s="38"/>
      <c r="J101" s="37"/>
      <c r="K101" s="35"/>
      <c r="L101" s="36"/>
    </row>
    <row r="102" spans="1:12" ht="1" customHeight="1" x14ac:dyDescent="0.25">
      <c r="A102" s="55" t="s">
        <v>19</v>
      </c>
      <c r="B102" s="20" t="s">
        <v>19</v>
      </c>
      <c r="C102" s="35"/>
      <c r="D102" s="35"/>
      <c r="E102" s="36"/>
      <c r="F102" s="48"/>
      <c r="G102" s="35"/>
      <c r="H102" s="52"/>
      <c r="I102" s="38"/>
      <c r="J102" s="37"/>
      <c r="K102" s="35"/>
      <c r="L102" s="36"/>
    </row>
    <row r="103" spans="1:12" ht="1" customHeight="1" x14ac:dyDescent="0.25">
      <c r="A103" s="55" t="s">
        <v>19</v>
      </c>
      <c r="B103" s="20" t="s">
        <v>19</v>
      </c>
      <c r="C103" s="35"/>
      <c r="D103" s="35"/>
      <c r="E103" s="36"/>
      <c r="F103" s="48"/>
      <c r="G103" s="35"/>
      <c r="H103" s="52"/>
      <c r="I103" s="38"/>
      <c r="J103" s="37"/>
      <c r="K103" s="35"/>
      <c r="L103" s="36"/>
    </row>
    <row r="104" spans="1:12" ht="1" customHeight="1" x14ac:dyDescent="0.25">
      <c r="A104" s="55" t="s">
        <v>19</v>
      </c>
      <c r="B104" s="20" t="s">
        <v>19</v>
      </c>
      <c r="C104" s="35"/>
      <c r="D104" s="35"/>
      <c r="E104" s="36"/>
      <c r="F104" s="48"/>
      <c r="G104" s="35"/>
      <c r="H104" s="52"/>
      <c r="I104" s="38"/>
      <c r="J104" s="37"/>
      <c r="K104" s="35"/>
      <c r="L104" s="36"/>
    </row>
    <row r="105" spans="1:12" ht="1" customHeight="1" x14ac:dyDescent="0.25">
      <c r="A105" s="55" t="s">
        <v>19</v>
      </c>
      <c r="B105" s="20" t="s">
        <v>19</v>
      </c>
      <c r="C105" s="35"/>
      <c r="D105" s="35"/>
      <c r="E105" s="36"/>
      <c r="F105" s="48"/>
      <c r="G105" s="35"/>
      <c r="H105" s="52"/>
      <c r="I105" s="38"/>
      <c r="J105" s="37"/>
      <c r="K105" s="35"/>
      <c r="L105" s="36"/>
    </row>
    <row r="106" spans="1:12" ht="1" customHeight="1" x14ac:dyDescent="0.25">
      <c r="A106" s="55" t="s">
        <v>19</v>
      </c>
      <c r="B106" s="20" t="s">
        <v>19</v>
      </c>
      <c r="C106" s="35"/>
      <c r="D106" s="35"/>
      <c r="E106" s="36"/>
      <c r="F106" s="48"/>
      <c r="G106" s="35"/>
      <c r="H106" s="52"/>
      <c r="I106" s="38"/>
      <c r="J106" s="37"/>
      <c r="K106" s="35"/>
      <c r="L106" s="36"/>
    </row>
    <row r="107" spans="1:12" ht="1" customHeight="1" x14ac:dyDescent="0.25">
      <c r="A107" s="55" t="s">
        <v>19</v>
      </c>
      <c r="B107" s="20" t="s">
        <v>19</v>
      </c>
      <c r="C107" s="35"/>
      <c r="D107" s="35"/>
      <c r="E107" s="36"/>
      <c r="F107" s="48"/>
      <c r="G107" s="35"/>
      <c r="H107" s="52"/>
      <c r="I107" s="38"/>
      <c r="J107" s="37"/>
      <c r="K107" s="35"/>
      <c r="L107" s="36"/>
    </row>
    <row r="108" spans="1:12" ht="1" customHeight="1" x14ac:dyDescent="0.25">
      <c r="A108" s="55" t="s">
        <v>19</v>
      </c>
      <c r="B108" s="20" t="s">
        <v>19</v>
      </c>
      <c r="C108" s="35"/>
      <c r="D108" s="35"/>
      <c r="E108" s="36"/>
      <c r="F108" s="48"/>
      <c r="G108" s="35"/>
      <c r="H108" s="52"/>
      <c r="I108" s="38"/>
      <c r="J108" s="37"/>
      <c r="K108" s="35"/>
      <c r="L108" s="36"/>
    </row>
    <row r="109" spans="1:12" ht="1" customHeight="1" x14ac:dyDescent="0.25">
      <c r="A109" s="55" t="s">
        <v>19</v>
      </c>
      <c r="B109" s="20" t="s">
        <v>19</v>
      </c>
      <c r="C109" s="35"/>
      <c r="D109" s="35"/>
      <c r="E109" s="36"/>
      <c r="F109" s="48"/>
      <c r="G109" s="35"/>
      <c r="H109" s="52"/>
      <c r="I109" s="38"/>
      <c r="J109" s="37"/>
      <c r="K109" s="35"/>
      <c r="L109" s="36"/>
    </row>
    <row r="110" spans="1:12" ht="1" customHeight="1" x14ac:dyDescent="0.25">
      <c r="A110" s="55" t="s">
        <v>19</v>
      </c>
      <c r="B110" s="20" t="s">
        <v>19</v>
      </c>
      <c r="C110" s="35"/>
      <c r="D110" s="35"/>
      <c r="E110" s="36"/>
      <c r="F110" s="48"/>
      <c r="G110" s="35"/>
      <c r="H110" s="52"/>
      <c r="I110" s="38"/>
      <c r="J110" s="37"/>
      <c r="K110" s="35"/>
      <c r="L110" s="36"/>
    </row>
    <row r="111" spans="1:12" ht="1" customHeight="1" x14ac:dyDescent="0.25">
      <c r="A111" s="55" t="s">
        <v>19</v>
      </c>
      <c r="B111" s="20" t="s">
        <v>19</v>
      </c>
      <c r="C111" s="35"/>
      <c r="D111" s="35"/>
      <c r="E111" s="36"/>
      <c r="F111" s="48"/>
      <c r="G111" s="35"/>
      <c r="H111" s="52"/>
      <c r="I111" s="38"/>
      <c r="J111" s="37"/>
      <c r="K111" s="35"/>
      <c r="L111" s="36"/>
    </row>
    <row r="112" spans="1:12" ht="1" customHeight="1" x14ac:dyDescent="0.25">
      <c r="A112" s="55" t="s">
        <v>19</v>
      </c>
      <c r="B112" s="20" t="s">
        <v>19</v>
      </c>
      <c r="C112" s="35"/>
      <c r="D112" s="35"/>
      <c r="E112" s="36"/>
      <c r="F112" s="48"/>
      <c r="G112" s="35"/>
      <c r="H112" s="52"/>
      <c r="I112" s="38"/>
      <c r="J112" s="37"/>
      <c r="K112" s="35"/>
      <c r="L112" s="36"/>
    </row>
    <row r="113" spans="1:12" ht="1" customHeight="1" x14ac:dyDescent="0.25">
      <c r="A113" s="55" t="s">
        <v>19</v>
      </c>
      <c r="B113" s="20" t="s">
        <v>19</v>
      </c>
      <c r="C113" s="35"/>
      <c r="D113" s="35"/>
      <c r="E113" s="36"/>
      <c r="F113" s="48"/>
      <c r="G113" s="35"/>
      <c r="H113" s="52"/>
      <c r="I113" s="38"/>
      <c r="J113" s="37"/>
      <c r="K113" s="35"/>
      <c r="L113" s="36"/>
    </row>
    <row r="114" spans="1:12" ht="1" customHeight="1" x14ac:dyDescent="0.25">
      <c r="A114" s="55" t="s">
        <v>19</v>
      </c>
      <c r="B114" s="20" t="s">
        <v>19</v>
      </c>
      <c r="C114" s="35"/>
      <c r="D114" s="35"/>
      <c r="E114" s="36"/>
      <c r="F114" s="48"/>
      <c r="G114" s="35"/>
      <c r="H114" s="52"/>
      <c r="I114" s="38"/>
      <c r="J114" s="37"/>
      <c r="K114" s="35"/>
      <c r="L114" s="36"/>
    </row>
    <row r="115" spans="1:12" ht="1" customHeight="1" x14ac:dyDescent="0.25">
      <c r="A115" s="55" t="s">
        <v>19</v>
      </c>
      <c r="B115" s="20" t="s">
        <v>19</v>
      </c>
      <c r="C115" s="35"/>
      <c r="D115" s="35"/>
      <c r="E115" s="36"/>
      <c r="F115" s="48"/>
      <c r="G115" s="35"/>
      <c r="H115" s="52"/>
      <c r="I115" s="38"/>
      <c r="J115" s="37"/>
      <c r="K115" s="35"/>
      <c r="L115" s="36"/>
    </row>
    <row r="116" spans="1:12" ht="1" customHeight="1" x14ac:dyDescent="0.25">
      <c r="A116" s="55" t="s">
        <v>19</v>
      </c>
      <c r="B116" s="20" t="s">
        <v>19</v>
      </c>
      <c r="C116" s="35"/>
      <c r="D116" s="35"/>
      <c r="E116" s="36"/>
      <c r="F116" s="48"/>
      <c r="G116" s="35"/>
      <c r="H116" s="52"/>
      <c r="I116" s="38"/>
      <c r="J116" s="37"/>
      <c r="K116" s="35"/>
      <c r="L116" s="36"/>
    </row>
    <row r="117" spans="1:12" ht="1" customHeight="1" x14ac:dyDescent="0.25">
      <c r="A117" s="55" t="s">
        <v>19</v>
      </c>
      <c r="B117" s="20" t="s">
        <v>19</v>
      </c>
      <c r="C117" s="35"/>
      <c r="D117" s="35"/>
      <c r="E117" s="36"/>
      <c r="F117" s="48"/>
      <c r="G117" s="35"/>
      <c r="H117" s="52"/>
      <c r="I117" s="38"/>
      <c r="J117" s="37"/>
      <c r="K117" s="35"/>
      <c r="L117" s="36"/>
    </row>
    <row r="118" spans="1:12" ht="1" customHeight="1" x14ac:dyDescent="0.25">
      <c r="A118" s="55" t="s">
        <v>19</v>
      </c>
      <c r="B118" s="20" t="s">
        <v>19</v>
      </c>
      <c r="C118" s="35"/>
      <c r="D118" s="35"/>
      <c r="E118" s="36"/>
      <c r="F118" s="48"/>
      <c r="G118" s="35"/>
      <c r="H118" s="52"/>
      <c r="I118" s="38"/>
      <c r="J118" s="37"/>
      <c r="K118" s="35"/>
      <c r="L118" s="36"/>
    </row>
    <row r="119" spans="1:12" ht="1" customHeight="1" x14ac:dyDescent="0.25">
      <c r="A119" s="55" t="s">
        <v>19</v>
      </c>
      <c r="B119" s="20" t="s">
        <v>19</v>
      </c>
      <c r="C119" s="35"/>
      <c r="D119" s="35"/>
      <c r="E119" s="36"/>
      <c r="F119" s="48"/>
      <c r="G119" s="35"/>
      <c r="H119" s="52"/>
      <c r="I119" s="38"/>
      <c r="J119" s="37"/>
      <c r="K119" s="35"/>
      <c r="L119" s="36"/>
    </row>
    <row r="120" spans="1:12" ht="1" customHeight="1" x14ac:dyDescent="0.25">
      <c r="A120" s="55" t="s">
        <v>19</v>
      </c>
      <c r="B120" s="20" t="s">
        <v>19</v>
      </c>
      <c r="C120" s="35"/>
      <c r="D120" s="35"/>
      <c r="E120" s="36"/>
      <c r="F120" s="48"/>
      <c r="G120" s="35"/>
      <c r="H120" s="52"/>
      <c r="I120" s="38"/>
      <c r="J120" s="37"/>
      <c r="K120" s="35"/>
      <c r="L120" s="36"/>
    </row>
    <row r="121" spans="1:12" ht="1" customHeight="1" x14ac:dyDescent="0.25">
      <c r="A121" s="62" t="s">
        <v>19</v>
      </c>
      <c r="B121" s="20" t="s">
        <v>19</v>
      </c>
      <c r="C121" s="35"/>
      <c r="D121" s="35"/>
      <c r="E121" s="36"/>
      <c r="F121" s="48"/>
      <c r="G121" s="35"/>
      <c r="H121" s="52"/>
      <c r="I121" s="38"/>
      <c r="J121" s="37"/>
      <c r="K121" s="35"/>
      <c r="L121" s="36"/>
    </row>
    <row r="122" spans="1:12" ht="1" customHeight="1" x14ac:dyDescent="0.25">
      <c r="A122" s="51" t="s">
        <v>19</v>
      </c>
      <c r="B122" s="20" t="s">
        <v>19</v>
      </c>
      <c r="C122" s="35"/>
      <c r="D122" s="35"/>
      <c r="E122" s="36"/>
      <c r="F122" s="48"/>
      <c r="G122" s="35"/>
      <c r="H122" s="52"/>
      <c r="I122" s="38"/>
      <c r="J122" s="37"/>
      <c r="K122" s="35"/>
      <c r="L122" s="36"/>
    </row>
    <row r="123" spans="1:12" ht="1" customHeight="1" x14ac:dyDescent="0.25">
      <c r="A123" s="63" t="s">
        <v>19</v>
      </c>
      <c r="B123" s="20" t="s">
        <v>19</v>
      </c>
      <c r="C123" s="35"/>
      <c r="D123" s="35"/>
      <c r="E123" s="36"/>
      <c r="F123" s="48"/>
      <c r="G123" s="35"/>
      <c r="H123" s="52"/>
      <c r="I123" s="38"/>
      <c r="J123" s="37"/>
      <c r="K123" s="35"/>
      <c r="L123" s="36"/>
    </row>
    <row r="124" spans="1:12" ht="1" customHeight="1" x14ac:dyDescent="0.25">
      <c r="A124" s="63" t="s">
        <v>19</v>
      </c>
      <c r="B124" s="20" t="s">
        <v>19</v>
      </c>
      <c r="C124" s="35"/>
      <c r="D124" s="35"/>
      <c r="E124" s="36"/>
      <c r="F124" s="48"/>
      <c r="G124" s="35"/>
      <c r="H124" s="52"/>
      <c r="I124" s="38"/>
      <c r="J124" s="37"/>
      <c r="K124" s="35"/>
      <c r="L124" s="36"/>
    </row>
    <row r="125" spans="1:12" ht="1" customHeight="1" x14ac:dyDescent="0.25">
      <c r="A125" s="63" t="s">
        <v>19</v>
      </c>
      <c r="B125" s="20" t="s">
        <v>19</v>
      </c>
      <c r="C125" s="35"/>
      <c r="D125" s="35"/>
      <c r="E125" s="36"/>
      <c r="F125" s="48"/>
      <c r="G125" s="35"/>
      <c r="H125" s="52"/>
      <c r="I125" s="38"/>
      <c r="J125" s="37"/>
      <c r="K125" s="35"/>
      <c r="L125" s="36"/>
    </row>
    <row r="126" spans="1:12" ht="1" customHeight="1" x14ac:dyDescent="0.25">
      <c r="A126" s="63" t="s">
        <v>19</v>
      </c>
      <c r="B126" s="20" t="s">
        <v>19</v>
      </c>
      <c r="C126" s="35"/>
      <c r="D126" s="35"/>
      <c r="E126" s="36"/>
      <c r="F126" s="48"/>
      <c r="G126" s="35"/>
      <c r="H126" s="52"/>
      <c r="I126" s="38"/>
      <c r="J126" s="37"/>
      <c r="K126" s="35"/>
      <c r="L126" s="36"/>
    </row>
    <row r="127" spans="1:12" x14ac:dyDescent="0.25">
      <c r="A127" s="59" t="s">
        <v>89</v>
      </c>
      <c r="B127" s="20" t="s">
        <v>72</v>
      </c>
      <c r="C127" s="41">
        <f>SUM(C96:C98)</f>
        <v>11507431</v>
      </c>
      <c r="D127" s="41">
        <f t="shared" ref="D127:L127" si="10">SUM(D96:D98)</f>
        <v>12183944</v>
      </c>
      <c r="E127" s="42">
        <f t="shared" si="10"/>
        <v>14732814</v>
      </c>
      <c r="F127" s="43">
        <f t="shared" si="10"/>
        <v>15746377</v>
      </c>
      <c r="G127" s="41">
        <f t="shared" si="10"/>
        <v>17582706</v>
      </c>
      <c r="H127" s="42">
        <f t="shared" si="10"/>
        <v>17582706</v>
      </c>
      <c r="I127" s="44">
        <f t="shared" si="10"/>
        <v>15716475</v>
      </c>
      <c r="J127" s="45">
        <f t="shared" si="10"/>
        <v>16942490</v>
      </c>
      <c r="K127" s="41">
        <f t="shared" si="10"/>
        <v>18721843</v>
      </c>
      <c r="L127" s="42">
        <f t="shared" si="10"/>
        <v>20564326</v>
      </c>
    </row>
    <row r="128" spans="1:12" ht="5.15" customHeight="1" x14ac:dyDescent="0.25">
      <c r="A128" s="54" t="s">
        <v>19</v>
      </c>
      <c r="B128" s="20" t="s">
        <v>19</v>
      </c>
      <c r="C128" s="35"/>
      <c r="D128" s="35"/>
      <c r="E128" s="36"/>
      <c r="F128" s="48"/>
      <c r="G128" s="35"/>
      <c r="H128" s="52"/>
      <c r="I128" s="38"/>
      <c r="J128" s="37"/>
      <c r="K128" s="35"/>
      <c r="L128" s="36"/>
    </row>
    <row r="129" spans="1:12" x14ac:dyDescent="0.25">
      <c r="A129" s="12" t="s">
        <v>90</v>
      </c>
      <c r="B129" s="20" t="s">
        <v>19</v>
      </c>
      <c r="C129" s="35"/>
      <c r="D129" s="35"/>
      <c r="E129" s="36"/>
      <c r="F129" s="48"/>
      <c r="G129" s="35"/>
      <c r="H129" s="52"/>
      <c r="I129" s="38"/>
      <c r="J129" s="37"/>
      <c r="K129" s="35"/>
      <c r="L129" s="36"/>
    </row>
    <row r="130" spans="1:12" x14ac:dyDescent="0.25">
      <c r="A130" s="34" t="s">
        <v>91</v>
      </c>
      <c r="B130" s="20" t="s">
        <v>19</v>
      </c>
      <c r="C130" s="35">
        <v>708433</v>
      </c>
      <c r="D130" s="35">
        <v>887696</v>
      </c>
      <c r="E130" s="36">
        <v>727995</v>
      </c>
      <c r="F130" s="48">
        <v>709158</v>
      </c>
      <c r="G130" s="35">
        <v>679158</v>
      </c>
      <c r="H130" s="52">
        <v>679158</v>
      </c>
      <c r="I130" s="38">
        <v>684671</v>
      </c>
      <c r="J130" s="37">
        <v>712437</v>
      </c>
      <c r="K130" s="35">
        <v>745209</v>
      </c>
      <c r="L130" s="36">
        <v>778743</v>
      </c>
    </row>
    <row r="131" spans="1:12" x14ac:dyDescent="0.25">
      <c r="A131" s="34" t="s">
        <v>92</v>
      </c>
      <c r="B131" s="20" t="s">
        <v>19</v>
      </c>
      <c r="C131" s="35">
        <v>0</v>
      </c>
      <c r="D131" s="35">
        <v>-1424371</v>
      </c>
      <c r="E131" s="36">
        <v>-1150912</v>
      </c>
      <c r="F131" s="48">
        <v>0</v>
      </c>
      <c r="G131" s="35">
        <v>0</v>
      </c>
      <c r="H131" s="52">
        <v>0</v>
      </c>
      <c r="I131" s="38">
        <v>0</v>
      </c>
      <c r="J131" s="37">
        <v>0</v>
      </c>
      <c r="K131" s="35">
        <v>0</v>
      </c>
      <c r="L131" s="36">
        <v>0</v>
      </c>
    </row>
    <row r="132" spans="1:12" ht="1" customHeight="1" x14ac:dyDescent="0.25">
      <c r="A132" s="34" t="s">
        <v>19</v>
      </c>
      <c r="B132" s="20" t="s">
        <v>19</v>
      </c>
      <c r="C132" s="35"/>
      <c r="D132" s="35"/>
      <c r="E132" s="36"/>
      <c r="F132" s="48"/>
      <c r="G132" s="35"/>
      <c r="H132" s="52"/>
      <c r="I132" s="38"/>
      <c r="J132" s="37"/>
      <c r="K132" s="35"/>
      <c r="L132" s="36"/>
    </row>
    <row r="133" spans="1:12" x14ac:dyDescent="0.25">
      <c r="A133" s="34" t="s">
        <v>93</v>
      </c>
      <c r="B133" s="20" t="s">
        <v>19</v>
      </c>
      <c r="C133" s="35">
        <v>3011327</v>
      </c>
      <c r="D133" s="35">
        <v>3186842</v>
      </c>
      <c r="E133" s="36">
        <v>2921292</v>
      </c>
      <c r="F133" s="48">
        <v>3449015</v>
      </c>
      <c r="G133" s="35">
        <v>3775149</v>
      </c>
      <c r="H133" s="52">
        <v>3775149</v>
      </c>
      <c r="I133" s="38">
        <v>3821429</v>
      </c>
      <c r="J133" s="37">
        <v>3960132</v>
      </c>
      <c r="K133" s="35">
        <v>4142298</v>
      </c>
      <c r="L133" s="36">
        <v>4328701</v>
      </c>
    </row>
    <row r="134" spans="1:12" ht="1" customHeight="1" x14ac:dyDescent="0.25">
      <c r="A134" s="34" t="s">
        <v>19</v>
      </c>
      <c r="B134" s="20" t="s">
        <v>19</v>
      </c>
      <c r="C134" s="35"/>
      <c r="D134" s="35"/>
      <c r="E134" s="36"/>
      <c r="F134" s="48"/>
      <c r="G134" s="35"/>
      <c r="H134" s="52"/>
      <c r="I134" s="38"/>
      <c r="J134" s="37"/>
      <c r="K134" s="35"/>
      <c r="L134" s="36"/>
    </row>
    <row r="135" spans="1:12" ht="1" customHeight="1" x14ac:dyDescent="0.25">
      <c r="A135" s="55" t="s">
        <v>19</v>
      </c>
      <c r="B135" s="20" t="s">
        <v>19</v>
      </c>
      <c r="C135" s="35"/>
      <c r="D135" s="35"/>
      <c r="E135" s="36"/>
      <c r="F135" s="48"/>
      <c r="G135" s="35"/>
      <c r="H135" s="52"/>
      <c r="I135" s="38"/>
      <c r="J135" s="37"/>
      <c r="K135" s="35"/>
      <c r="L135" s="36"/>
    </row>
    <row r="136" spans="1:12" x14ac:dyDescent="0.25">
      <c r="A136" s="55" t="s">
        <v>94</v>
      </c>
      <c r="B136" s="20" t="s">
        <v>19</v>
      </c>
      <c r="C136" s="35">
        <v>3736727</v>
      </c>
      <c r="D136" s="35">
        <v>4235189</v>
      </c>
      <c r="E136" s="36">
        <v>5917151</v>
      </c>
      <c r="F136" s="48">
        <v>7228659</v>
      </c>
      <c r="G136" s="35">
        <v>8201538</v>
      </c>
      <c r="H136" s="52">
        <v>8201538</v>
      </c>
      <c r="I136" s="38">
        <v>6255977</v>
      </c>
      <c r="J136" s="37">
        <v>7062857</v>
      </c>
      <c r="K136" s="35">
        <v>7687744</v>
      </c>
      <c r="L136" s="36">
        <v>8033996</v>
      </c>
    </row>
    <row r="137" spans="1:12" ht="1" customHeight="1" x14ac:dyDescent="0.25">
      <c r="A137" s="55" t="s">
        <v>19</v>
      </c>
      <c r="B137" s="20" t="s">
        <v>19</v>
      </c>
      <c r="C137" s="35"/>
      <c r="D137" s="35"/>
      <c r="E137" s="36"/>
      <c r="F137" s="48"/>
      <c r="G137" s="35"/>
      <c r="H137" s="52"/>
      <c r="I137" s="38"/>
      <c r="J137" s="37"/>
      <c r="K137" s="35"/>
      <c r="L137" s="36"/>
    </row>
    <row r="138" spans="1:12" ht="1" customHeight="1" x14ac:dyDescent="0.25">
      <c r="A138" s="55" t="s">
        <v>19</v>
      </c>
      <c r="B138" s="20" t="s">
        <v>19</v>
      </c>
      <c r="C138" s="35"/>
      <c r="D138" s="35"/>
      <c r="E138" s="36"/>
      <c r="F138" s="48"/>
      <c r="G138" s="35"/>
      <c r="H138" s="52"/>
      <c r="I138" s="38"/>
      <c r="J138" s="37"/>
      <c r="K138" s="35"/>
      <c r="L138" s="36"/>
    </row>
    <row r="139" spans="1:12" ht="1" customHeight="1" x14ac:dyDescent="0.25">
      <c r="A139" s="55" t="s">
        <v>19</v>
      </c>
      <c r="B139" s="20" t="s">
        <v>19</v>
      </c>
      <c r="C139" s="35"/>
      <c r="D139" s="35"/>
      <c r="E139" s="36"/>
      <c r="F139" s="48"/>
      <c r="G139" s="35"/>
      <c r="H139" s="52"/>
      <c r="I139" s="38"/>
      <c r="J139" s="37"/>
      <c r="K139" s="35"/>
      <c r="L139" s="36"/>
    </row>
    <row r="140" spans="1:12" ht="1" customHeight="1" x14ac:dyDescent="0.25">
      <c r="A140" s="55" t="s">
        <v>19</v>
      </c>
      <c r="B140" s="20" t="s">
        <v>19</v>
      </c>
      <c r="C140" s="35"/>
      <c r="D140" s="35"/>
      <c r="E140" s="36"/>
      <c r="F140" s="48"/>
      <c r="G140" s="35"/>
      <c r="H140" s="52"/>
      <c r="I140" s="38"/>
      <c r="J140" s="37"/>
      <c r="K140" s="35"/>
      <c r="L140" s="36"/>
    </row>
    <row r="141" spans="1:12" ht="1" customHeight="1" x14ac:dyDescent="0.25">
      <c r="A141" s="55" t="s">
        <v>19</v>
      </c>
      <c r="B141" s="20" t="s">
        <v>19</v>
      </c>
      <c r="C141" s="35"/>
      <c r="D141" s="35"/>
      <c r="E141" s="36"/>
      <c r="F141" s="48"/>
      <c r="G141" s="35"/>
      <c r="H141" s="52"/>
      <c r="I141" s="38"/>
      <c r="J141" s="37"/>
      <c r="K141" s="35"/>
      <c r="L141" s="36"/>
    </row>
    <row r="142" spans="1:12" ht="1" customHeight="1" x14ac:dyDescent="0.25">
      <c r="A142" s="55" t="s">
        <v>19</v>
      </c>
      <c r="B142" s="20" t="s">
        <v>19</v>
      </c>
      <c r="C142" s="35"/>
      <c r="D142" s="35"/>
      <c r="E142" s="36"/>
      <c r="F142" s="48"/>
      <c r="G142" s="35"/>
      <c r="H142" s="52"/>
      <c r="I142" s="38"/>
      <c r="J142" s="37"/>
      <c r="K142" s="35"/>
      <c r="L142" s="36"/>
    </row>
    <row r="143" spans="1:12" ht="1" customHeight="1" x14ac:dyDescent="0.25">
      <c r="A143" s="55" t="s">
        <v>19</v>
      </c>
      <c r="B143" s="20" t="s">
        <v>19</v>
      </c>
      <c r="C143" s="35"/>
      <c r="D143" s="35"/>
      <c r="E143" s="36"/>
      <c r="F143" s="48"/>
      <c r="G143" s="35"/>
      <c r="H143" s="52"/>
      <c r="I143" s="38"/>
      <c r="J143" s="37"/>
      <c r="K143" s="35"/>
      <c r="L143" s="36"/>
    </row>
    <row r="144" spans="1:12" ht="1" customHeight="1" x14ac:dyDescent="0.25">
      <c r="A144" s="55" t="s">
        <v>19</v>
      </c>
      <c r="B144" s="20" t="s">
        <v>19</v>
      </c>
      <c r="C144" s="35"/>
      <c r="D144" s="35"/>
      <c r="E144" s="36"/>
      <c r="F144" s="48"/>
      <c r="G144" s="35"/>
      <c r="H144" s="52"/>
      <c r="I144" s="38"/>
      <c r="J144" s="37"/>
      <c r="K144" s="35"/>
      <c r="L144" s="36"/>
    </row>
    <row r="145" spans="1:12" ht="1" customHeight="1" x14ac:dyDescent="0.25">
      <c r="A145" s="55" t="s">
        <v>19</v>
      </c>
      <c r="B145" s="20" t="s">
        <v>19</v>
      </c>
      <c r="C145" s="35"/>
      <c r="D145" s="35"/>
      <c r="E145" s="36"/>
      <c r="F145" s="48"/>
      <c r="G145" s="35"/>
      <c r="H145" s="52"/>
      <c r="I145" s="38"/>
      <c r="J145" s="37"/>
      <c r="K145" s="35"/>
      <c r="L145" s="36"/>
    </row>
    <row r="146" spans="1:12" ht="1" customHeight="1" x14ac:dyDescent="0.25">
      <c r="A146" s="55" t="s">
        <v>19</v>
      </c>
      <c r="B146" s="20" t="s">
        <v>19</v>
      </c>
      <c r="C146" s="35"/>
      <c r="D146" s="35"/>
      <c r="E146" s="36"/>
      <c r="F146" s="48"/>
      <c r="G146" s="35"/>
      <c r="H146" s="52"/>
      <c r="I146" s="38"/>
      <c r="J146" s="37"/>
      <c r="K146" s="35"/>
      <c r="L146" s="36"/>
    </row>
    <row r="147" spans="1:12" ht="1" customHeight="1" x14ac:dyDescent="0.25">
      <c r="A147" s="55" t="s">
        <v>19</v>
      </c>
      <c r="B147" s="20" t="s">
        <v>19</v>
      </c>
      <c r="C147" s="35"/>
      <c r="D147" s="35"/>
      <c r="E147" s="36"/>
      <c r="F147" s="48"/>
      <c r="G147" s="35"/>
      <c r="H147" s="52"/>
      <c r="I147" s="38"/>
      <c r="J147" s="37"/>
      <c r="K147" s="35"/>
      <c r="L147" s="36"/>
    </row>
    <row r="148" spans="1:12" ht="1" customHeight="1" x14ac:dyDescent="0.25">
      <c r="A148" s="55" t="s">
        <v>19</v>
      </c>
      <c r="B148" s="20" t="s">
        <v>19</v>
      </c>
      <c r="C148" s="35"/>
      <c r="D148" s="35"/>
      <c r="E148" s="36"/>
      <c r="F148" s="48"/>
      <c r="G148" s="35"/>
      <c r="H148" s="52"/>
      <c r="I148" s="38"/>
      <c r="J148" s="37"/>
      <c r="K148" s="35"/>
      <c r="L148" s="36"/>
    </row>
    <row r="149" spans="1:12" ht="1" customHeight="1" x14ac:dyDescent="0.25">
      <c r="A149" s="55" t="s">
        <v>19</v>
      </c>
      <c r="B149" s="20" t="s">
        <v>19</v>
      </c>
      <c r="C149" s="35"/>
      <c r="D149" s="35"/>
      <c r="E149" s="36"/>
      <c r="F149" s="48"/>
      <c r="G149" s="35"/>
      <c r="H149" s="52"/>
      <c r="I149" s="38"/>
      <c r="J149" s="37"/>
      <c r="K149" s="35"/>
      <c r="L149" s="36"/>
    </row>
    <row r="150" spans="1:12" ht="1" customHeight="1" x14ac:dyDescent="0.25">
      <c r="A150" s="55" t="s">
        <v>19</v>
      </c>
      <c r="B150" s="20" t="s">
        <v>19</v>
      </c>
      <c r="C150" s="35"/>
      <c r="D150" s="35"/>
      <c r="E150" s="36"/>
      <c r="F150" s="48"/>
      <c r="G150" s="35"/>
      <c r="H150" s="52"/>
      <c r="I150" s="38"/>
      <c r="J150" s="37"/>
      <c r="K150" s="35"/>
      <c r="L150" s="36"/>
    </row>
    <row r="151" spans="1:12" ht="1" customHeight="1" x14ac:dyDescent="0.25">
      <c r="A151" s="34" t="s">
        <v>19</v>
      </c>
      <c r="B151" s="20" t="s">
        <v>19</v>
      </c>
      <c r="C151" s="35"/>
      <c r="D151" s="35"/>
      <c r="E151" s="36"/>
      <c r="F151" s="48"/>
      <c r="G151" s="35"/>
      <c r="H151" s="52"/>
      <c r="I151" s="38"/>
      <c r="J151" s="37"/>
      <c r="K151" s="35"/>
      <c r="L151" s="36"/>
    </row>
    <row r="152" spans="1:12" ht="1" customHeight="1" x14ac:dyDescent="0.25">
      <c r="A152" s="34" t="s">
        <v>19</v>
      </c>
      <c r="B152" s="20" t="s">
        <v>19</v>
      </c>
      <c r="C152" s="35"/>
      <c r="D152" s="35"/>
      <c r="E152" s="36"/>
      <c r="F152" s="48"/>
      <c r="G152" s="35"/>
      <c r="H152" s="52"/>
      <c r="I152" s="38"/>
      <c r="J152" s="37"/>
      <c r="K152" s="35"/>
      <c r="L152" s="36"/>
    </row>
    <row r="153" spans="1:12" ht="1" customHeight="1" x14ac:dyDescent="0.25">
      <c r="A153" s="34" t="s">
        <v>19</v>
      </c>
      <c r="B153" s="20" t="s">
        <v>19</v>
      </c>
      <c r="C153" s="35"/>
      <c r="D153" s="35"/>
      <c r="E153" s="36"/>
      <c r="F153" s="48"/>
      <c r="G153" s="35"/>
      <c r="H153" s="52"/>
      <c r="I153" s="38"/>
      <c r="J153" s="37"/>
      <c r="K153" s="35"/>
      <c r="L153" s="36"/>
    </row>
    <row r="154" spans="1:12" ht="1" customHeight="1" x14ac:dyDescent="0.25">
      <c r="A154" s="34" t="s">
        <v>19</v>
      </c>
      <c r="B154" s="20" t="s">
        <v>19</v>
      </c>
      <c r="C154" s="35"/>
      <c r="D154" s="35"/>
      <c r="E154" s="36"/>
      <c r="F154" s="48"/>
      <c r="G154" s="35"/>
      <c r="H154" s="52"/>
      <c r="I154" s="38"/>
      <c r="J154" s="37"/>
      <c r="K154" s="35"/>
      <c r="L154" s="36"/>
    </row>
    <row r="155" spans="1:12" ht="1" customHeight="1" x14ac:dyDescent="0.25">
      <c r="A155" s="34" t="s">
        <v>19</v>
      </c>
      <c r="B155" s="20" t="s">
        <v>19</v>
      </c>
      <c r="C155" s="35"/>
      <c r="D155" s="35"/>
      <c r="E155" s="36"/>
      <c r="F155" s="48"/>
      <c r="G155" s="35"/>
      <c r="H155" s="52"/>
      <c r="I155" s="38"/>
      <c r="J155" s="37"/>
      <c r="K155" s="35"/>
      <c r="L155" s="36"/>
    </row>
    <row r="156" spans="1:12" ht="1" customHeight="1" x14ac:dyDescent="0.25">
      <c r="A156" s="34" t="s">
        <v>19</v>
      </c>
      <c r="B156" s="20" t="s">
        <v>19</v>
      </c>
      <c r="C156" s="35"/>
      <c r="D156" s="35"/>
      <c r="E156" s="36"/>
      <c r="F156" s="48"/>
      <c r="G156" s="35"/>
      <c r="H156" s="52"/>
      <c r="I156" s="38"/>
      <c r="J156" s="37"/>
      <c r="K156" s="35"/>
      <c r="L156" s="36"/>
    </row>
    <row r="157" spans="1:12" x14ac:dyDescent="0.25">
      <c r="A157" s="64" t="s">
        <v>95</v>
      </c>
      <c r="B157" s="65" t="s">
        <v>72</v>
      </c>
      <c r="C157" s="66">
        <f>+C130+C131+C133+C136</f>
        <v>7456487</v>
      </c>
      <c r="D157" s="66">
        <f t="shared" ref="D157:L157" si="11">+D130+D131+D133+D136</f>
        <v>6885356</v>
      </c>
      <c r="E157" s="67">
        <f t="shared" si="11"/>
        <v>8415526</v>
      </c>
      <c r="F157" s="68">
        <f t="shared" si="11"/>
        <v>11386832</v>
      </c>
      <c r="G157" s="66">
        <f t="shared" si="11"/>
        <v>12655845</v>
      </c>
      <c r="H157" s="67">
        <f t="shared" si="11"/>
        <v>12655845</v>
      </c>
      <c r="I157" s="69">
        <f t="shared" si="11"/>
        <v>10762077</v>
      </c>
      <c r="J157" s="70">
        <f t="shared" si="11"/>
        <v>11735426</v>
      </c>
      <c r="K157" s="66">
        <f t="shared" si="11"/>
        <v>12575251</v>
      </c>
      <c r="L157" s="67">
        <f t="shared" si="11"/>
        <v>13141440</v>
      </c>
    </row>
    <row r="158" spans="1:12" x14ac:dyDescent="0.25">
      <c r="A158" s="71" t="s">
        <v>19</v>
      </c>
      <c r="B158" s="72" t="s">
        <v>19</v>
      </c>
      <c r="C158" s="73"/>
      <c r="D158" s="73"/>
      <c r="E158" s="73"/>
      <c r="F158" s="73"/>
      <c r="G158" s="73"/>
      <c r="H158" s="73"/>
      <c r="I158" s="73"/>
      <c r="J158" s="37"/>
      <c r="K158" s="35"/>
      <c r="L158" s="73"/>
    </row>
    <row r="159" spans="1:12" x14ac:dyDescent="0.25">
      <c r="A159" s="74" t="s">
        <v>96</v>
      </c>
      <c r="B159" s="13" t="s">
        <v>97</v>
      </c>
      <c r="C159" s="75"/>
      <c r="D159" s="76"/>
      <c r="E159" s="77"/>
      <c r="F159" s="75"/>
      <c r="G159" s="76"/>
      <c r="H159" s="77"/>
      <c r="I159" s="78"/>
      <c r="J159" s="79"/>
      <c r="K159" s="76"/>
      <c r="L159" s="77"/>
    </row>
    <row r="160" spans="1:12" x14ac:dyDescent="0.25">
      <c r="A160" s="34" t="s">
        <v>49</v>
      </c>
      <c r="B160" s="20" t="s">
        <v>19</v>
      </c>
      <c r="C160" s="35">
        <v>0</v>
      </c>
      <c r="D160" s="35">
        <v>0</v>
      </c>
      <c r="E160" s="36">
        <v>0</v>
      </c>
      <c r="F160" s="48">
        <v>0</v>
      </c>
      <c r="G160" s="35">
        <v>0</v>
      </c>
      <c r="H160" s="52">
        <v>0</v>
      </c>
      <c r="I160" s="38">
        <v>0</v>
      </c>
      <c r="J160" s="37">
        <v>0</v>
      </c>
      <c r="K160" s="35">
        <v>0</v>
      </c>
      <c r="L160" s="36">
        <v>0</v>
      </c>
    </row>
    <row r="161" spans="1:12" x14ac:dyDescent="0.25">
      <c r="A161" s="34" t="s">
        <v>98</v>
      </c>
      <c r="B161" s="20" t="s">
        <v>19</v>
      </c>
      <c r="C161" s="35">
        <v>1168709</v>
      </c>
      <c r="D161" s="35">
        <v>1123584</v>
      </c>
      <c r="E161" s="36">
        <v>2927207</v>
      </c>
      <c r="F161" s="48">
        <v>3424416</v>
      </c>
      <c r="G161" s="35">
        <v>2843962</v>
      </c>
      <c r="H161" s="52">
        <v>2843962</v>
      </c>
      <c r="I161" s="38">
        <v>2690531</v>
      </c>
      <c r="J161" s="37">
        <v>2983316</v>
      </c>
      <c r="K161" s="35">
        <v>3120550</v>
      </c>
      <c r="L161" s="36">
        <v>3260974</v>
      </c>
    </row>
    <row r="162" spans="1:12" x14ac:dyDescent="0.25">
      <c r="A162" s="34" t="s">
        <v>99</v>
      </c>
      <c r="B162" s="20" t="s">
        <v>19</v>
      </c>
      <c r="C162" s="35">
        <v>7314819</v>
      </c>
      <c r="D162" s="35">
        <v>7810371</v>
      </c>
      <c r="E162" s="36">
        <v>10113611</v>
      </c>
      <c r="F162" s="48">
        <v>9333885</v>
      </c>
      <c r="G162" s="35">
        <v>8995014</v>
      </c>
      <c r="H162" s="52">
        <v>8995014</v>
      </c>
      <c r="I162" s="38">
        <v>7086975</v>
      </c>
      <c r="J162" s="37">
        <v>9234458</v>
      </c>
      <c r="K162" s="35">
        <v>10659242</v>
      </c>
      <c r="L162" s="36">
        <v>12138908</v>
      </c>
    </row>
    <row r="163" spans="1:12" x14ac:dyDescent="0.25">
      <c r="A163" s="34" t="s">
        <v>100</v>
      </c>
      <c r="B163" s="20" t="s">
        <v>19</v>
      </c>
      <c r="C163" s="35">
        <v>11170</v>
      </c>
      <c r="D163" s="35">
        <v>0</v>
      </c>
      <c r="E163" s="36">
        <v>6556</v>
      </c>
      <c r="F163" s="48">
        <v>12844</v>
      </c>
      <c r="G163" s="35">
        <v>12844</v>
      </c>
      <c r="H163" s="52">
        <v>12844</v>
      </c>
      <c r="I163" s="38">
        <v>483</v>
      </c>
      <c r="J163" s="37">
        <v>13473</v>
      </c>
      <c r="K163" s="35">
        <v>14093</v>
      </c>
      <c r="L163" s="36">
        <v>14727</v>
      </c>
    </row>
    <row r="164" spans="1:12" x14ac:dyDescent="0.25">
      <c r="A164" s="64" t="s">
        <v>101</v>
      </c>
      <c r="B164" s="65" t="s">
        <v>102</v>
      </c>
      <c r="C164" s="80">
        <f>SUM(C160:C163)</f>
        <v>8494698</v>
      </c>
      <c r="D164" s="81">
        <f t="shared" ref="D164:L164" si="12">SUM(D160:D163)</f>
        <v>8933955</v>
      </c>
      <c r="E164" s="82">
        <f t="shared" si="12"/>
        <v>13047374</v>
      </c>
      <c r="F164" s="80">
        <f t="shared" si="12"/>
        <v>12771145</v>
      </c>
      <c r="G164" s="81">
        <f t="shared" si="12"/>
        <v>11851820</v>
      </c>
      <c r="H164" s="82">
        <f t="shared" si="12"/>
        <v>11851820</v>
      </c>
      <c r="I164" s="83">
        <f t="shared" si="12"/>
        <v>9777989</v>
      </c>
      <c r="J164" s="84">
        <f t="shared" si="12"/>
        <v>12231247</v>
      </c>
      <c r="K164" s="81">
        <f t="shared" si="12"/>
        <v>13793885</v>
      </c>
      <c r="L164" s="82">
        <f t="shared" si="12"/>
        <v>15414609</v>
      </c>
    </row>
    <row r="165" spans="1:12" x14ac:dyDescent="0.25">
      <c r="A165" s="85" t="s">
        <v>19</v>
      </c>
      <c r="B165" s="1" t="s">
        <v>19</v>
      </c>
      <c r="C165" s="48"/>
      <c r="D165" s="48"/>
      <c r="E165" s="48"/>
      <c r="F165" s="48"/>
      <c r="G165" s="48"/>
      <c r="H165" s="48"/>
      <c r="I165" s="48"/>
      <c r="J165" s="48"/>
      <c r="K165" s="48"/>
      <c r="L165" s="48"/>
    </row>
    <row r="166" spans="1:12" x14ac:dyDescent="0.25">
      <c r="A166" s="74" t="s">
        <v>103</v>
      </c>
      <c r="B166" s="13" t="s">
        <v>19</v>
      </c>
      <c r="C166" s="75"/>
      <c r="D166" s="76"/>
      <c r="E166" s="77"/>
      <c r="F166" s="75"/>
      <c r="G166" s="76"/>
      <c r="H166" s="77"/>
      <c r="I166" s="78"/>
      <c r="J166" s="79"/>
      <c r="K166" s="76"/>
      <c r="L166" s="77"/>
    </row>
    <row r="167" spans="1:12" x14ac:dyDescent="0.25">
      <c r="A167" s="34" t="s">
        <v>104</v>
      </c>
      <c r="B167" s="20" t="s">
        <v>19</v>
      </c>
      <c r="C167" s="35">
        <v>0</v>
      </c>
      <c r="D167" s="35">
        <v>0</v>
      </c>
      <c r="E167" s="36">
        <v>0</v>
      </c>
      <c r="F167" s="48">
        <v>0</v>
      </c>
      <c r="G167" s="35">
        <v>0</v>
      </c>
      <c r="H167" s="52">
        <v>0</v>
      </c>
      <c r="I167" s="38">
        <v>0</v>
      </c>
      <c r="J167" s="37">
        <v>0</v>
      </c>
      <c r="K167" s="35">
        <v>0</v>
      </c>
      <c r="L167" s="36">
        <v>0</v>
      </c>
    </row>
    <row r="168" spans="1:12" x14ac:dyDescent="0.25">
      <c r="A168" s="34" t="s">
        <v>105</v>
      </c>
      <c r="B168" s="20" t="s">
        <v>19</v>
      </c>
      <c r="C168" s="35">
        <v>1218298</v>
      </c>
      <c r="D168" s="35">
        <v>10371419</v>
      </c>
      <c r="E168" s="36">
        <v>12514507</v>
      </c>
      <c r="F168" s="48">
        <v>3515841</v>
      </c>
      <c r="G168" s="35">
        <v>2935387</v>
      </c>
      <c r="H168" s="52">
        <v>2935387</v>
      </c>
      <c r="I168" s="38">
        <v>2782567</v>
      </c>
      <c r="J168" s="37">
        <v>3079221</v>
      </c>
      <c r="K168" s="35">
        <v>3220867</v>
      </c>
      <c r="L168" s="36">
        <v>3365805</v>
      </c>
    </row>
    <row r="169" spans="1:12" x14ac:dyDescent="0.25">
      <c r="A169" s="64" t="s">
        <v>106</v>
      </c>
      <c r="B169" s="65" t="s">
        <v>19</v>
      </c>
      <c r="C169" s="80">
        <f t="shared" ref="C169:L169" si="13">SUM(C167:C168)</f>
        <v>1218298</v>
      </c>
      <c r="D169" s="81">
        <f t="shared" si="13"/>
        <v>10371419</v>
      </c>
      <c r="E169" s="82">
        <f t="shared" si="13"/>
        <v>12514507</v>
      </c>
      <c r="F169" s="80">
        <f t="shared" si="13"/>
        <v>3515841</v>
      </c>
      <c r="G169" s="81">
        <f t="shared" si="13"/>
        <v>2935387</v>
      </c>
      <c r="H169" s="82">
        <f t="shared" si="13"/>
        <v>2935387</v>
      </c>
      <c r="I169" s="83">
        <f t="shared" si="13"/>
        <v>2782567</v>
      </c>
      <c r="J169" s="84">
        <f t="shared" si="13"/>
        <v>3079221</v>
      </c>
      <c r="K169" s="81">
        <f t="shared" si="13"/>
        <v>3220867</v>
      </c>
      <c r="L169" s="82">
        <f t="shared" si="13"/>
        <v>3365805</v>
      </c>
    </row>
    <row r="171" spans="1:12" x14ac:dyDescent="0.25">
      <c r="A171" s="2"/>
      <c r="B171" s="1"/>
      <c r="C171" s="1"/>
      <c r="D171" s="1"/>
      <c r="E171" s="1"/>
      <c r="F171" s="1"/>
      <c r="G171" s="1"/>
      <c r="H171" s="1"/>
      <c r="I171" s="1"/>
      <c r="J171" s="1"/>
      <c r="K171" s="1"/>
      <c r="L171" s="1"/>
    </row>
    <row r="172" spans="1:12" x14ac:dyDescent="0.25">
      <c r="A172" s="2"/>
      <c r="B172" s="1"/>
      <c r="C172" s="1"/>
      <c r="D172" s="1"/>
      <c r="E172" s="1"/>
      <c r="F172" s="1"/>
      <c r="G172" s="1"/>
      <c r="H172" s="1"/>
      <c r="I172" s="1"/>
      <c r="J172" s="1"/>
      <c r="K172" s="1"/>
      <c r="L172" s="1"/>
    </row>
    <row r="173" spans="1:12" x14ac:dyDescent="0.25">
      <c r="A173" s="2" t="s">
        <v>137</v>
      </c>
      <c r="B173" s="1"/>
      <c r="C173" s="1"/>
      <c r="D173" s="1"/>
      <c r="E173" s="1"/>
      <c r="F173" s="1"/>
      <c r="G173" s="1"/>
      <c r="H173" s="1"/>
      <c r="I173" s="1"/>
      <c r="J173" s="1"/>
      <c r="K173" s="1"/>
      <c r="L173" s="1"/>
    </row>
    <row r="174" spans="1:12" x14ac:dyDescent="0.25">
      <c r="A174" s="2" t="s">
        <v>138</v>
      </c>
      <c r="B174" s="1"/>
      <c r="C174" s="1"/>
      <c r="D174" s="1"/>
      <c r="E174" s="1"/>
      <c r="F174" s="1"/>
      <c r="G174" s="1"/>
      <c r="H174" s="1"/>
      <c r="I174" s="1"/>
      <c r="J174" s="1"/>
      <c r="K174" s="1"/>
      <c r="L174" s="1"/>
    </row>
    <row r="175" spans="1:12" x14ac:dyDescent="0.25">
      <c r="A175" s="2" t="s">
        <v>139</v>
      </c>
      <c r="B175" s="1"/>
      <c r="C175" s="1"/>
      <c r="D175" s="1"/>
      <c r="E175" s="1"/>
      <c r="F175" s="1"/>
      <c r="G175" s="1"/>
      <c r="H175" s="1"/>
      <c r="I175" s="1"/>
      <c r="J175" s="1"/>
      <c r="K175" s="1"/>
      <c r="L175" s="1"/>
    </row>
    <row r="176" spans="1:12" x14ac:dyDescent="0.25">
      <c r="A176" s="2"/>
      <c r="B176" s="1"/>
      <c r="C176" s="1"/>
      <c r="D176" s="1"/>
      <c r="E176" s="1"/>
      <c r="F176" s="1"/>
      <c r="G176" s="1"/>
      <c r="H176" s="1"/>
      <c r="I176" s="1"/>
      <c r="J176" s="1"/>
      <c r="K176" s="1"/>
      <c r="L176" s="1"/>
    </row>
    <row r="177" spans="1:12" x14ac:dyDescent="0.25">
      <c r="A177" s="2" t="s">
        <v>140</v>
      </c>
      <c r="B177" s="1"/>
      <c r="C177" s="1"/>
      <c r="D177" s="1"/>
      <c r="E177" s="1"/>
      <c r="F177" s="1"/>
      <c r="G177" s="1"/>
      <c r="H177" s="1"/>
      <c r="I177" s="1"/>
      <c r="J177" s="1"/>
      <c r="K177" s="1"/>
      <c r="L177" s="1"/>
    </row>
    <row r="178" spans="1:12" x14ac:dyDescent="0.25">
      <c r="A178" s="1" t="s">
        <v>141</v>
      </c>
      <c r="B178" s="1"/>
      <c r="C178" s="1"/>
      <c r="D178" s="1"/>
      <c r="E178" s="1"/>
      <c r="F178" s="1"/>
      <c r="G178" s="1"/>
      <c r="H178" s="1"/>
      <c r="I178" s="1"/>
      <c r="J178" s="1"/>
      <c r="K178" s="1"/>
      <c r="L178" s="1"/>
    </row>
    <row r="179" spans="1:12" x14ac:dyDescent="0.25">
      <c r="A179" s="1" t="s">
        <v>142</v>
      </c>
      <c r="B179" s="1"/>
      <c r="C179" s="1"/>
      <c r="D179" s="1"/>
      <c r="E179" s="1"/>
      <c r="F179" s="1"/>
      <c r="G179" s="1"/>
      <c r="H179" s="1"/>
      <c r="I179" s="1"/>
      <c r="J179" s="1"/>
      <c r="K179" s="1"/>
      <c r="L179" s="1"/>
    </row>
    <row r="180" spans="1:12" x14ac:dyDescent="0.25">
      <c r="A180" s="1"/>
      <c r="B180" s="1"/>
      <c r="C180" s="1"/>
      <c r="D180" s="1"/>
      <c r="E180" s="1"/>
      <c r="F180" s="1"/>
      <c r="G180" s="1"/>
      <c r="H180" s="1"/>
      <c r="I180" s="1"/>
      <c r="J180" s="1"/>
      <c r="K180" s="1"/>
      <c r="L180" s="1"/>
    </row>
    <row r="181" spans="1:12" x14ac:dyDescent="0.25">
      <c r="A181" s="1" t="s">
        <v>143</v>
      </c>
      <c r="B181" s="1"/>
      <c r="C181" s="1"/>
      <c r="D181" s="1"/>
      <c r="E181" s="1"/>
      <c r="F181" s="1"/>
      <c r="G181" s="1"/>
      <c r="H181" s="1"/>
      <c r="I181" s="1"/>
      <c r="J181" s="1"/>
      <c r="K181" s="1"/>
      <c r="L181" s="1"/>
    </row>
    <row r="182" spans="1:12" x14ac:dyDescent="0.25">
      <c r="A182" s="1" t="s">
        <v>144</v>
      </c>
      <c r="B182" s="1"/>
      <c r="C182" s="1"/>
      <c r="D182" s="1"/>
      <c r="E182" s="1"/>
      <c r="F182" s="1"/>
      <c r="G182" s="1"/>
      <c r="H182" s="1"/>
      <c r="I182" s="1"/>
      <c r="J182" s="1"/>
      <c r="K182" s="1"/>
      <c r="L182" s="1"/>
    </row>
    <row r="183" spans="1:12" x14ac:dyDescent="0.25">
      <c r="A183" s="1"/>
      <c r="B183" s="1"/>
      <c r="C183" s="1"/>
      <c r="D183" s="1"/>
      <c r="E183" s="1"/>
      <c r="F183" s="1"/>
      <c r="G183" s="1"/>
      <c r="H183" s="1"/>
      <c r="I183" s="1"/>
      <c r="J183" s="1"/>
      <c r="K183" s="1"/>
      <c r="L183" s="1"/>
    </row>
    <row r="184" spans="1:12" x14ac:dyDescent="0.25">
      <c r="A184" s="1"/>
      <c r="B184" s="1"/>
      <c r="C184" s="1"/>
      <c r="D184" s="1"/>
      <c r="E184" s="1"/>
      <c r="F184" s="1"/>
      <c r="G184" s="1"/>
      <c r="H184" s="1"/>
      <c r="I184" s="1"/>
      <c r="J184" s="1"/>
      <c r="K184" s="1"/>
      <c r="L184" s="1"/>
    </row>
    <row r="185" spans="1:12" x14ac:dyDescent="0.25">
      <c r="A185" s="1"/>
      <c r="B185" s="1"/>
      <c r="C185" s="1"/>
      <c r="D185" s="1"/>
      <c r="E185" s="1"/>
      <c r="F185" s="1"/>
      <c r="G185" s="1"/>
      <c r="H185" s="1"/>
      <c r="I185" s="1"/>
      <c r="J185" s="1"/>
      <c r="K185" s="1"/>
      <c r="L185" s="1"/>
    </row>
    <row r="186" spans="1:12" x14ac:dyDescent="0.25">
      <c r="A186" s="1"/>
      <c r="B186" s="1"/>
      <c r="C186" s="1"/>
      <c r="D186" s="1"/>
      <c r="E186" s="1"/>
      <c r="F186" s="1"/>
      <c r="G186" s="1"/>
      <c r="H186" s="1"/>
      <c r="I186" s="1"/>
      <c r="J186" s="1"/>
      <c r="K186" s="1"/>
      <c r="L186" s="1"/>
    </row>
  </sheetData>
  <mergeCells count="3">
    <mergeCell ref="A1:L1"/>
    <mergeCell ref="F2:I2"/>
    <mergeCell ref="J2:L2"/>
  </mergeCells>
  <printOptions horizontalCentered="1"/>
  <pageMargins left="0.55118110236220497" right="0.22" top="0.59055118110236204" bottom="0.59055118110236204" header="0.31496062992126" footer="0.31496062992126"/>
  <pageSetup paperSize="9" fitToHeight="2" orientation="portrait" r:id="rId1"/>
  <rowBreaks count="1" manualBreakCount="1">
    <brk id="169" max="16383" man="1"/>
  </rowBreaks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sheetPr>
    <pageSetUpPr fitToPage="1"/>
  </sheetPr>
  <dimension ref="A1:L186"/>
  <sheetViews>
    <sheetView showGridLines="0" workbookViewId="0">
      <selection sqref="A1:L1"/>
    </sheetView>
  </sheetViews>
  <sheetFormatPr defaultRowHeight="12.5" x14ac:dyDescent="0.25"/>
  <cols>
    <col min="1" max="1" width="40.7265625" customWidth="1"/>
    <col min="2" max="2" width="3.453125" bestFit="1" customWidth="1"/>
    <col min="3" max="12" width="11.7265625" customWidth="1"/>
  </cols>
  <sheetData>
    <row r="1" spans="1:12" ht="19.149999999999999" customHeight="1" x14ac:dyDescent="0.3">
      <c r="A1" s="86" t="s">
        <v>115</v>
      </c>
      <c r="B1" s="86"/>
      <c r="C1" s="86"/>
      <c r="D1" s="86"/>
      <c r="E1" s="86"/>
      <c r="F1" s="86"/>
      <c r="G1" s="86"/>
      <c r="H1" s="86"/>
      <c r="I1" s="86"/>
      <c r="J1" s="86"/>
      <c r="K1" s="86"/>
      <c r="L1" s="86"/>
    </row>
    <row r="2" spans="1:12" ht="25" customHeight="1" x14ac:dyDescent="0.25">
      <c r="A2" s="3" t="s">
        <v>1</v>
      </c>
      <c r="B2" s="4" t="s">
        <v>2</v>
      </c>
      <c r="C2" s="5" t="s">
        <v>3</v>
      </c>
      <c r="D2" s="5" t="s">
        <v>4</v>
      </c>
      <c r="E2" s="6" t="s">
        <v>5</v>
      </c>
      <c r="F2" s="87" t="s">
        <v>6</v>
      </c>
      <c r="G2" s="88"/>
      <c r="H2" s="88"/>
      <c r="I2" s="89"/>
      <c r="J2" s="90" t="s">
        <v>7</v>
      </c>
      <c r="K2" s="91"/>
      <c r="L2" s="92"/>
    </row>
    <row r="3" spans="1:12" ht="25" customHeight="1" x14ac:dyDescent="0.25">
      <c r="A3" s="7" t="s">
        <v>8</v>
      </c>
      <c r="B3" s="8" t="s">
        <v>9</v>
      </c>
      <c r="C3" s="9" t="s">
        <v>10</v>
      </c>
      <c r="D3" s="9" t="s">
        <v>10</v>
      </c>
      <c r="E3" s="10" t="s">
        <v>10</v>
      </c>
      <c r="F3" s="11" t="s">
        <v>11</v>
      </c>
      <c r="G3" s="9" t="s">
        <v>12</v>
      </c>
      <c r="H3" s="9" t="s">
        <v>13</v>
      </c>
      <c r="I3" s="10" t="s">
        <v>14</v>
      </c>
      <c r="J3" s="11" t="s">
        <v>15</v>
      </c>
      <c r="K3" s="9" t="s">
        <v>16</v>
      </c>
      <c r="L3" s="10" t="s">
        <v>17</v>
      </c>
    </row>
    <row r="4" spans="1:12" ht="5.15" customHeight="1" x14ac:dyDescent="0.25">
      <c r="A4" s="12" t="s">
        <v>9</v>
      </c>
      <c r="B4" s="13"/>
      <c r="C4" s="14"/>
      <c r="D4" s="14"/>
      <c r="E4" s="15"/>
      <c r="F4" s="16"/>
      <c r="G4" s="14"/>
      <c r="H4" s="17"/>
      <c r="I4" s="18"/>
      <c r="J4" s="19"/>
      <c r="K4" s="14"/>
      <c r="L4" s="17"/>
    </row>
    <row r="5" spans="1:12" x14ac:dyDescent="0.25">
      <c r="A5" s="12" t="s">
        <v>18</v>
      </c>
      <c r="B5" s="20" t="s">
        <v>19</v>
      </c>
      <c r="C5" s="21"/>
      <c r="D5" s="21"/>
      <c r="E5" s="22"/>
      <c r="F5" s="23"/>
      <c r="G5" s="21"/>
      <c r="H5" s="24"/>
      <c r="I5" s="25"/>
      <c r="J5" s="26"/>
      <c r="K5" s="21"/>
      <c r="L5" s="24"/>
    </row>
    <row r="6" spans="1:12" x14ac:dyDescent="0.25">
      <c r="A6" s="12" t="s">
        <v>20</v>
      </c>
      <c r="B6" s="20" t="s">
        <v>19</v>
      </c>
      <c r="C6" s="27"/>
      <c r="D6" s="27"/>
      <c r="E6" s="28"/>
      <c r="F6" s="29"/>
      <c r="G6" s="27"/>
      <c r="H6" s="30"/>
      <c r="I6" s="31"/>
      <c r="J6" s="29"/>
      <c r="K6" s="27"/>
      <c r="L6" s="30"/>
    </row>
    <row r="7" spans="1:12" x14ac:dyDescent="0.25">
      <c r="A7" s="12" t="s">
        <v>21</v>
      </c>
      <c r="B7" s="20" t="s">
        <v>22</v>
      </c>
      <c r="C7" s="27"/>
      <c r="D7" s="27"/>
      <c r="E7" s="30"/>
      <c r="F7" s="32"/>
      <c r="G7" s="27"/>
      <c r="H7" s="30"/>
      <c r="I7" s="33"/>
      <c r="J7" s="32"/>
      <c r="K7" s="27"/>
      <c r="L7" s="30"/>
    </row>
    <row r="8" spans="1:12" x14ac:dyDescent="0.25">
      <c r="A8" s="34" t="s">
        <v>23</v>
      </c>
      <c r="B8" s="20" t="s">
        <v>19</v>
      </c>
      <c r="C8" s="35">
        <v>35345536</v>
      </c>
      <c r="D8" s="35">
        <v>36498942</v>
      </c>
      <c r="E8" s="36">
        <v>36498942</v>
      </c>
      <c r="F8" s="37">
        <v>37568695</v>
      </c>
      <c r="G8" s="35">
        <v>46523985</v>
      </c>
      <c r="H8" s="36">
        <v>46523985</v>
      </c>
      <c r="I8" s="38">
        <v>49572309</v>
      </c>
      <c r="J8" s="37">
        <v>48066543</v>
      </c>
      <c r="K8" s="35">
        <v>50950536</v>
      </c>
      <c r="L8" s="36">
        <v>54007566</v>
      </c>
    </row>
    <row r="9" spans="1:12" ht="22.5" customHeight="1" x14ac:dyDescent="0.25">
      <c r="A9" s="39" t="s">
        <v>24</v>
      </c>
      <c r="B9" s="20" t="s">
        <v>19</v>
      </c>
      <c r="C9" s="35">
        <v>12205298</v>
      </c>
      <c r="D9" s="35">
        <v>-2475321</v>
      </c>
      <c r="E9" s="36">
        <v>-2475321</v>
      </c>
      <c r="F9" s="37">
        <v>-7069096</v>
      </c>
      <c r="G9" s="35">
        <v>-2600000</v>
      </c>
      <c r="H9" s="36">
        <v>-2600000</v>
      </c>
      <c r="I9" s="38">
        <v>-2713125</v>
      </c>
      <c r="J9" s="37">
        <v>-5475515</v>
      </c>
      <c r="K9" s="35">
        <v>-5804046</v>
      </c>
      <c r="L9" s="36">
        <v>-6152288</v>
      </c>
    </row>
    <row r="10" spans="1:12" x14ac:dyDescent="0.25">
      <c r="A10" s="40" t="s">
        <v>25</v>
      </c>
      <c r="B10" s="20" t="s">
        <v>19</v>
      </c>
      <c r="C10" s="41">
        <f>C8+C9</f>
        <v>47550834</v>
      </c>
      <c r="D10" s="41">
        <f t="shared" ref="D10:L10" si="0">D8+D9</f>
        <v>34023621</v>
      </c>
      <c r="E10" s="42">
        <f t="shared" si="0"/>
        <v>34023621</v>
      </c>
      <c r="F10" s="43">
        <f t="shared" si="0"/>
        <v>30499599</v>
      </c>
      <c r="G10" s="41">
        <f t="shared" si="0"/>
        <v>43923985</v>
      </c>
      <c r="H10" s="42">
        <f t="shared" si="0"/>
        <v>43923985</v>
      </c>
      <c r="I10" s="44">
        <f t="shared" si="0"/>
        <v>46859184</v>
      </c>
      <c r="J10" s="45">
        <f t="shared" si="0"/>
        <v>42591028</v>
      </c>
      <c r="K10" s="41">
        <f t="shared" si="0"/>
        <v>45146490</v>
      </c>
      <c r="L10" s="42">
        <f t="shared" si="0"/>
        <v>47855278</v>
      </c>
    </row>
    <row r="11" spans="1:12" ht="5.15" customHeight="1" x14ac:dyDescent="0.25">
      <c r="A11" s="34" t="s">
        <v>19</v>
      </c>
      <c r="B11" s="20" t="s">
        <v>19</v>
      </c>
      <c r="C11" s="35"/>
      <c r="D11" s="35"/>
      <c r="E11" s="36"/>
      <c r="F11" s="37"/>
      <c r="G11" s="35"/>
      <c r="H11" s="36"/>
      <c r="I11" s="38"/>
      <c r="J11" s="37"/>
      <c r="K11" s="35"/>
      <c r="L11" s="36"/>
    </row>
    <row r="12" spans="1:12" x14ac:dyDescent="0.25">
      <c r="A12" s="12" t="s">
        <v>26</v>
      </c>
      <c r="B12" s="20" t="s">
        <v>19</v>
      </c>
      <c r="C12" s="35"/>
      <c r="D12" s="35"/>
      <c r="E12" s="36"/>
      <c r="F12" s="37"/>
      <c r="G12" s="35"/>
      <c r="H12" s="36"/>
      <c r="I12" s="38"/>
      <c r="J12" s="37"/>
      <c r="K12" s="35"/>
      <c r="L12" s="36"/>
    </row>
    <row r="13" spans="1:12" x14ac:dyDescent="0.25">
      <c r="A13" s="12" t="s">
        <v>27</v>
      </c>
      <c r="B13" s="20" t="s">
        <v>22</v>
      </c>
      <c r="C13" s="35"/>
      <c r="D13" s="35"/>
      <c r="E13" s="36"/>
      <c r="F13" s="37"/>
      <c r="G13" s="35"/>
      <c r="H13" s="36"/>
      <c r="I13" s="38"/>
      <c r="J13" s="37"/>
      <c r="K13" s="35"/>
      <c r="L13" s="36"/>
    </row>
    <row r="14" spans="1:12" x14ac:dyDescent="0.25">
      <c r="A14" s="34" t="s">
        <v>28</v>
      </c>
      <c r="B14" s="20" t="s">
        <v>19</v>
      </c>
      <c r="C14" s="35">
        <v>6886868</v>
      </c>
      <c r="D14" s="35">
        <v>6998885</v>
      </c>
      <c r="E14" s="36">
        <v>6998885</v>
      </c>
      <c r="F14" s="37">
        <v>8018997</v>
      </c>
      <c r="G14" s="35">
        <v>6750784</v>
      </c>
      <c r="H14" s="36">
        <v>6750784</v>
      </c>
      <c r="I14" s="38">
        <v>949179</v>
      </c>
      <c r="J14" s="37">
        <v>9108428</v>
      </c>
      <c r="K14" s="35">
        <v>9654933</v>
      </c>
      <c r="L14" s="36">
        <v>10234231</v>
      </c>
    </row>
    <row r="15" spans="1:12" ht="22.5" customHeight="1" x14ac:dyDescent="0.25">
      <c r="A15" s="39" t="s">
        <v>29</v>
      </c>
      <c r="B15" s="20" t="s">
        <v>19</v>
      </c>
      <c r="C15" s="35">
        <v>0</v>
      </c>
      <c r="D15" s="35">
        <v>0</v>
      </c>
      <c r="E15" s="36">
        <v>0</v>
      </c>
      <c r="F15" s="37">
        <v>0</v>
      </c>
      <c r="G15" s="35">
        <v>0</v>
      </c>
      <c r="H15" s="36">
        <v>0</v>
      </c>
      <c r="I15" s="38">
        <v>0</v>
      </c>
      <c r="J15" s="37">
        <v>0</v>
      </c>
      <c r="K15" s="35">
        <v>0</v>
      </c>
      <c r="L15" s="36">
        <v>0</v>
      </c>
    </row>
    <row r="16" spans="1:12" ht="22.5" customHeight="1" x14ac:dyDescent="0.25">
      <c r="A16" s="46" t="s">
        <v>30</v>
      </c>
      <c r="B16" s="20" t="s">
        <v>19</v>
      </c>
      <c r="C16" s="35">
        <v>0</v>
      </c>
      <c r="D16" s="35">
        <v>0</v>
      </c>
      <c r="E16" s="36">
        <v>0</v>
      </c>
      <c r="F16" s="37">
        <v>0</v>
      </c>
      <c r="G16" s="35">
        <v>0</v>
      </c>
      <c r="H16" s="36">
        <v>0</v>
      </c>
      <c r="I16" s="38">
        <v>0</v>
      </c>
      <c r="J16" s="37">
        <v>0</v>
      </c>
      <c r="K16" s="35">
        <v>0</v>
      </c>
      <c r="L16" s="36">
        <v>0</v>
      </c>
    </row>
    <row r="17" spans="1:12" x14ac:dyDescent="0.25">
      <c r="A17" s="40" t="s">
        <v>31</v>
      </c>
      <c r="B17" s="20" t="s">
        <v>19</v>
      </c>
      <c r="C17" s="41">
        <f>C14+C15+C16</f>
        <v>6886868</v>
      </c>
      <c r="D17" s="41">
        <f t="shared" ref="D17:L17" si="1">D14+D15+D16</f>
        <v>6998885</v>
      </c>
      <c r="E17" s="42">
        <f t="shared" si="1"/>
        <v>6998885</v>
      </c>
      <c r="F17" s="43">
        <f t="shared" si="1"/>
        <v>8018997</v>
      </c>
      <c r="G17" s="41">
        <f t="shared" si="1"/>
        <v>6750784</v>
      </c>
      <c r="H17" s="42">
        <f t="shared" si="1"/>
        <v>6750784</v>
      </c>
      <c r="I17" s="44">
        <f t="shared" si="1"/>
        <v>949179</v>
      </c>
      <c r="J17" s="45">
        <f t="shared" si="1"/>
        <v>9108428</v>
      </c>
      <c r="K17" s="41">
        <f t="shared" si="1"/>
        <v>9654933</v>
      </c>
      <c r="L17" s="42">
        <f t="shared" si="1"/>
        <v>10234231</v>
      </c>
    </row>
    <row r="18" spans="1:12" ht="5.15" customHeight="1" x14ac:dyDescent="0.25">
      <c r="A18" s="1" t="s">
        <v>19</v>
      </c>
      <c r="B18" s="20" t="s">
        <v>19</v>
      </c>
      <c r="C18" s="35"/>
      <c r="D18" s="35"/>
      <c r="E18" s="36"/>
      <c r="F18" s="37"/>
      <c r="G18" s="35"/>
      <c r="H18" s="36"/>
      <c r="I18" s="38"/>
      <c r="J18" s="37"/>
      <c r="K18" s="35"/>
      <c r="L18" s="36"/>
    </row>
    <row r="19" spans="1:12" x14ac:dyDescent="0.25">
      <c r="A19" s="47" t="s">
        <v>32</v>
      </c>
      <c r="B19" s="20" t="s">
        <v>22</v>
      </c>
      <c r="C19" s="35"/>
      <c r="D19" s="35"/>
      <c r="E19" s="36"/>
      <c r="F19" s="37"/>
      <c r="G19" s="35"/>
      <c r="H19" s="36"/>
      <c r="I19" s="38"/>
      <c r="J19" s="37"/>
      <c r="K19" s="35"/>
      <c r="L19" s="36"/>
    </row>
    <row r="20" spans="1:12" x14ac:dyDescent="0.25">
      <c r="A20" s="34" t="s">
        <v>33</v>
      </c>
      <c r="B20" s="20" t="s">
        <v>19</v>
      </c>
      <c r="C20" s="35">
        <v>9882879</v>
      </c>
      <c r="D20" s="35">
        <v>37575370</v>
      </c>
      <c r="E20" s="36">
        <v>37575370</v>
      </c>
      <c r="F20" s="37">
        <v>28156501</v>
      </c>
      <c r="G20" s="35">
        <v>28156501</v>
      </c>
      <c r="H20" s="36">
        <v>28156501</v>
      </c>
      <c r="I20" s="38">
        <v>9177704</v>
      </c>
      <c r="J20" s="37">
        <v>33912668</v>
      </c>
      <c r="K20" s="35">
        <v>35947428</v>
      </c>
      <c r="L20" s="36">
        <v>38104274</v>
      </c>
    </row>
    <row r="21" spans="1:12" ht="22.5" customHeight="1" x14ac:dyDescent="0.25">
      <c r="A21" s="39" t="s">
        <v>34</v>
      </c>
      <c r="B21" s="20" t="s">
        <v>19</v>
      </c>
      <c r="C21" s="35">
        <v>0</v>
      </c>
      <c r="D21" s="35">
        <v>0</v>
      </c>
      <c r="E21" s="36">
        <v>0</v>
      </c>
      <c r="F21" s="48">
        <v>0</v>
      </c>
      <c r="G21" s="35">
        <v>0</v>
      </c>
      <c r="H21" s="36">
        <v>0</v>
      </c>
      <c r="I21" s="38">
        <v>0</v>
      </c>
      <c r="J21" s="37">
        <v>0</v>
      </c>
      <c r="K21" s="35">
        <v>0</v>
      </c>
      <c r="L21" s="36">
        <v>0</v>
      </c>
    </row>
    <row r="22" spans="1:12" ht="22.5" customHeight="1" x14ac:dyDescent="0.25">
      <c r="A22" s="46" t="s">
        <v>35</v>
      </c>
      <c r="B22" s="20" t="s">
        <v>19</v>
      </c>
      <c r="C22" s="35">
        <v>0</v>
      </c>
      <c r="D22" s="35">
        <v>0</v>
      </c>
      <c r="E22" s="36">
        <v>0</v>
      </c>
      <c r="F22" s="37">
        <v>-530000</v>
      </c>
      <c r="G22" s="35">
        <v>-530000</v>
      </c>
      <c r="H22" s="49">
        <v>-530000</v>
      </c>
      <c r="I22" s="38">
        <v>0</v>
      </c>
      <c r="J22" s="37">
        <v>-589328</v>
      </c>
      <c r="K22" s="35">
        <v>-624688</v>
      </c>
      <c r="L22" s="36">
        <v>-662169</v>
      </c>
    </row>
    <row r="23" spans="1:12" x14ac:dyDescent="0.25">
      <c r="A23" s="40" t="s">
        <v>36</v>
      </c>
      <c r="B23" s="50" t="s">
        <v>19</v>
      </c>
      <c r="C23" s="41">
        <f>C20+C21+C22</f>
        <v>9882879</v>
      </c>
      <c r="D23" s="41">
        <f t="shared" ref="D23:L23" si="2">D20+D21+D22</f>
        <v>37575370</v>
      </c>
      <c r="E23" s="42">
        <f t="shared" si="2"/>
        <v>37575370</v>
      </c>
      <c r="F23" s="43">
        <f t="shared" si="2"/>
        <v>27626501</v>
      </c>
      <c r="G23" s="41">
        <f t="shared" si="2"/>
        <v>27626501</v>
      </c>
      <c r="H23" s="42">
        <f t="shared" si="2"/>
        <v>27626501</v>
      </c>
      <c r="I23" s="44">
        <f t="shared" si="2"/>
        <v>9177704</v>
      </c>
      <c r="J23" s="45">
        <f t="shared" si="2"/>
        <v>33323340</v>
      </c>
      <c r="K23" s="41">
        <f t="shared" si="2"/>
        <v>35322740</v>
      </c>
      <c r="L23" s="42">
        <f t="shared" si="2"/>
        <v>37442105</v>
      </c>
    </row>
    <row r="24" spans="1:12" ht="5.15" customHeight="1" x14ac:dyDescent="0.25">
      <c r="A24" s="51" t="s">
        <v>19</v>
      </c>
      <c r="B24" s="20" t="s">
        <v>19</v>
      </c>
      <c r="C24" s="35"/>
      <c r="D24" s="35"/>
      <c r="E24" s="36"/>
      <c r="F24" s="48"/>
      <c r="G24" s="35"/>
      <c r="H24" s="52"/>
      <c r="I24" s="38"/>
      <c r="J24" s="37"/>
      <c r="K24" s="35"/>
      <c r="L24" s="36"/>
    </row>
    <row r="25" spans="1:12" x14ac:dyDescent="0.25">
      <c r="A25" s="47" t="s">
        <v>37</v>
      </c>
      <c r="B25" s="53" t="s">
        <v>22</v>
      </c>
      <c r="C25" s="35"/>
      <c r="D25" s="35"/>
      <c r="E25" s="36"/>
      <c r="F25" s="48"/>
      <c r="G25" s="35"/>
      <c r="H25" s="52"/>
      <c r="I25" s="38"/>
      <c r="J25" s="37"/>
      <c r="K25" s="35"/>
      <c r="L25" s="36"/>
    </row>
    <row r="26" spans="1:12" x14ac:dyDescent="0.25">
      <c r="A26" s="34" t="s">
        <v>38</v>
      </c>
      <c r="B26" s="20" t="s">
        <v>19</v>
      </c>
      <c r="C26" s="35">
        <v>3794560</v>
      </c>
      <c r="D26" s="35">
        <v>1340172</v>
      </c>
      <c r="E26" s="36">
        <v>1340172</v>
      </c>
      <c r="F26" s="48">
        <v>1537026</v>
      </c>
      <c r="G26" s="35">
        <v>1608894</v>
      </c>
      <c r="H26" s="52">
        <v>1608894</v>
      </c>
      <c r="I26" s="38">
        <v>1472401</v>
      </c>
      <c r="J26" s="37">
        <v>1824166</v>
      </c>
      <c r="K26" s="35">
        <v>1933616</v>
      </c>
      <c r="L26" s="36">
        <v>2049633</v>
      </c>
    </row>
    <row r="27" spans="1:12" ht="22.5" customHeight="1" x14ac:dyDescent="0.25">
      <c r="A27" s="39" t="s">
        <v>39</v>
      </c>
      <c r="B27" s="20" t="s">
        <v>19</v>
      </c>
      <c r="C27" s="35">
        <v>0</v>
      </c>
      <c r="D27" s="35">
        <v>0</v>
      </c>
      <c r="E27" s="36">
        <v>0</v>
      </c>
      <c r="F27" s="37">
        <v>0</v>
      </c>
      <c r="G27" s="35">
        <v>0</v>
      </c>
      <c r="H27" s="36">
        <v>0</v>
      </c>
      <c r="I27" s="38">
        <v>0</v>
      </c>
      <c r="J27" s="37">
        <v>0</v>
      </c>
      <c r="K27" s="35">
        <v>0</v>
      </c>
      <c r="L27" s="36">
        <v>0</v>
      </c>
    </row>
    <row r="28" spans="1:12" ht="22.5" customHeight="1" x14ac:dyDescent="0.25">
      <c r="A28" s="46" t="s">
        <v>40</v>
      </c>
      <c r="B28" s="20" t="s">
        <v>19</v>
      </c>
      <c r="C28" s="35">
        <v>0</v>
      </c>
      <c r="D28" s="35">
        <v>0</v>
      </c>
      <c r="E28" s="36">
        <v>0</v>
      </c>
      <c r="F28" s="37">
        <v>-106000</v>
      </c>
      <c r="G28" s="35">
        <v>-106000</v>
      </c>
      <c r="H28" s="36">
        <v>-106000</v>
      </c>
      <c r="I28" s="38">
        <v>0</v>
      </c>
      <c r="J28" s="37">
        <v>-117865</v>
      </c>
      <c r="K28" s="35">
        <v>-124937</v>
      </c>
      <c r="L28" s="36">
        <v>-132433</v>
      </c>
    </row>
    <row r="29" spans="1:12" x14ac:dyDescent="0.25">
      <c r="A29" s="40" t="s">
        <v>41</v>
      </c>
      <c r="B29" s="20" t="s">
        <v>19</v>
      </c>
      <c r="C29" s="41">
        <f>C26+C27+C28</f>
        <v>3794560</v>
      </c>
      <c r="D29" s="41">
        <f t="shared" ref="D29:L29" si="3">D26+D27+D28</f>
        <v>1340172</v>
      </c>
      <c r="E29" s="42">
        <f t="shared" si="3"/>
        <v>1340172</v>
      </c>
      <c r="F29" s="43">
        <f t="shared" si="3"/>
        <v>1431026</v>
      </c>
      <c r="G29" s="41">
        <f t="shared" si="3"/>
        <v>1502894</v>
      </c>
      <c r="H29" s="42">
        <f t="shared" si="3"/>
        <v>1502894</v>
      </c>
      <c r="I29" s="44">
        <f t="shared" si="3"/>
        <v>1472401</v>
      </c>
      <c r="J29" s="45">
        <f t="shared" si="3"/>
        <v>1706301</v>
      </c>
      <c r="K29" s="41">
        <f t="shared" si="3"/>
        <v>1808679</v>
      </c>
      <c r="L29" s="42">
        <f t="shared" si="3"/>
        <v>1917200</v>
      </c>
    </row>
    <row r="30" spans="1:12" ht="5.15" customHeight="1" x14ac:dyDescent="0.25">
      <c r="A30" s="51" t="s">
        <v>19</v>
      </c>
      <c r="B30" s="20" t="s">
        <v>19</v>
      </c>
      <c r="C30" s="35"/>
      <c r="D30" s="35"/>
      <c r="E30" s="36"/>
      <c r="F30" s="37"/>
      <c r="G30" s="35"/>
      <c r="H30" s="36"/>
      <c r="I30" s="38"/>
      <c r="J30" s="37"/>
      <c r="K30" s="35"/>
      <c r="L30" s="36"/>
    </row>
    <row r="31" spans="1:12" x14ac:dyDescent="0.25">
      <c r="A31" s="12" t="s">
        <v>42</v>
      </c>
      <c r="B31" s="20" t="s">
        <v>22</v>
      </c>
      <c r="C31" s="35"/>
      <c r="D31" s="35"/>
      <c r="E31" s="36"/>
      <c r="F31" s="48"/>
      <c r="G31" s="35"/>
      <c r="H31" s="52"/>
      <c r="I31" s="38"/>
      <c r="J31" s="37"/>
      <c r="K31" s="35"/>
      <c r="L31" s="36"/>
    </row>
    <row r="32" spans="1:12" x14ac:dyDescent="0.25">
      <c r="A32" s="34" t="s">
        <v>43</v>
      </c>
      <c r="B32" s="20" t="s">
        <v>19</v>
      </c>
      <c r="C32" s="35">
        <v>1694698</v>
      </c>
      <c r="D32" s="35">
        <v>3170092</v>
      </c>
      <c r="E32" s="36">
        <v>3170092</v>
      </c>
      <c r="F32" s="48">
        <v>4036063</v>
      </c>
      <c r="G32" s="35">
        <v>2352879</v>
      </c>
      <c r="H32" s="52">
        <v>2352879</v>
      </c>
      <c r="I32" s="38">
        <v>2353266</v>
      </c>
      <c r="J32" s="37">
        <v>4890252</v>
      </c>
      <c r="K32" s="35">
        <v>5183668</v>
      </c>
      <c r="L32" s="36">
        <v>5494688</v>
      </c>
    </row>
    <row r="33" spans="1:12" x14ac:dyDescent="0.25">
      <c r="A33" s="34" t="s">
        <v>44</v>
      </c>
      <c r="B33" s="20" t="s">
        <v>19</v>
      </c>
      <c r="C33" s="35">
        <v>0</v>
      </c>
      <c r="D33" s="35">
        <v>0</v>
      </c>
      <c r="E33" s="36">
        <v>0</v>
      </c>
      <c r="F33" s="48">
        <v>0</v>
      </c>
      <c r="G33" s="35">
        <v>0</v>
      </c>
      <c r="H33" s="52">
        <v>0</v>
      </c>
      <c r="I33" s="38">
        <v>0</v>
      </c>
      <c r="J33" s="37">
        <v>0</v>
      </c>
      <c r="K33" s="35">
        <v>0</v>
      </c>
      <c r="L33" s="36">
        <v>0</v>
      </c>
    </row>
    <row r="34" spans="1:12" ht="22.5" customHeight="1" x14ac:dyDescent="0.25">
      <c r="A34" s="39" t="s">
        <v>45</v>
      </c>
      <c r="B34" s="20" t="s">
        <v>19</v>
      </c>
      <c r="C34" s="35">
        <v>0</v>
      </c>
      <c r="D34" s="35">
        <v>0</v>
      </c>
      <c r="E34" s="36">
        <v>0</v>
      </c>
      <c r="F34" s="48">
        <v>0</v>
      </c>
      <c r="G34" s="35">
        <v>0</v>
      </c>
      <c r="H34" s="52">
        <v>0</v>
      </c>
      <c r="I34" s="38">
        <v>0</v>
      </c>
      <c r="J34" s="37">
        <v>0</v>
      </c>
      <c r="K34" s="35">
        <v>0</v>
      </c>
      <c r="L34" s="36">
        <v>0</v>
      </c>
    </row>
    <row r="35" spans="1:12" ht="22.5" customHeight="1" x14ac:dyDescent="0.25">
      <c r="A35" s="46" t="s">
        <v>46</v>
      </c>
      <c r="B35" s="20" t="s">
        <v>19</v>
      </c>
      <c r="C35" s="35">
        <v>0</v>
      </c>
      <c r="D35" s="35">
        <v>0</v>
      </c>
      <c r="E35" s="36">
        <v>0</v>
      </c>
      <c r="F35" s="48">
        <v>-371000</v>
      </c>
      <c r="G35" s="35">
        <v>-371000</v>
      </c>
      <c r="H35" s="52">
        <v>-371000</v>
      </c>
      <c r="I35" s="38">
        <v>0</v>
      </c>
      <c r="J35" s="37">
        <v>-402393</v>
      </c>
      <c r="K35" s="35">
        <v>-426537</v>
      </c>
      <c r="L35" s="36">
        <v>-452129</v>
      </c>
    </row>
    <row r="36" spans="1:12" x14ac:dyDescent="0.25">
      <c r="A36" s="40" t="s">
        <v>47</v>
      </c>
      <c r="B36" s="20" t="s">
        <v>19</v>
      </c>
      <c r="C36" s="41">
        <f>C32+C33+C34+C35</f>
        <v>1694698</v>
      </c>
      <c r="D36" s="41">
        <f t="shared" ref="D36:L36" si="4">D32+D33+D34+D35</f>
        <v>3170092</v>
      </c>
      <c r="E36" s="42">
        <f t="shared" si="4"/>
        <v>3170092</v>
      </c>
      <c r="F36" s="43">
        <f t="shared" si="4"/>
        <v>3665063</v>
      </c>
      <c r="G36" s="41">
        <f t="shared" si="4"/>
        <v>1981879</v>
      </c>
      <c r="H36" s="42">
        <f t="shared" si="4"/>
        <v>1981879</v>
      </c>
      <c r="I36" s="44">
        <f t="shared" si="4"/>
        <v>2353266</v>
      </c>
      <c r="J36" s="45">
        <f t="shared" si="4"/>
        <v>4487859</v>
      </c>
      <c r="K36" s="41">
        <f t="shared" si="4"/>
        <v>4757131</v>
      </c>
      <c r="L36" s="42">
        <f t="shared" si="4"/>
        <v>5042559</v>
      </c>
    </row>
    <row r="37" spans="1:12" ht="5.15" customHeight="1" x14ac:dyDescent="0.25">
      <c r="A37" s="54" t="s">
        <v>19</v>
      </c>
      <c r="B37" s="20" t="s">
        <v>19</v>
      </c>
      <c r="C37" s="35"/>
      <c r="D37" s="35"/>
      <c r="E37" s="36"/>
      <c r="F37" s="48"/>
      <c r="G37" s="35"/>
      <c r="H37" s="52"/>
      <c r="I37" s="38"/>
      <c r="J37" s="37"/>
      <c r="K37" s="35"/>
      <c r="L37" s="36"/>
    </row>
    <row r="38" spans="1:12" ht="5.15" customHeight="1" x14ac:dyDescent="0.25">
      <c r="A38" s="12" t="s">
        <v>19</v>
      </c>
      <c r="B38" s="20" t="s">
        <v>19</v>
      </c>
      <c r="C38" s="35"/>
      <c r="D38" s="35"/>
      <c r="E38" s="36"/>
      <c r="F38" s="48"/>
      <c r="G38" s="35"/>
      <c r="H38" s="52"/>
      <c r="I38" s="38"/>
      <c r="J38" s="37"/>
      <c r="K38" s="35"/>
      <c r="L38" s="36"/>
    </row>
    <row r="39" spans="1:12" ht="1" customHeight="1" x14ac:dyDescent="0.25">
      <c r="A39" s="55" t="s">
        <v>19</v>
      </c>
      <c r="B39" s="20" t="s">
        <v>19</v>
      </c>
      <c r="C39" s="35"/>
      <c r="D39" s="35"/>
      <c r="E39" s="36"/>
      <c r="F39" s="48"/>
      <c r="G39" s="35"/>
      <c r="H39" s="52"/>
      <c r="I39" s="38"/>
      <c r="J39" s="37"/>
      <c r="K39" s="35"/>
      <c r="L39" s="36"/>
    </row>
    <row r="40" spans="1:12" ht="1" customHeight="1" x14ac:dyDescent="0.25">
      <c r="A40" s="55" t="s">
        <v>19</v>
      </c>
      <c r="B40" s="20" t="s">
        <v>19</v>
      </c>
      <c r="C40" s="35"/>
      <c r="D40" s="35"/>
      <c r="E40" s="36"/>
      <c r="F40" s="48"/>
      <c r="G40" s="35"/>
      <c r="H40" s="52"/>
      <c r="I40" s="38"/>
      <c r="J40" s="37"/>
      <c r="K40" s="35"/>
      <c r="L40" s="36"/>
    </row>
    <row r="41" spans="1:12" ht="1" customHeight="1" x14ac:dyDescent="0.25">
      <c r="A41" s="55" t="s">
        <v>19</v>
      </c>
      <c r="B41" s="20" t="s">
        <v>19</v>
      </c>
      <c r="C41" s="35"/>
      <c r="D41" s="35"/>
      <c r="E41" s="36"/>
      <c r="F41" s="48"/>
      <c r="G41" s="35"/>
      <c r="H41" s="52"/>
      <c r="I41" s="38"/>
      <c r="J41" s="37"/>
      <c r="K41" s="35"/>
      <c r="L41" s="36"/>
    </row>
    <row r="42" spans="1:12" ht="1" customHeight="1" x14ac:dyDescent="0.25">
      <c r="A42" s="34" t="s">
        <v>19</v>
      </c>
      <c r="B42" s="20" t="s">
        <v>19</v>
      </c>
      <c r="C42" s="35"/>
      <c r="D42" s="35"/>
      <c r="E42" s="36"/>
      <c r="F42" s="48"/>
      <c r="G42" s="35"/>
      <c r="H42" s="52"/>
      <c r="I42" s="38"/>
      <c r="J42" s="37"/>
      <c r="K42" s="35"/>
      <c r="L42" s="36"/>
    </row>
    <row r="43" spans="1:12" ht="1" customHeight="1" x14ac:dyDescent="0.25">
      <c r="A43" s="34" t="s">
        <v>19</v>
      </c>
      <c r="B43" s="20" t="s">
        <v>19</v>
      </c>
      <c r="C43" s="35"/>
      <c r="D43" s="35"/>
      <c r="E43" s="36"/>
      <c r="F43" s="48"/>
      <c r="G43" s="35"/>
      <c r="H43" s="52"/>
      <c r="I43" s="38"/>
      <c r="J43" s="37"/>
      <c r="K43" s="35"/>
      <c r="L43" s="36"/>
    </row>
    <row r="44" spans="1:12" ht="1" customHeight="1" x14ac:dyDescent="0.25">
      <c r="A44" s="34" t="s">
        <v>19</v>
      </c>
      <c r="B44" s="20" t="s">
        <v>19</v>
      </c>
      <c r="C44" s="35"/>
      <c r="D44" s="35"/>
      <c r="E44" s="36"/>
      <c r="F44" s="48"/>
      <c r="G44" s="35"/>
      <c r="H44" s="52"/>
      <c r="I44" s="38"/>
      <c r="J44" s="37"/>
      <c r="K44" s="35"/>
      <c r="L44" s="36"/>
    </row>
    <row r="45" spans="1:12" ht="1" customHeight="1" x14ac:dyDescent="0.25">
      <c r="A45" s="34" t="s">
        <v>19</v>
      </c>
      <c r="B45" s="20" t="s">
        <v>19</v>
      </c>
      <c r="C45" s="35"/>
      <c r="D45" s="35"/>
      <c r="E45" s="36"/>
      <c r="F45" s="48"/>
      <c r="G45" s="35"/>
      <c r="H45" s="52"/>
      <c r="I45" s="38"/>
      <c r="J45" s="37"/>
      <c r="K45" s="35"/>
      <c r="L45" s="36"/>
    </row>
    <row r="46" spans="1:12" ht="1" customHeight="1" x14ac:dyDescent="0.25">
      <c r="A46" s="34" t="s">
        <v>19</v>
      </c>
      <c r="B46" s="20" t="s">
        <v>19</v>
      </c>
      <c r="C46" s="35"/>
      <c r="D46" s="35"/>
      <c r="E46" s="36"/>
      <c r="F46" s="48"/>
      <c r="G46" s="35"/>
      <c r="H46" s="52"/>
      <c r="I46" s="38"/>
      <c r="J46" s="37"/>
      <c r="K46" s="35"/>
      <c r="L46" s="36"/>
    </row>
    <row r="47" spans="1:12" ht="1" customHeight="1" x14ac:dyDescent="0.25">
      <c r="A47" s="34" t="s">
        <v>19</v>
      </c>
      <c r="B47" s="20" t="s">
        <v>19</v>
      </c>
      <c r="C47" s="35"/>
      <c r="D47" s="35"/>
      <c r="E47" s="36"/>
      <c r="F47" s="48"/>
      <c r="G47" s="35"/>
      <c r="H47" s="52"/>
      <c r="I47" s="38"/>
      <c r="J47" s="37"/>
      <c r="K47" s="35"/>
      <c r="L47" s="36"/>
    </row>
    <row r="48" spans="1:12" ht="1" customHeight="1" x14ac:dyDescent="0.25">
      <c r="A48" s="34" t="s">
        <v>19</v>
      </c>
      <c r="B48" s="20" t="s">
        <v>19</v>
      </c>
      <c r="C48" s="35"/>
      <c r="D48" s="35"/>
      <c r="E48" s="36"/>
      <c r="F48" s="48"/>
      <c r="G48" s="35"/>
      <c r="H48" s="52"/>
      <c r="I48" s="38"/>
      <c r="J48" s="37"/>
      <c r="K48" s="35"/>
      <c r="L48" s="36"/>
    </row>
    <row r="49" spans="1:12" ht="5.15" customHeight="1" x14ac:dyDescent="0.25">
      <c r="A49" s="34" t="s">
        <v>19</v>
      </c>
      <c r="B49" s="20" t="s">
        <v>19</v>
      </c>
      <c r="C49" s="35"/>
      <c r="D49" s="35"/>
      <c r="E49" s="36"/>
      <c r="F49" s="48"/>
      <c r="G49" s="35"/>
      <c r="H49" s="52"/>
      <c r="I49" s="38"/>
      <c r="J49" s="37"/>
      <c r="K49" s="35"/>
      <c r="L49" s="36"/>
    </row>
    <row r="50" spans="1:12" ht="5.15" customHeight="1" x14ac:dyDescent="0.25">
      <c r="A50" s="34" t="s">
        <v>19</v>
      </c>
      <c r="B50" s="20" t="s">
        <v>19</v>
      </c>
      <c r="C50" s="35"/>
      <c r="D50" s="35"/>
      <c r="E50" s="36"/>
      <c r="F50" s="48"/>
      <c r="G50" s="35"/>
      <c r="H50" s="52"/>
      <c r="I50" s="38"/>
      <c r="J50" s="37"/>
      <c r="K50" s="35"/>
      <c r="L50" s="36"/>
    </row>
    <row r="51" spans="1:12" x14ac:dyDescent="0.25">
      <c r="A51" s="56" t="s">
        <v>48</v>
      </c>
      <c r="B51" s="20" t="s">
        <v>19</v>
      </c>
      <c r="C51" s="35"/>
      <c r="D51" s="35"/>
      <c r="E51" s="36"/>
      <c r="F51" s="48"/>
      <c r="G51" s="35"/>
      <c r="H51" s="52"/>
      <c r="I51" s="38"/>
      <c r="J51" s="37"/>
      <c r="K51" s="35"/>
      <c r="L51" s="36"/>
    </row>
    <row r="52" spans="1:12" x14ac:dyDescent="0.25">
      <c r="A52" s="12" t="s">
        <v>49</v>
      </c>
      <c r="B52" s="20" t="s">
        <v>19</v>
      </c>
      <c r="C52" s="35"/>
      <c r="D52" s="35"/>
      <c r="E52" s="36"/>
      <c r="F52" s="48"/>
      <c r="G52" s="35"/>
      <c r="H52" s="52"/>
      <c r="I52" s="38"/>
      <c r="J52" s="37"/>
      <c r="K52" s="35"/>
      <c r="L52" s="36"/>
    </row>
    <row r="53" spans="1:12" x14ac:dyDescent="0.25">
      <c r="A53" s="34" t="s">
        <v>50</v>
      </c>
      <c r="B53" s="20" t="s">
        <v>51</v>
      </c>
      <c r="C53" s="35">
        <v>36489672</v>
      </c>
      <c r="D53" s="35">
        <v>51095852</v>
      </c>
      <c r="E53" s="36">
        <v>51095852</v>
      </c>
      <c r="F53" s="48">
        <v>74640943</v>
      </c>
      <c r="G53" s="35">
        <v>71808328</v>
      </c>
      <c r="H53" s="52">
        <v>71808328</v>
      </c>
      <c r="I53" s="38">
        <v>73544110</v>
      </c>
      <c r="J53" s="37">
        <v>84111889</v>
      </c>
      <c r="K53" s="35">
        <v>87323353</v>
      </c>
      <c r="L53" s="36">
        <v>91392436</v>
      </c>
    </row>
    <row r="54" spans="1:12" x14ac:dyDescent="0.25">
      <c r="A54" s="34" t="s">
        <v>52</v>
      </c>
      <c r="B54" s="20" t="s">
        <v>19</v>
      </c>
      <c r="C54" s="35">
        <v>6930991</v>
      </c>
      <c r="D54" s="35">
        <v>8756747</v>
      </c>
      <c r="E54" s="36">
        <v>8756747</v>
      </c>
      <c r="F54" s="48">
        <v>18460131</v>
      </c>
      <c r="G54" s="35">
        <v>10841394</v>
      </c>
      <c r="H54" s="52">
        <v>10841394</v>
      </c>
      <c r="I54" s="38">
        <v>10452794</v>
      </c>
      <c r="J54" s="37">
        <v>13953149</v>
      </c>
      <c r="K54" s="35">
        <v>14758954</v>
      </c>
      <c r="L54" s="36">
        <v>15452414</v>
      </c>
    </row>
    <row r="55" spans="1:12" x14ac:dyDescent="0.25">
      <c r="A55" s="34" t="s">
        <v>53</v>
      </c>
      <c r="B55" s="20" t="s">
        <v>19</v>
      </c>
      <c r="C55" s="35">
        <v>5019005</v>
      </c>
      <c r="D55" s="35">
        <v>5109799</v>
      </c>
      <c r="E55" s="36">
        <v>5109799</v>
      </c>
      <c r="F55" s="48">
        <v>9902070</v>
      </c>
      <c r="G55" s="35">
        <v>5757240</v>
      </c>
      <c r="H55" s="52">
        <v>5757240</v>
      </c>
      <c r="I55" s="38">
        <v>5821255</v>
      </c>
      <c r="J55" s="37">
        <v>6502296</v>
      </c>
      <c r="K55" s="35">
        <v>6847009</v>
      </c>
      <c r="L55" s="36">
        <v>7168235</v>
      </c>
    </row>
    <row r="56" spans="1:12" x14ac:dyDescent="0.25">
      <c r="A56" s="34" t="s">
        <v>54</v>
      </c>
      <c r="B56" s="20" t="s">
        <v>19</v>
      </c>
      <c r="C56" s="35">
        <v>2918991</v>
      </c>
      <c r="D56" s="35">
        <v>4690199</v>
      </c>
      <c r="E56" s="36">
        <v>4690199</v>
      </c>
      <c r="F56" s="48">
        <v>1591347</v>
      </c>
      <c r="G56" s="35">
        <v>3942586</v>
      </c>
      <c r="H56" s="52">
        <v>3942586</v>
      </c>
      <c r="I56" s="38">
        <v>4597183</v>
      </c>
      <c r="J56" s="37">
        <v>1669335</v>
      </c>
      <c r="K56" s="35">
        <v>1784652</v>
      </c>
      <c r="L56" s="36">
        <v>1874043</v>
      </c>
    </row>
    <row r="57" spans="1:12" x14ac:dyDescent="0.25">
      <c r="A57" s="34" t="s">
        <v>55</v>
      </c>
      <c r="B57" s="20" t="s">
        <v>19</v>
      </c>
      <c r="C57" s="35">
        <v>3721360</v>
      </c>
      <c r="D57" s="35">
        <v>4184249</v>
      </c>
      <c r="E57" s="36">
        <v>4184249</v>
      </c>
      <c r="F57" s="48">
        <v>5095710</v>
      </c>
      <c r="G57" s="35">
        <v>4646171</v>
      </c>
      <c r="H57" s="52">
        <v>4646171</v>
      </c>
      <c r="I57" s="38">
        <v>31255</v>
      </c>
      <c r="J57" s="37">
        <v>6084359</v>
      </c>
      <c r="K57" s="35">
        <v>6291880</v>
      </c>
      <c r="L57" s="36">
        <v>6590613</v>
      </c>
    </row>
    <row r="58" spans="1:12" x14ac:dyDescent="0.25">
      <c r="A58" s="34" t="s">
        <v>56</v>
      </c>
      <c r="B58" s="20" t="s">
        <v>19</v>
      </c>
      <c r="C58" s="35">
        <v>4331043</v>
      </c>
      <c r="D58" s="35">
        <v>6218384</v>
      </c>
      <c r="E58" s="36">
        <v>6218384</v>
      </c>
      <c r="F58" s="48">
        <v>8619228</v>
      </c>
      <c r="G58" s="35">
        <v>7998765</v>
      </c>
      <c r="H58" s="52">
        <v>7998765</v>
      </c>
      <c r="I58" s="38">
        <v>7763470</v>
      </c>
      <c r="J58" s="37">
        <v>10540504</v>
      </c>
      <c r="K58" s="35">
        <v>11329670</v>
      </c>
      <c r="L58" s="36">
        <v>11874706</v>
      </c>
    </row>
    <row r="59" spans="1:12" x14ac:dyDescent="0.25">
      <c r="A59" s="34" t="s">
        <v>57</v>
      </c>
      <c r="B59" s="20" t="s">
        <v>19</v>
      </c>
      <c r="C59" s="35">
        <v>1255435</v>
      </c>
      <c r="D59" s="35">
        <v>901900</v>
      </c>
      <c r="E59" s="36">
        <v>901900</v>
      </c>
      <c r="F59" s="48">
        <v>1584120</v>
      </c>
      <c r="G59" s="35">
        <v>1464430</v>
      </c>
      <c r="H59" s="52">
        <v>1464430</v>
      </c>
      <c r="I59" s="38">
        <v>1384451</v>
      </c>
      <c r="J59" s="37">
        <v>1596800</v>
      </c>
      <c r="K59" s="35">
        <v>1608758</v>
      </c>
      <c r="L59" s="36">
        <v>1684475</v>
      </c>
    </row>
    <row r="60" spans="1:12" x14ac:dyDescent="0.25">
      <c r="A60" s="34" t="s">
        <v>58</v>
      </c>
      <c r="B60" s="20" t="s">
        <v>19</v>
      </c>
      <c r="C60" s="35">
        <v>3048761</v>
      </c>
      <c r="D60" s="35">
        <v>2092307</v>
      </c>
      <c r="E60" s="36">
        <v>2092307</v>
      </c>
      <c r="F60" s="48">
        <v>2680190</v>
      </c>
      <c r="G60" s="35">
        <v>2018918</v>
      </c>
      <c r="H60" s="52">
        <v>2018918</v>
      </c>
      <c r="I60" s="38">
        <v>1948509</v>
      </c>
      <c r="J60" s="37">
        <v>2688072</v>
      </c>
      <c r="K60" s="35">
        <v>2603223</v>
      </c>
      <c r="L60" s="36">
        <v>2728068</v>
      </c>
    </row>
    <row r="61" spans="1:12" x14ac:dyDescent="0.25">
      <c r="A61" s="34" t="s">
        <v>59</v>
      </c>
      <c r="B61" s="20" t="s">
        <v>19</v>
      </c>
      <c r="C61" s="35">
        <v>1749271</v>
      </c>
      <c r="D61" s="35">
        <v>3532080</v>
      </c>
      <c r="E61" s="36">
        <v>3532080</v>
      </c>
      <c r="F61" s="48">
        <v>2751773</v>
      </c>
      <c r="G61" s="35">
        <v>5297494</v>
      </c>
      <c r="H61" s="52">
        <v>5297494</v>
      </c>
      <c r="I61" s="38">
        <v>5349814</v>
      </c>
      <c r="J61" s="37">
        <v>3641885</v>
      </c>
      <c r="K61" s="35">
        <v>4078927</v>
      </c>
      <c r="L61" s="36">
        <v>4274899</v>
      </c>
    </row>
    <row r="62" spans="1:12" x14ac:dyDescent="0.25">
      <c r="A62" s="34" t="s">
        <v>60</v>
      </c>
      <c r="B62" s="20" t="s">
        <v>19</v>
      </c>
      <c r="C62" s="35">
        <v>1438625</v>
      </c>
      <c r="D62" s="35">
        <v>1035300</v>
      </c>
      <c r="E62" s="36">
        <v>1035300</v>
      </c>
      <c r="F62" s="48">
        <v>100000</v>
      </c>
      <c r="G62" s="35">
        <v>330399</v>
      </c>
      <c r="H62" s="52">
        <v>330399</v>
      </c>
      <c r="I62" s="38">
        <v>0</v>
      </c>
      <c r="J62" s="37">
        <v>184000</v>
      </c>
      <c r="K62" s="35">
        <v>193640</v>
      </c>
      <c r="L62" s="36">
        <v>203794</v>
      </c>
    </row>
    <row r="63" spans="1:12" x14ac:dyDescent="0.25">
      <c r="A63" s="34" t="s">
        <v>61</v>
      </c>
      <c r="B63" s="20" t="s">
        <v>19</v>
      </c>
      <c r="C63" s="35">
        <v>113747</v>
      </c>
      <c r="D63" s="35">
        <v>151453</v>
      </c>
      <c r="E63" s="36">
        <v>151453</v>
      </c>
      <c r="F63" s="48">
        <v>5140</v>
      </c>
      <c r="G63" s="35">
        <v>334235</v>
      </c>
      <c r="H63" s="52">
        <v>334235</v>
      </c>
      <c r="I63" s="38">
        <v>189665</v>
      </c>
      <c r="J63" s="37">
        <v>485028</v>
      </c>
      <c r="K63" s="35">
        <v>476142</v>
      </c>
      <c r="L63" s="36">
        <v>477326</v>
      </c>
    </row>
    <row r="64" spans="1:12" x14ac:dyDescent="0.25">
      <c r="A64" s="34" t="s">
        <v>62</v>
      </c>
      <c r="B64" s="20" t="s">
        <v>63</v>
      </c>
      <c r="C64" s="35">
        <v>397865</v>
      </c>
      <c r="D64" s="35">
        <v>905000</v>
      </c>
      <c r="E64" s="36">
        <v>905000</v>
      </c>
      <c r="F64" s="48">
        <v>0</v>
      </c>
      <c r="G64" s="35">
        <v>0</v>
      </c>
      <c r="H64" s="52">
        <v>0</v>
      </c>
      <c r="I64" s="38">
        <v>0</v>
      </c>
      <c r="J64" s="37">
        <v>0</v>
      </c>
      <c r="K64" s="35">
        <v>0</v>
      </c>
      <c r="L64" s="36">
        <v>0</v>
      </c>
    </row>
    <row r="65" spans="1:12" x14ac:dyDescent="0.25">
      <c r="A65" s="34" t="s">
        <v>64</v>
      </c>
      <c r="B65" s="20" t="s">
        <v>19</v>
      </c>
      <c r="C65" s="35">
        <v>0</v>
      </c>
      <c r="D65" s="35">
        <v>0</v>
      </c>
      <c r="E65" s="36">
        <v>0</v>
      </c>
      <c r="F65" s="48">
        <v>0</v>
      </c>
      <c r="G65" s="35">
        <v>0</v>
      </c>
      <c r="H65" s="52">
        <v>0</v>
      </c>
      <c r="I65" s="38">
        <v>0</v>
      </c>
      <c r="J65" s="37">
        <v>0</v>
      </c>
      <c r="K65" s="35">
        <v>0</v>
      </c>
      <c r="L65" s="36">
        <v>0</v>
      </c>
    </row>
    <row r="66" spans="1:12" x14ac:dyDescent="0.25">
      <c r="A66" s="34" t="s">
        <v>65</v>
      </c>
      <c r="B66" s="20" t="s">
        <v>19</v>
      </c>
      <c r="C66" s="35">
        <v>1222206</v>
      </c>
      <c r="D66" s="35">
        <v>469910</v>
      </c>
      <c r="E66" s="36">
        <v>469910</v>
      </c>
      <c r="F66" s="48">
        <v>628991</v>
      </c>
      <c r="G66" s="35">
        <v>486000</v>
      </c>
      <c r="H66" s="52">
        <v>486000</v>
      </c>
      <c r="I66" s="38">
        <v>464811</v>
      </c>
      <c r="J66" s="37">
        <v>670835</v>
      </c>
      <c r="K66" s="35">
        <v>697401</v>
      </c>
      <c r="L66" s="36">
        <v>729481</v>
      </c>
    </row>
    <row r="67" spans="1:12" x14ac:dyDescent="0.25">
      <c r="A67" s="34" t="s">
        <v>66</v>
      </c>
      <c r="B67" s="20" t="s">
        <v>19</v>
      </c>
      <c r="C67" s="35">
        <v>3093827</v>
      </c>
      <c r="D67" s="35">
        <v>888175</v>
      </c>
      <c r="E67" s="36">
        <v>888175</v>
      </c>
      <c r="F67" s="48">
        <v>74634</v>
      </c>
      <c r="G67" s="35">
        <v>465256</v>
      </c>
      <c r="H67" s="52">
        <v>465256</v>
      </c>
      <c r="I67" s="38">
        <v>839973</v>
      </c>
      <c r="J67" s="37">
        <v>173500</v>
      </c>
      <c r="K67" s="35">
        <v>182710</v>
      </c>
      <c r="L67" s="36">
        <v>192473</v>
      </c>
    </row>
    <row r="68" spans="1:12" x14ac:dyDescent="0.25">
      <c r="A68" s="34" t="s">
        <v>67</v>
      </c>
      <c r="B68" s="20" t="s">
        <v>19</v>
      </c>
      <c r="C68" s="35">
        <v>0</v>
      </c>
      <c r="D68" s="35">
        <v>0</v>
      </c>
      <c r="E68" s="36">
        <v>0</v>
      </c>
      <c r="F68" s="48">
        <v>0</v>
      </c>
      <c r="G68" s="35">
        <v>0</v>
      </c>
      <c r="H68" s="52">
        <v>0</v>
      </c>
      <c r="I68" s="38">
        <v>0</v>
      </c>
      <c r="J68" s="37">
        <v>0</v>
      </c>
      <c r="K68" s="35">
        <v>0</v>
      </c>
      <c r="L68" s="36">
        <v>0</v>
      </c>
    </row>
    <row r="69" spans="1:12" x14ac:dyDescent="0.25">
      <c r="A69" s="57" t="s">
        <v>68</v>
      </c>
      <c r="B69" s="20" t="s">
        <v>69</v>
      </c>
      <c r="C69" s="41">
        <f>SUM(C53:C68)</f>
        <v>71730799</v>
      </c>
      <c r="D69" s="41">
        <f t="shared" ref="D69:L69" si="5">SUM(D53:D68)</f>
        <v>90031355</v>
      </c>
      <c r="E69" s="42">
        <f t="shared" si="5"/>
        <v>90031355</v>
      </c>
      <c r="F69" s="43">
        <f t="shared" si="5"/>
        <v>126134277</v>
      </c>
      <c r="G69" s="41">
        <f t="shared" si="5"/>
        <v>115391216</v>
      </c>
      <c r="H69" s="42">
        <f t="shared" si="5"/>
        <v>115391216</v>
      </c>
      <c r="I69" s="44">
        <f t="shared" si="5"/>
        <v>112387290</v>
      </c>
      <c r="J69" s="45">
        <f t="shared" si="5"/>
        <v>132301652</v>
      </c>
      <c r="K69" s="41">
        <f t="shared" si="5"/>
        <v>138176319</v>
      </c>
      <c r="L69" s="42">
        <f t="shared" si="5"/>
        <v>144642963</v>
      </c>
    </row>
    <row r="70" spans="1:12" x14ac:dyDescent="0.25">
      <c r="A70" s="58" t="s">
        <v>70</v>
      </c>
      <c r="B70" s="20" t="s">
        <v>19</v>
      </c>
      <c r="C70" s="35">
        <v>0</v>
      </c>
      <c r="D70" s="35">
        <v>0</v>
      </c>
      <c r="E70" s="36">
        <v>0</v>
      </c>
      <c r="F70" s="48">
        <v>0</v>
      </c>
      <c r="G70" s="35">
        <v>0</v>
      </c>
      <c r="H70" s="52">
        <v>0</v>
      </c>
      <c r="I70" s="38">
        <v>0</v>
      </c>
      <c r="J70" s="37">
        <v>0</v>
      </c>
      <c r="K70" s="35">
        <v>0</v>
      </c>
      <c r="L70" s="36">
        <v>0</v>
      </c>
    </row>
    <row r="71" spans="1:12" x14ac:dyDescent="0.25">
      <c r="A71" s="59" t="s">
        <v>71</v>
      </c>
      <c r="B71" s="20" t="s">
        <v>72</v>
      </c>
      <c r="C71" s="41">
        <f>C69+C70</f>
        <v>71730799</v>
      </c>
      <c r="D71" s="41">
        <f t="shared" ref="D71:L71" si="6">D69+D70</f>
        <v>90031355</v>
      </c>
      <c r="E71" s="42">
        <f t="shared" si="6"/>
        <v>90031355</v>
      </c>
      <c r="F71" s="43">
        <f t="shared" si="6"/>
        <v>126134277</v>
      </c>
      <c r="G71" s="41">
        <f t="shared" si="6"/>
        <v>115391216</v>
      </c>
      <c r="H71" s="42">
        <f t="shared" si="6"/>
        <v>115391216</v>
      </c>
      <c r="I71" s="44">
        <f t="shared" si="6"/>
        <v>112387290</v>
      </c>
      <c r="J71" s="45">
        <f t="shared" si="6"/>
        <v>132301652</v>
      </c>
      <c r="K71" s="41">
        <f t="shared" si="6"/>
        <v>138176319</v>
      </c>
      <c r="L71" s="42">
        <f t="shared" si="6"/>
        <v>144642963</v>
      </c>
    </row>
    <row r="72" spans="1:12" ht="1" customHeight="1" x14ac:dyDescent="0.25">
      <c r="A72" s="54" t="s">
        <v>19</v>
      </c>
      <c r="B72" s="20" t="s">
        <v>19</v>
      </c>
      <c r="C72" s="35"/>
      <c r="D72" s="35"/>
      <c r="E72" s="36"/>
      <c r="F72" s="48"/>
      <c r="G72" s="35"/>
      <c r="H72" s="52"/>
      <c r="I72" s="38"/>
      <c r="J72" s="37"/>
      <c r="K72" s="35"/>
      <c r="L72" s="36"/>
    </row>
    <row r="73" spans="1:12" ht="1" customHeight="1" x14ac:dyDescent="0.25">
      <c r="A73" s="60" t="s">
        <v>19</v>
      </c>
      <c r="B73" s="20" t="s">
        <v>19</v>
      </c>
      <c r="C73" s="35"/>
      <c r="D73" s="35"/>
      <c r="E73" s="36"/>
      <c r="F73" s="48"/>
      <c r="G73" s="35"/>
      <c r="H73" s="52"/>
      <c r="I73" s="38"/>
      <c r="J73" s="37"/>
      <c r="K73" s="35"/>
      <c r="L73" s="36"/>
    </row>
    <row r="74" spans="1:12" ht="1" customHeight="1" x14ac:dyDescent="0.25">
      <c r="A74" s="61" t="s">
        <v>19</v>
      </c>
      <c r="B74" s="20" t="s">
        <v>19</v>
      </c>
      <c r="C74" s="35"/>
      <c r="D74" s="35"/>
      <c r="E74" s="36"/>
      <c r="F74" s="48"/>
      <c r="G74" s="35"/>
      <c r="H74" s="52"/>
      <c r="I74" s="38"/>
      <c r="J74" s="37"/>
      <c r="K74" s="35"/>
      <c r="L74" s="36"/>
    </row>
    <row r="75" spans="1:12" ht="1" customHeight="1" x14ac:dyDescent="0.25">
      <c r="A75" s="55" t="s">
        <v>19</v>
      </c>
      <c r="B75" s="20" t="s">
        <v>19</v>
      </c>
      <c r="C75" s="35"/>
      <c r="D75" s="35"/>
      <c r="E75" s="36"/>
      <c r="F75" s="48"/>
      <c r="G75" s="35"/>
      <c r="H75" s="52"/>
      <c r="I75" s="38"/>
      <c r="J75" s="37"/>
      <c r="K75" s="35"/>
      <c r="L75" s="36"/>
    </row>
    <row r="76" spans="1:12" ht="1" customHeight="1" x14ac:dyDescent="0.25">
      <c r="A76" s="55" t="s">
        <v>19</v>
      </c>
      <c r="B76" s="20" t="s">
        <v>19</v>
      </c>
      <c r="C76" s="35"/>
      <c r="D76" s="35"/>
      <c r="E76" s="36"/>
      <c r="F76" s="48"/>
      <c r="G76" s="35"/>
      <c r="H76" s="52"/>
      <c r="I76" s="38"/>
      <c r="J76" s="37"/>
      <c r="K76" s="35"/>
      <c r="L76" s="36"/>
    </row>
    <row r="77" spans="1:12" ht="1" customHeight="1" x14ac:dyDescent="0.25">
      <c r="A77" s="55" t="s">
        <v>19</v>
      </c>
      <c r="B77" s="20" t="s">
        <v>19</v>
      </c>
      <c r="C77" s="35"/>
      <c r="D77" s="35"/>
      <c r="E77" s="36"/>
      <c r="F77" s="48"/>
      <c r="G77" s="35"/>
      <c r="H77" s="52"/>
      <c r="I77" s="38"/>
      <c r="J77" s="37"/>
      <c r="K77" s="35"/>
      <c r="L77" s="36"/>
    </row>
    <row r="78" spans="1:12" x14ac:dyDescent="0.25">
      <c r="A78" s="47" t="s">
        <v>73</v>
      </c>
      <c r="B78" s="20" t="s">
        <v>19</v>
      </c>
      <c r="C78" s="35"/>
      <c r="D78" s="35"/>
      <c r="E78" s="36"/>
      <c r="F78" s="48"/>
      <c r="G78" s="35"/>
      <c r="H78" s="52"/>
      <c r="I78" s="38"/>
      <c r="J78" s="37"/>
      <c r="K78" s="35"/>
      <c r="L78" s="36"/>
    </row>
    <row r="79" spans="1:12" x14ac:dyDescent="0.25">
      <c r="A79" s="34" t="s">
        <v>74</v>
      </c>
      <c r="B79" s="20" t="s">
        <v>19</v>
      </c>
      <c r="C79" s="35">
        <v>117873852</v>
      </c>
      <c r="D79" s="35">
        <v>122283306</v>
      </c>
      <c r="E79" s="36">
        <v>122283306</v>
      </c>
      <c r="F79" s="48">
        <v>34803888</v>
      </c>
      <c r="G79" s="35">
        <v>94477966</v>
      </c>
      <c r="H79" s="52">
        <v>94477966</v>
      </c>
      <c r="I79" s="38">
        <v>67</v>
      </c>
      <c r="J79" s="37">
        <v>102274296</v>
      </c>
      <c r="K79" s="35">
        <v>107160259</v>
      </c>
      <c r="L79" s="36">
        <v>112083054</v>
      </c>
    </row>
    <row r="80" spans="1:12" x14ac:dyDescent="0.25">
      <c r="A80" s="34" t="s">
        <v>75</v>
      </c>
      <c r="B80" s="20" t="s">
        <v>19</v>
      </c>
      <c r="C80" s="35">
        <v>959204</v>
      </c>
      <c r="D80" s="35">
        <v>236040</v>
      </c>
      <c r="E80" s="36">
        <v>236040</v>
      </c>
      <c r="F80" s="48">
        <v>0</v>
      </c>
      <c r="G80" s="35">
        <v>0</v>
      </c>
      <c r="H80" s="52">
        <v>0</v>
      </c>
      <c r="I80" s="38">
        <v>0</v>
      </c>
      <c r="J80" s="37">
        <v>151000</v>
      </c>
      <c r="K80" s="35">
        <v>157946</v>
      </c>
      <c r="L80" s="36">
        <v>165212</v>
      </c>
    </row>
    <row r="81" spans="1:12" x14ac:dyDescent="0.25">
      <c r="A81" s="34" t="s">
        <v>76</v>
      </c>
      <c r="B81" s="20" t="s">
        <v>19</v>
      </c>
      <c r="C81" s="35">
        <v>4186259</v>
      </c>
      <c r="D81" s="35">
        <v>0</v>
      </c>
      <c r="E81" s="36">
        <v>0</v>
      </c>
      <c r="F81" s="48">
        <v>0</v>
      </c>
      <c r="G81" s="35">
        <v>0</v>
      </c>
      <c r="H81" s="52">
        <v>0</v>
      </c>
      <c r="I81" s="38">
        <v>0</v>
      </c>
      <c r="J81" s="37">
        <v>0</v>
      </c>
      <c r="K81" s="35">
        <v>0</v>
      </c>
      <c r="L81" s="36">
        <v>0</v>
      </c>
    </row>
    <row r="82" spans="1:12" ht="1" customHeight="1" x14ac:dyDescent="0.25">
      <c r="A82" s="34" t="s">
        <v>19</v>
      </c>
      <c r="B82" s="20" t="s">
        <v>19</v>
      </c>
      <c r="C82" s="35"/>
      <c r="D82" s="35"/>
      <c r="E82" s="36"/>
      <c r="F82" s="48"/>
      <c r="G82" s="35"/>
      <c r="H82" s="52"/>
      <c r="I82" s="38"/>
      <c r="J82" s="37"/>
      <c r="K82" s="35"/>
      <c r="L82" s="36"/>
    </row>
    <row r="83" spans="1:12" x14ac:dyDescent="0.25">
      <c r="A83" s="59" t="s">
        <v>77</v>
      </c>
      <c r="B83" s="20" t="s">
        <v>72</v>
      </c>
      <c r="C83" s="41">
        <f>SUM(C79:C81)</f>
        <v>123019315</v>
      </c>
      <c r="D83" s="41">
        <f t="shared" ref="D83:L83" si="7">SUM(D79:D81)</f>
        <v>122519346</v>
      </c>
      <c r="E83" s="42">
        <f t="shared" si="7"/>
        <v>122519346</v>
      </c>
      <c r="F83" s="43">
        <f t="shared" si="7"/>
        <v>34803888</v>
      </c>
      <c r="G83" s="41">
        <f t="shared" si="7"/>
        <v>94477966</v>
      </c>
      <c r="H83" s="42">
        <f t="shared" si="7"/>
        <v>94477966</v>
      </c>
      <c r="I83" s="44">
        <f t="shared" si="7"/>
        <v>67</v>
      </c>
      <c r="J83" s="45">
        <f t="shared" si="7"/>
        <v>102425296</v>
      </c>
      <c r="K83" s="41">
        <f t="shared" si="7"/>
        <v>107318205</v>
      </c>
      <c r="L83" s="42">
        <f t="shared" si="7"/>
        <v>112248266</v>
      </c>
    </row>
    <row r="84" spans="1:12" ht="5.15" customHeight="1" x14ac:dyDescent="0.25">
      <c r="A84" s="59" t="s">
        <v>19</v>
      </c>
      <c r="B84" s="20" t="s">
        <v>19</v>
      </c>
      <c r="C84" s="35"/>
      <c r="D84" s="35"/>
      <c r="E84" s="36"/>
      <c r="F84" s="48"/>
      <c r="G84" s="35"/>
      <c r="H84" s="52"/>
      <c r="I84" s="38"/>
      <c r="J84" s="37"/>
      <c r="K84" s="35"/>
      <c r="L84" s="36"/>
    </row>
    <row r="85" spans="1:12" x14ac:dyDescent="0.25">
      <c r="A85" s="12" t="s">
        <v>78</v>
      </c>
      <c r="B85" s="20" t="s">
        <v>19</v>
      </c>
      <c r="C85" s="35"/>
      <c r="D85" s="35"/>
      <c r="E85" s="36"/>
      <c r="F85" s="48"/>
      <c r="G85" s="35"/>
      <c r="H85" s="52"/>
      <c r="I85" s="38"/>
      <c r="J85" s="37"/>
      <c r="K85" s="35"/>
      <c r="L85" s="36"/>
    </row>
    <row r="86" spans="1:12" x14ac:dyDescent="0.25">
      <c r="A86" s="34" t="s">
        <v>79</v>
      </c>
      <c r="B86" s="20" t="s">
        <v>19</v>
      </c>
      <c r="C86" s="35">
        <v>5769151</v>
      </c>
      <c r="D86" s="35">
        <v>9971630</v>
      </c>
      <c r="E86" s="36">
        <v>9971630</v>
      </c>
      <c r="F86" s="48">
        <v>7038686</v>
      </c>
      <c r="G86" s="35">
        <v>13927944</v>
      </c>
      <c r="H86" s="52">
        <v>13927944</v>
      </c>
      <c r="I86" s="38">
        <v>14013336</v>
      </c>
      <c r="J86" s="37">
        <v>9600000</v>
      </c>
      <c r="K86" s="35">
        <v>10041600</v>
      </c>
      <c r="L86" s="36">
        <v>10503513</v>
      </c>
    </row>
    <row r="87" spans="1:12" ht="5.15" customHeight="1" x14ac:dyDescent="0.25">
      <c r="A87" s="34" t="s">
        <v>19</v>
      </c>
      <c r="B87" s="20" t="s">
        <v>19</v>
      </c>
      <c r="C87" s="35"/>
      <c r="D87" s="35"/>
      <c r="E87" s="36"/>
      <c r="F87" s="48"/>
      <c r="G87" s="35"/>
      <c r="H87" s="52"/>
      <c r="I87" s="38"/>
      <c r="J87" s="37"/>
      <c r="K87" s="35"/>
      <c r="L87" s="36"/>
    </row>
    <row r="88" spans="1:12" x14ac:dyDescent="0.25">
      <c r="A88" s="59" t="s">
        <v>80</v>
      </c>
      <c r="B88" s="20" t="s">
        <v>72</v>
      </c>
      <c r="C88" s="41">
        <f>SUM(C86:C87)</f>
        <v>5769151</v>
      </c>
      <c r="D88" s="41">
        <f t="shared" ref="D88:L88" si="8">SUM(D86:D87)</f>
        <v>9971630</v>
      </c>
      <c r="E88" s="42">
        <f t="shared" si="8"/>
        <v>9971630</v>
      </c>
      <c r="F88" s="43">
        <f t="shared" si="8"/>
        <v>7038686</v>
      </c>
      <c r="G88" s="41">
        <f t="shared" si="8"/>
        <v>13927944</v>
      </c>
      <c r="H88" s="42">
        <f t="shared" si="8"/>
        <v>13927944</v>
      </c>
      <c r="I88" s="44">
        <f t="shared" si="8"/>
        <v>14013336</v>
      </c>
      <c r="J88" s="45">
        <f t="shared" si="8"/>
        <v>9600000</v>
      </c>
      <c r="K88" s="41">
        <f t="shared" si="8"/>
        <v>10041600</v>
      </c>
      <c r="L88" s="42">
        <f t="shared" si="8"/>
        <v>10503513</v>
      </c>
    </row>
    <row r="89" spans="1:12" ht="5.15" customHeight="1" x14ac:dyDescent="0.25">
      <c r="A89" s="59" t="s">
        <v>19</v>
      </c>
      <c r="B89" s="20" t="s">
        <v>19</v>
      </c>
      <c r="C89" s="35"/>
      <c r="D89" s="35"/>
      <c r="E89" s="36"/>
      <c r="F89" s="48"/>
      <c r="G89" s="35"/>
      <c r="H89" s="52"/>
      <c r="I89" s="38"/>
      <c r="J89" s="37"/>
      <c r="K89" s="35"/>
      <c r="L89" s="36"/>
    </row>
    <row r="90" spans="1:12" x14ac:dyDescent="0.25">
      <c r="A90" s="12" t="s">
        <v>81</v>
      </c>
      <c r="B90" s="20" t="s">
        <v>19</v>
      </c>
      <c r="C90" s="35"/>
      <c r="D90" s="35"/>
      <c r="E90" s="36"/>
      <c r="F90" s="48"/>
      <c r="G90" s="35"/>
      <c r="H90" s="52"/>
      <c r="I90" s="38"/>
      <c r="J90" s="37"/>
      <c r="K90" s="35"/>
      <c r="L90" s="36"/>
    </row>
    <row r="91" spans="1:12" x14ac:dyDescent="0.25">
      <c r="A91" s="34" t="s">
        <v>82</v>
      </c>
      <c r="B91" s="20" t="s">
        <v>19</v>
      </c>
      <c r="C91" s="35">
        <v>0</v>
      </c>
      <c r="D91" s="35">
        <v>442740</v>
      </c>
      <c r="E91" s="36">
        <v>442740</v>
      </c>
      <c r="F91" s="48">
        <v>500000</v>
      </c>
      <c r="G91" s="35">
        <v>500000</v>
      </c>
      <c r="H91" s="52">
        <v>500000</v>
      </c>
      <c r="I91" s="38">
        <v>0</v>
      </c>
      <c r="J91" s="37">
        <v>800000</v>
      </c>
      <c r="K91" s="35">
        <v>836800</v>
      </c>
      <c r="L91" s="36">
        <v>875293</v>
      </c>
    </row>
    <row r="92" spans="1:12" x14ac:dyDescent="0.25">
      <c r="A92" s="34" t="s">
        <v>83</v>
      </c>
      <c r="B92" s="20" t="s">
        <v>19</v>
      </c>
      <c r="C92" s="35">
        <v>17188374</v>
      </c>
      <c r="D92" s="35">
        <v>0</v>
      </c>
      <c r="E92" s="36">
        <v>0</v>
      </c>
      <c r="F92" s="48">
        <v>0</v>
      </c>
      <c r="G92" s="35">
        <v>0</v>
      </c>
      <c r="H92" s="52">
        <v>0</v>
      </c>
      <c r="I92" s="38">
        <v>0</v>
      </c>
      <c r="J92" s="37">
        <v>0</v>
      </c>
      <c r="K92" s="35">
        <v>0</v>
      </c>
      <c r="L92" s="36">
        <v>0</v>
      </c>
    </row>
    <row r="93" spans="1:12" x14ac:dyDescent="0.25">
      <c r="A93" s="59" t="s">
        <v>84</v>
      </c>
      <c r="B93" s="20" t="s">
        <v>72</v>
      </c>
      <c r="C93" s="41">
        <f>SUM(C91:C92)</f>
        <v>17188374</v>
      </c>
      <c r="D93" s="41">
        <f t="shared" ref="D93:L93" si="9">SUM(D91:D92)</f>
        <v>442740</v>
      </c>
      <c r="E93" s="42">
        <f t="shared" si="9"/>
        <v>442740</v>
      </c>
      <c r="F93" s="43">
        <f t="shared" si="9"/>
        <v>500000</v>
      </c>
      <c r="G93" s="41">
        <f t="shared" si="9"/>
        <v>500000</v>
      </c>
      <c r="H93" s="42">
        <f t="shared" si="9"/>
        <v>500000</v>
      </c>
      <c r="I93" s="44">
        <f t="shared" si="9"/>
        <v>0</v>
      </c>
      <c r="J93" s="45">
        <f t="shared" si="9"/>
        <v>800000</v>
      </c>
      <c r="K93" s="41">
        <f t="shared" si="9"/>
        <v>836800</v>
      </c>
      <c r="L93" s="42">
        <f t="shared" si="9"/>
        <v>875293</v>
      </c>
    </row>
    <row r="94" spans="1:12" ht="5.15" customHeight="1" x14ac:dyDescent="0.25">
      <c r="A94" s="59" t="s">
        <v>19</v>
      </c>
      <c r="B94" s="20" t="s">
        <v>19</v>
      </c>
      <c r="C94" s="35"/>
      <c r="D94" s="35"/>
      <c r="E94" s="36"/>
      <c r="F94" s="48"/>
      <c r="G94" s="35"/>
      <c r="H94" s="52"/>
      <c r="I94" s="38"/>
      <c r="J94" s="37"/>
      <c r="K94" s="35"/>
      <c r="L94" s="36"/>
    </row>
    <row r="95" spans="1:12" x14ac:dyDescent="0.25">
      <c r="A95" s="12" t="s">
        <v>85</v>
      </c>
      <c r="B95" s="20" t="s">
        <v>19</v>
      </c>
      <c r="C95" s="35"/>
      <c r="D95" s="35"/>
      <c r="E95" s="36"/>
      <c r="F95" s="48"/>
      <c r="G95" s="35"/>
      <c r="H95" s="52"/>
      <c r="I95" s="38"/>
      <c r="J95" s="37"/>
      <c r="K95" s="35"/>
      <c r="L95" s="36"/>
    </row>
    <row r="96" spans="1:12" x14ac:dyDescent="0.25">
      <c r="A96" s="55" t="s">
        <v>86</v>
      </c>
      <c r="B96" s="20" t="s">
        <v>19</v>
      </c>
      <c r="C96" s="35">
        <v>20913546</v>
      </c>
      <c r="D96" s="35">
        <v>11215885</v>
      </c>
      <c r="E96" s="36">
        <v>11215885</v>
      </c>
      <c r="F96" s="48">
        <v>17963772</v>
      </c>
      <c r="G96" s="35">
        <v>11025114</v>
      </c>
      <c r="H96" s="52">
        <v>11025114</v>
      </c>
      <c r="I96" s="38">
        <v>10939677</v>
      </c>
      <c r="J96" s="37">
        <v>12410030</v>
      </c>
      <c r="K96" s="35">
        <v>13767489</v>
      </c>
      <c r="L96" s="36">
        <v>14399833</v>
      </c>
    </row>
    <row r="97" spans="1:12" x14ac:dyDescent="0.25">
      <c r="A97" s="55" t="s">
        <v>87</v>
      </c>
      <c r="B97" s="20" t="s">
        <v>19</v>
      </c>
      <c r="C97" s="35">
        <v>6728340</v>
      </c>
      <c r="D97" s="35">
        <v>18928807</v>
      </c>
      <c r="E97" s="36">
        <v>18928807</v>
      </c>
      <c r="F97" s="48">
        <v>13406052</v>
      </c>
      <c r="G97" s="35">
        <v>28716096</v>
      </c>
      <c r="H97" s="52">
        <v>28716096</v>
      </c>
      <c r="I97" s="38">
        <v>30548374</v>
      </c>
      <c r="J97" s="37">
        <v>18778000</v>
      </c>
      <c r="K97" s="35">
        <v>21891388</v>
      </c>
      <c r="L97" s="36">
        <v>22899134</v>
      </c>
    </row>
    <row r="98" spans="1:12" x14ac:dyDescent="0.25">
      <c r="A98" s="55" t="s">
        <v>88</v>
      </c>
      <c r="B98" s="20" t="s">
        <v>19</v>
      </c>
      <c r="C98" s="35">
        <v>3623940</v>
      </c>
      <c r="D98" s="35">
        <v>11084375</v>
      </c>
      <c r="E98" s="36">
        <v>11084375</v>
      </c>
      <c r="F98" s="48">
        <v>15330000</v>
      </c>
      <c r="G98" s="35">
        <v>8890000</v>
      </c>
      <c r="H98" s="52">
        <v>8890000</v>
      </c>
      <c r="I98" s="38">
        <v>7833848</v>
      </c>
      <c r="J98" s="37">
        <v>14270000</v>
      </c>
      <c r="K98" s="35">
        <v>15033820</v>
      </c>
      <c r="L98" s="36">
        <v>15728343</v>
      </c>
    </row>
    <row r="99" spans="1:12" ht="1" customHeight="1" x14ac:dyDescent="0.25">
      <c r="A99" s="55" t="s">
        <v>19</v>
      </c>
      <c r="B99" s="20" t="s">
        <v>19</v>
      </c>
      <c r="C99" s="35"/>
      <c r="D99" s="35"/>
      <c r="E99" s="36"/>
      <c r="F99" s="48"/>
      <c r="G99" s="35"/>
      <c r="H99" s="52"/>
      <c r="I99" s="38"/>
      <c r="J99" s="37"/>
      <c r="K99" s="35"/>
      <c r="L99" s="36"/>
    </row>
    <row r="100" spans="1:12" ht="1" customHeight="1" x14ac:dyDescent="0.25">
      <c r="A100" s="55" t="s">
        <v>19</v>
      </c>
      <c r="B100" s="20" t="s">
        <v>19</v>
      </c>
      <c r="C100" s="35"/>
      <c r="D100" s="35"/>
      <c r="E100" s="36"/>
      <c r="F100" s="48"/>
      <c r="G100" s="35"/>
      <c r="H100" s="52"/>
      <c r="I100" s="38"/>
      <c r="J100" s="37"/>
      <c r="K100" s="35"/>
      <c r="L100" s="36"/>
    </row>
    <row r="101" spans="1:12" ht="1" customHeight="1" x14ac:dyDescent="0.25">
      <c r="A101" s="55" t="s">
        <v>19</v>
      </c>
      <c r="B101" s="20" t="s">
        <v>19</v>
      </c>
      <c r="C101" s="35"/>
      <c r="D101" s="35"/>
      <c r="E101" s="36"/>
      <c r="F101" s="48"/>
      <c r="G101" s="35"/>
      <c r="H101" s="52"/>
      <c r="I101" s="38"/>
      <c r="J101" s="37"/>
      <c r="K101" s="35"/>
      <c r="L101" s="36"/>
    </row>
    <row r="102" spans="1:12" ht="1" customHeight="1" x14ac:dyDescent="0.25">
      <c r="A102" s="55" t="s">
        <v>19</v>
      </c>
      <c r="B102" s="20" t="s">
        <v>19</v>
      </c>
      <c r="C102" s="35"/>
      <c r="D102" s="35"/>
      <c r="E102" s="36"/>
      <c r="F102" s="48"/>
      <c r="G102" s="35"/>
      <c r="H102" s="52"/>
      <c r="I102" s="38"/>
      <c r="J102" s="37"/>
      <c r="K102" s="35"/>
      <c r="L102" s="36"/>
    </row>
    <row r="103" spans="1:12" ht="1" customHeight="1" x14ac:dyDescent="0.25">
      <c r="A103" s="55" t="s">
        <v>19</v>
      </c>
      <c r="B103" s="20" t="s">
        <v>19</v>
      </c>
      <c r="C103" s="35"/>
      <c r="D103" s="35"/>
      <c r="E103" s="36"/>
      <c r="F103" s="48"/>
      <c r="G103" s="35"/>
      <c r="H103" s="52"/>
      <c r="I103" s="38"/>
      <c r="J103" s="37"/>
      <c r="K103" s="35"/>
      <c r="L103" s="36"/>
    </row>
    <row r="104" spans="1:12" ht="1" customHeight="1" x14ac:dyDescent="0.25">
      <c r="A104" s="55" t="s">
        <v>19</v>
      </c>
      <c r="B104" s="20" t="s">
        <v>19</v>
      </c>
      <c r="C104" s="35"/>
      <c r="D104" s="35"/>
      <c r="E104" s="36"/>
      <c r="F104" s="48"/>
      <c r="G104" s="35"/>
      <c r="H104" s="52"/>
      <c r="I104" s="38"/>
      <c r="J104" s="37"/>
      <c r="K104" s="35"/>
      <c r="L104" s="36"/>
    </row>
    <row r="105" spans="1:12" ht="1" customHeight="1" x14ac:dyDescent="0.25">
      <c r="A105" s="55" t="s">
        <v>19</v>
      </c>
      <c r="B105" s="20" t="s">
        <v>19</v>
      </c>
      <c r="C105" s="35"/>
      <c r="D105" s="35"/>
      <c r="E105" s="36"/>
      <c r="F105" s="48"/>
      <c r="G105" s="35"/>
      <c r="H105" s="52"/>
      <c r="I105" s="38"/>
      <c r="J105" s="37"/>
      <c r="K105" s="35"/>
      <c r="L105" s="36"/>
    </row>
    <row r="106" spans="1:12" ht="1" customHeight="1" x14ac:dyDescent="0.25">
      <c r="A106" s="55" t="s">
        <v>19</v>
      </c>
      <c r="B106" s="20" t="s">
        <v>19</v>
      </c>
      <c r="C106" s="35"/>
      <c r="D106" s="35"/>
      <c r="E106" s="36"/>
      <c r="F106" s="48"/>
      <c r="G106" s="35"/>
      <c r="H106" s="52"/>
      <c r="I106" s="38"/>
      <c r="J106" s="37"/>
      <c r="K106" s="35"/>
      <c r="L106" s="36"/>
    </row>
    <row r="107" spans="1:12" ht="1" customHeight="1" x14ac:dyDescent="0.25">
      <c r="A107" s="55" t="s">
        <v>19</v>
      </c>
      <c r="B107" s="20" t="s">
        <v>19</v>
      </c>
      <c r="C107" s="35"/>
      <c r="D107" s="35"/>
      <c r="E107" s="36"/>
      <c r="F107" s="48"/>
      <c r="G107" s="35"/>
      <c r="H107" s="52"/>
      <c r="I107" s="38"/>
      <c r="J107" s="37"/>
      <c r="K107" s="35"/>
      <c r="L107" s="36"/>
    </row>
    <row r="108" spans="1:12" ht="1" customHeight="1" x14ac:dyDescent="0.25">
      <c r="A108" s="55" t="s">
        <v>19</v>
      </c>
      <c r="B108" s="20" t="s">
        <v>19</v>
      </c>
      <c r="C108" s="35"/>
      <c r="D108" s="35"/>
      <c r="E108" s="36"/>
      <c r="F108" s="48"/>
      <c r="G108" s="35"/>
      <c r="H108" s="52"/>
      <c r="I108" s="38"/>
      <c r="J108" s="37"/>
      <c r="K108" s="35"/>
      <c r="L108" s="36"/>
    </row>
    <row r="109" spans="1:12" ht="1" customHeight="1" x14ac:dyDescent="0.25">
      <c r="A109" s="55" t="s">
        <v>19</v>
      </c>
      <c r="B109" s="20" t="s">
        <v>19</v>
      </c>
      <c r="C109" s="35"/>
      <c r="D109" s="35"/>
      <c r="E109" s="36"/>
      <c r="F109" s="48"/>
      <c r="G109" s="35"/>
      <c r="H109" s="52"/>
      <c r="I109" s="38"/>
      <c r="J109" s="37"/>
      <c r="K109" s="35"/>
      <c r="L109" s="36"/>
    </row>
    <row r="110" spans="1:12" ht="1" customHeight="1" x14ac:dyDescent="0.25">
      <c r="A110" s="55" t="s">
        <v>19</v>
      </c>
      <c r="B110" s="20" t="s">
        <v>19</v>
      </c>
      <c r="C110" s="35"/>
      <c r="D110" s="35"/>
      <c r="E110" s="36"/>
      <c r="F110" s="48"/>
      <c r="G110" s="35"/>
      <c r="H110" s="52"/>
      <c r="I110" s="38"/>
      <c r="J110" s="37"/>
      <c r="K110" s="35"/>
      <c r="L110" s="36"/>
    </row>
    <row r="111" spans="1:12" ht="1" customHeight="1" x14ac:dyDescent="0.25">
      <c r="A111" s="55" t="s">
        <v>19</v>
      </c>
      <c r="B111" s="20" t="s">
        <v>19</v>
      </c>
      <c r="C111" s="35"/>
      <c r="D111" s="35"/>
      <c r="E111" s="36"/>
      <c r="F111" s="48"/>
      <c r="G111" s="35"/>
      <c r="H111" s="52"/>
      <c r="I111" s="38"/>
      <c r="J111" s="37"/>
      <c r="K111" s="35"/>
      <c r="L111" s="36"/>
    </row>
    <row r="112" spans="1:12" ht="1" customHeight="1" x14ac:dyDescent="0.25">
      <c r="A112" s="55" t="s">
        <v>19</v>
      </c>
      <c r="B112" s="20" t="s">
        <v>19</v>
      </c>
      <c r="C112" s="35"/>
      <c r="D112" s="35"/>
      <c r="E112" s="36"/>
      <c r="F112" s="48"/>
      <c r="G112" s="35"/>
      <c r="H112" s="52"/>
      <c r="I112" s="38"/>
      <c r="J112" s="37"/>
      <c r="K112" s="35"/>
      <c r="L112" s="36"/>
    </row>
    <row r="113" spans="1:12" ht="1" customHeight="1" x14ac:dyDescent="0.25">
      <c r="A113" s="55" t="s">
        <v>19</v>
      </c>
      <c r="B113" s="20" t="s">
        <v>19</v>
      </c>
      <c r="C113" s="35"/>
      <c r="D113" s="35"/>
      <c r="E113" s="36"/>
      <c r="F113" s="48"/>
      <c r="G113" s="35"/>
      <c r="H113" s="52"/>
      <c r="I113" s="38"/>
      <c r="J113" s="37"/>
      <c r="K113" s="35"/>
      <c r="L113" s="36"/>
    </row>
    <row r="114" spans="1:12" ht="1" customHeight="1" x14ac:dyDescent="0.25">
      <c r="A114" s="55" t="s">
        <v>19</v>
      </c>
      <c r="B114" s="20" t="s">
        <v>19</v>
      </c>
      <c r="C114" s="35"/>
      <c r="D114" s="35"/>
      <c r="E114" s="36"/>
      <c r="F114" s="48"/>
      <c r="G114" s="35"/>
      <c r="H114" s="52"/>
      <c r="I114" s="38"/>
      <c r="J114" s="37"/>
      <c r="K114" s="35"/>
      <c r="L114" s="36"/>
    </row>
    <row r="115" spans="1:12" ht="1" customHeight="1" x14ac:dyDescent="0.25">
      <c r="A115" s="55" t="s">
        <v>19</v>
      </c>
      <c r="B115" s="20" t="s">
        <v>19</v>
      </c>
      <c r="C115" s="35"/>
      <c r="D115" s="35"/>
      <c r="E115" s="36"/>
      <c r="F115" s="48"/>
      <c r="G115" s="35"/>
      <c r="H115" s="52"/>
      <c r="I115" s="38"/>
      <c r="J115" s="37"/>
      <c r="K115" s="35"/>
      <c r="L115" s="36"/>
    </row>
    <row r="116" spans="1:12" ht="1" customHeight="1" x14ac:dyDescent="0.25">
      <c r="A116" s="55" t="s">
        <v>19</v>
      </c>
      <c r="B116" s="20" t="s">
        <v>19</v>
      </c>
      <c r="C116" s="35"/>
      <c r="D116" s="35"/>
      <c r="E116" s="36"/>
      <c r="F116" s="48"/>
      <c r="G116" s="35"/>
      <c r="H116" s="52"/>
      <c r="I116" s="38"/>
      <c r="J116" s="37"/>
      <c r="K116" s="35"/>
      <c r="L116" s="36"/>
    </row>
    <row r="117" spans="1:12" ht="1" customHeight="1" x14ac:dyDescent="0.25">
      <c r="A117" s="55" t="s">
        <v>19</v>
      </c>
      <c r="B117" s="20" t="s">
        <v>19</v>
      </c>
      <c r="C117" s="35"/>
      <c r="D117" s="35"/>
      <c r="E117" s="36"/>
      <c r="F117" s="48"/>
      <c r="G117" s="35"/>
      <c r="H117" s="52"/>
      <c r="I117" s="38"/>
      <c r="J117" s="37"/>
      <c r="K117" s="35"/>
      <c r="L117" s="36"/>
    </row>
    <row r="118" spans="1:12" ht="1" customHeight="1" x14ac:dyDescent="0.25">
      <c r="A118" s="55" t="s">
        <v>19</v>
      </c>
      <c r="B118" s="20" t="s">
        <v>19</v>
      </c>
      <c r="C118" s="35"/>
      <c r="D118" s="35"/>
      <c r="E118" s="36"/>
      <c r="F118" s="48"/>
      <c r="G118" s="35"/>
      <c r="H118" s="52"/>
      <c r="I118" s="38"/>
      <c r="J118" s="37"/>
      <c r="K118" s="35"/>
      <c r="L118" s="36"/>
    </row>
    <row r="119" spans="1:12" ht="1" customHeight="1" x14ac:dyDescent="0.25">
      <c r="A119" s="55" t="s">
        <v>19</v>
      </c>
      <c r="B119" s="20" t="s">
        <v>19</v>
      </c>
      <c r="C119" s="35"/>
      <c r="D119" s="35"/>
      <c r="E119" s="36"/>
      <c r="F119" s="48"/>
      <c r="G119" s="35"/>
      <c r="H119" s="52"/>
      <c r="I119" s="38"/>
      <c r="J119" s="37"/>
      <c r="K119" s="35"/>
      <c r="L119" s="36"/>
    </row>
    <row r="120" spans="1:12" ht="1" customHeight="1" x14ac:dyDescent="0.25">
      <c r="A120" s="55" t="s">
        <v>19</v>
      </c>
      <c r="B120" s="20" t="s">
        <v>19</v>
      </c>
      <c r="C120" s="35"/>
      <c r="D120" s="35"/>
      <c r="E120" s="36"/>
      <c r="F120" s="48"/>
      <c r="G120" s="35"/>
      <c r="H120" s="52"/>
      <c r="I120" s="38"/>
      <c r="J120" s="37"/>
      <c r="K120" s="35"/>
      <c r="L120" s="36"/>
    </row>
    <row r="121" spans="1:12" ht="1" customHeight="1" x14ac:dyDescent="0.25">
      <c r="A121" s="62" t="s">
        <v>19</v>
      </c>
      <c r="B121" s="20" t="s">
        <v>19</v>
      </c>
      <c r="C121" s="35"/>
      <c r="D121" s="35"/>
      <c r="E121" s="36"/>
      <c r="F121" s="48"/>
      <c r="G121" s="35"/>
      <c r="H121" s="52"/>
      <c r="I121" s="38"/>
      <c r="J121" s="37"/>
      <c r="K121" s="35"/>
      <c r="L121" s="36"/>
    </row>
    <row r="122" spans="1:12" ht="1" customHeight="1" x14ac:dyDescent="0.25">
      <c r="A122" s="51" t="s">
        <v>19</v>
      </c>
      <c r="B122" s="20" t="s">
        <v>19</v>
      </c>
      <c r="C122" s="35"/>
      <c r="D122" s="35"/>
      <c r="E122" s="36"/>
      <c r="F122" s="48"/>
      <c r="G122" s="35"/>
      <c r="H122" s="52"/>
      <c r="I122" s="38"/>
      <c r="J122" s="37"/>
      <c r="K122" s="35"/>
      <c r="L122" s="36"/>
    </row>
    <row r="123" spans="1:12" ht="1" customHeight="1" x14ac:dyDescent="0.25">
      <c r="A123" s="63" t="s">
        <v>19</v>
      </c>
      <c r="B123" s="20" t="s">
        <v>19</v>
      </c>
      <c r="C123" s="35"/>
      <c r="D123" s="35"/>
      <c r="E123" s="36"/>
      <c r="F123" s="48"/>
      <c r="G123" s="35"/>
      <c r="H123" s="52"/>
      <c r="I123" s="38"/>
      <c r="J123" s="37"/>
      <c r="K123" s="35"/>
      <c r="L123" s="36"/>
    </row>
    <row r="124" spans="1:12" ht="1" customHeight="1" x14ac:dyDescent="0.25">
      <c r="A124" s="63" t="s">
        <v>19</v>
      </c>
      <c r="B124" s="20" t="s">
        <v>19</v>
      </c>
      <c r="C124" s="35"/>
      <c r="D124" s="35"/>
      <c r="E124" s="36"/>
      <c r="F124" s="48"/>
      <c r="G124" s="35"/>
      <c r="H124" s="52"/>
      <c r="I124" s="38"/>
      <c r="J124" s="37"/>
      <c r="K124" s="35"/>
      <c r="L124" s="36"/>
    </row>
    <row r="125" spans="1:12" ht="1" customHeight="1" x14ac:dyDescent="0.25">
      <c r="A125" s="63" t="s">
        <v>19</v>
      </c>
      <c r="B125" s="20" t="s">
        <v>19</v>
      </c>
      <c r="C125" s="35"/>
      <c r="D125" s="35"/>
      <c r="E125" s="36"/>
      <c r="F125" s="48"/>
      <c r="G125" s="35"/>
      <c r="H125" s="52"/>
      <c r="I125" s="38"/>
      <c r="J125" s="37"/>
      <c r="K125" s="35"/>
      <c r="L125" s="36"/>
    </row>
    <row r="126" spans="1:12" ht="1" customHeight="1" x14ac:dyDescent="0.25">
      <c r="A126" s="63" t="s">
        <v>19</v>
      </c>
      <c r="B126" s="20" t="s">
        <v>19</v>
      </c>
      <c r="C126" s="35"/>
      <c r="D126" s="35"/>
      <c r="E126" s="36"/>
      <c r="F126" s="48"/>
      <c r="G126" s="35"/>
      <c r="H126" s="52"/>
      <c r="I126" s="38"/>
      <c r="J126" s="37"/>
      <c r="K126" s="35"/>
      <c r="L126" s="36"/>
    </row>
    <row r="127" spans="1:12" x14ac:dyDescent="0.25">
      <c r="A127" s="59" t="s">
        <v>89</v>
      </c>
      <c r="B127" s="20" t="s">
        <v>72</v>
      </c>
      <c r="C127" s="41">
        <f>SUM(C96:C98)</f>
        <v>31265826</v>
      </c>
      <c r="D127" s="41">
        <f t="shared" ref="D127:L127" si="10">SUM(D96:D98)</f>
        <v>41229067</v>
      </c>
      <c r="E127" s="42">
        <f t="shared" si="10"/>
        <v>41229067</v>
      </c>
      <c r="F127" s="43">
        <f t="shared" si="10"/>
        <v>46699824</v>
      </c>
      <c r="G127" s="41">
        <f t="shared" si="10"/>
        <v>48631210</v>
      </c>
      <c r="H127" s="42">
        <f t="shared" si="10"/>
        <v>48631210</v>
      </c>
      <c r="I127" s="44">
        <f t="shared" si="10"/>
        <v>49321899</v>
      </c>
      <c r="J127" s="45">
        <f t="shared" si="10"/>
        <v>45458030</v>
      </c>
      <c r="K127" s="41">
        <f t="shared" si="10"/>
        <v>50692697</v>
      </c>
      <c r="L127" s="42">
        <f t="shared" si="10"/>
        <v>53027310</v>
      </c>
    </row>
    <row r="128" spans="1:12" ht="5.15" customHeight="1" x14ac:dyDescent="0.25">
      <c r="A128" s="54" t="s">
        <v>19</v>
      </c>
      <c r="B128" s="20" t="s">
        <v>19</v>
      </c>
      <c r="C128" s="35"/>
      <c r="D128" s="35"/>
      <c r="E128" s="36"/>
      <c r="F128" s="48"/>
      <c r="G128" s="35"/>
      <c r="H128" s="52"/>
      <c r="I128" s="38"/>
      <c r="J128" s="37"/>
      <c r="K128" s="35"/>
      <c r="L128" s="36"/>
    </row>
    <row r="129" spans="1:12" x14ac:dyDescent="0.25">
      <c r="A129" s="12" t="s">
        <v>90</v>
      </c>
      <c r="B129" s="20" t="s">
        <v>19</v>
      </c>
      <c r="C129" s="35"/>
      <c r="D129" s="35"/>
      <c r="E129" s="36"/>
      <c r="F129" s="48"/>
      <c r="G129" s="35"/>
      <c r="H129" s="52"/>
      <c r="I129" s="38"/>
      <c r="J129" s="37"/>
      <c r="K129" s="35"/>
      <c r="L129" s="36"/>
    </row>
    <row r="130" spans="1:12" x14ac:dyDescent="0.25">
      <c r="A130" s="34" t="s">
        <v>91</v>
      </c>
      <c r="B130" s="20" t="s">
        <v>19</v>
      </c>
      <c r="C130" s="35">
        <v>959553</v>
      </c>
      <c r="D130" s="35">
        <v>3320036</v>
      </c>
      <c r="E130" s="36">
        <v>3320036</v>
      </c>
      <c r="F130" s="48">
        <v>2848600</v>
      </c>
      <c r="G130" s="35">
        <v>2878396</v>
      </c>
      <c r="H130" s="52">
        <v>2878396</v>
      </c>
      <c r="I130" s="38">
        <v>3686540</v>
      </c>
      <c r="J130" s="37">
        <v>900000</v>
      </c>
      <c r="K130" s="35">
        <v>904600</v>
      </c>
      <c r="L130" s="36">
        <v>909412</v>
      </c>
    </row>
    <row r="131" spans="1:12" x14ac:dyDescent="0.25">
      <c r="A131" s="34" t="s">
        <v>92</v>
      </c>
      <c r="B131" s="20" t="s">
        <v>19</v>
      </c>
      <c r="C131" s="35">
        <v>479138</v>
      </c>
      <c r="D131" s="35">
        <v>387005</v>
      </c>
      <c r="E131" s="36">
        <v>387005</v>
      </c>
      <c r="F131" s="48">
        <v>0</v>
      </c>
      <c r="G131" s="35">
        <v>0</v>
      </c>
      <c r="H131" s="52">
        <v>0</v>
      </c>
      <c r="I131" s="38">
        <v>0</v>
      </c>
      <c r="J131" s="37">
        <v>0</v>
      </c>
      <c r="K131" s="35">
        <v>0</v>
      </c>
      <c r="L131" s="36">
        <v>0</v>
      </c>
    </row>
    <row r="132" spans="1:12" ht="1" customHeight="1" x14ac:dyDescent="0.25">
      <c r="A132" s="34" t="s">
        <v>19</v>
      </c>
      <c r="B132" s="20" t="s">
        <v>19</v>
      </c>
      <c r="C132" s="35"/>
      <c r="D132" s="35"/>
      <c r="E132" s="36"/>
      <c r="F132" s="48"/>
      <c r="G132" s="35"/>
      <c r="H132" s="52"/>
      <c r="I132" s="38"/>
      <c r="J132" s="37"/>
      <c r="K132" s="35"/>
      <c r="L132" s="36"/>
    </row>
    <row r="133" spans="1:12" x14ac:dyDescent="0.25">
      <c r="A133" s="34" t="s">
        <v>93</v>
      </c>
      <c r="B133" s="20" t="s">
        <v>19</v>
      </c>
      <c r="C133" s="35">
        <v>5424392</v>
      </c>
      <c r="D133" s="35">
        <v>8114917</v>
      </c>
      <c r="E133" s="36">
        <v>8114917</v>
      </c>
      <c r="F133" s="48">
        <v>5370400</v>
      </c>
      <c r="G133" s="35">
        <v>8150400</v>
      </c>
      <c r="H133" s="52">
        <v>8150400</v>
      </c>
      <c r="I133" s="38">
        <v>6679861</v>
      </c>
      <c r="J133" s="37">
        <v>8525318</v>
      </c>
      <c r="K133" s="35">
        <v>8917483</v>
      </c>
      <c r="L133" s="36">
        <v>9327687</v>
      </c>
    </row>
    <row r="134" spans="1:12" ht="1" customHeight="1" x14ac:dyDescent="0.25">
      <c r="A134" s="34" t="s">
        <v>19</v>
      </c>
      <c r="B134" s="20" t="s">
        <v>19</v>
      </c>
      <c r="C134" s="35"/>
      <c r="D134" s="35"/>
      <c r="E134" s="36"/>
      <c r="F134" s="48"/>
      <c r="G134" s="35"/>
      <c r="H134" s="52"/>
      <c r="I134" s="38"/>
      <c r="J134" s="37"/>
      <c r="K134" s="35"/>
      <c r="L134" s="36"/>
    </row>
    <row r="135" spans="1:12" ht="1" customHeight="1" x14ac:dyDescent="0.25">
      <c r="A135" s="55" t="s">
        <v>19</v>
      </c>
      <c r="B135" s="20" t="s">
        <v>19</v>
      </c>
      <c r="C135" s="35"/>
      <c r="D135" s="35"/>
      <c r="E135" s="36"/>
      <c r="F135" s="48"/>
      <c r="G135" s="35"/>
      <c r="H135" s="52"/>
      <c r="I135" s="38"/>
      <c r="J135" s="37"/>
      <c r="K135" s="35"/>
      <c r="L135" s="36"/>
    </row>
    <row r="136" spans="1:12" x14ac:dyDescent="0.25">
      <c r="A136" s="55" t="s">
        <v>94</v>
      </c>
      <c r="B136" s="20" t="s">
        <v>19</v>
      </c>
      <c r="C136" s="35">
        <v>24668733</v>
      </c>
      <c r="D136" s="35">
        <v>37368915</v>
      </c>
      <c r="E136" s="36">
        <v>37368915</v>
      </c>
      <c r="F136" s="48">
        <v>39916320</v>
      </c>
      <c r="G136" s="35">
        <v>35584703</v>
      </c>
      <c r="H136" s="52">
        <v>35584703</v>
      </c>
      <c r="I136" s="38">
        <v>22796133</v>
      </c>
      <c r="J136" s="37">
        <v>41187422</v>
      </c>
      <c r="K136" s="35">
        <v>43927584</v>
      </c>
      <c r="L136" s="36">
        <v>45957075</v>
      </c>
    </row>
    <row r="137" spans="1:12" ht="1" customHeight="1" x14ac:dyDescent="0.25">
      <c r="A137" s="55" t="s">
        <v>19</v>
      </c>
      <c r="B137" s="20" t="s">
        <v>19</v>
      </c>
      <c r="C137" s="35"/>
      <c r="D137" s="35"/>
      <c r="E137" s="36"/>
      <c r="F137" s="48"/>
      <c r="G137" s="35"/>
      <c r="H137" s="52"/>
      <c r="I137" s="38"/>
      <c r="J137" s="37"/>
      <c r="K137" s="35"/>
      <c r="L137" s="36"/>
    </row>
    <row r="138" spans="1:12" ht="1" customHeight="1" x14ac:dyDescent="0.25">
      <c r="A138" s="55" t="s">
        <v>19</v>
      </c>
      <c r="B138" s="20" t="s">
        <v>19</v>
      </c>
      <c r="C138" s="35"/>
      <c r="D138" s="35"/>
      <c r="E138" s="36"/>
      <c r="F138" s="48"/>
      <c r="G138" s="35"/>
      <c r="H138" s="52"/>
      <c r="I138" s="38"/>
      <c r="J138" s="37"/>
      <c r="K138" s="35"/>
      <c r="L138" s="36"/>
    </row>
    <row r="139" spans="1:12" ht="1" customHeight="1" x14ac:dyDescent="0.25">
      <c r="A139" s="55" t="s">
        <v>19</v>
      </c>
      <c r="B139" s="20" t="s">
        <v>19</v>
      </c>
      <c r="C139" s="35"/>
      <c r="D139" s="35"/>
      <c r="E139" s="36"/>
      <c r="F139" s="48"/>
      <c r="G139" s="35"/>
      <c r="H139" s="52"/>
      <c r="I139" s="38"/>
      <c r="J139" s="37"/>
      <c r="K139" s="35"/>
      <c r="L139" s="36"/>
    </row>
    <row r="140" spans="1:12" ht="1" customHeight="1" x14ac:dyDescent="0.25">
      <c r="A140" s="55" t="s">
        <v>19</v>
      </c>
      <c r="B140" s="20" t="s">
        <v>19</v>
      </c>
      <c r="C140" s="35"/>
      <c r="D140" s="35"/>
      <c r="E140" s="36"/>
      <c r="F140" s="48"/>
      <c r="G140" s="35"/>
      <c r="H140" s="52"/>
      <c r="I140" s="38"/>
      <c r="J140" s="37"/>
      <c r="K140" s="35"/>
      <c r="L140" s="36"/>
    </row>
    <row r="141" spans="1:12" ht="1" customHeight="1" x14ac:dyDescent="0.25">
      <c r="A141" s="55" t="s">
        <v>19</v>
      </c>
      <c r="B141" s="20" t="s">
        <v>19</v>
      </c>
      <c r="C141" s="35"/>
      <c r="D141" s="35"/>
      <c r="E141" s="36"/>
      <c r="F141" s="48"/>
      <c r="G141" s="35"/>
      <c r="H141" s="52"/>
      <c r="I141" s="38"/>
      <c r="J141" s="37"/>
      <c r="K141" s="35"/>
      <c r="L141" s="36"/>
    </row>
    <row r="142" spans="1:12" ht="1" customHeight="1" x14ac:dyDescent="0.25">
      <c r="A142" s="55" t="s">
        <v>19</v>
      </c>
      <c r="B142" s="20" t="s">
        <v>19</v>
      </c>
      <c r="C142" s="35"/>
      <c r="D142" s="35"/>
      <c r="E142" s="36"/>
      <c r="F142" s="48"/>
      <c r="G142" s="35"/>
      <c r="H142" s="52"/>
      <c r="I142" s="38"/>
      <c r="J142" s="37"/>
      <c r="K142" s="35"/>
      <c r="L142" s="36"/>
    </row>
    <row r="143" spans="1:12" ht="1" customHeight="1" x14ac:dyDescent="0.25">
      <c r="A143" s="55" t="s">
        <v>19</v>
      </c>
      <c r="B143" s="20" t="s">
        <v>19</v>
      </c>
      <c r="C143" s="35"/>
      <c r="D143" s="35"/>
      <c r="E143" s="36"/>
      <c r="F143" s="48"/>
      <c r="G143" s="35"/>
      <c r="H143" s="52"/>
      <c r="I143" s="38"/>
      <c r="J143" s="37"/>
      <c r="K143" s="35"/>
      <c r="L143" s="36"/>
    </row>
    <row r="144" spans="1:12" ht="1" customHeight="1" x14ac:dyDescent="0.25">
      <c r="A144" s="55" t="s">
        <v>19</v>
      </c>
      <c r="B144" s="20" t="s">
        <v>19</v>
      </c>
      <c r="C144" s="35"/>
      <c r="D144" s="35"/>
      <c r="E144" s="36"/>
      <c r="F144" s="48"/>
      <c r="G144" s="35"/>
      <c r="H144" s="52"/>
      <c r="I144" s="38"/>
      <c r="J144" s="37"/>
      <c r="K144" s="35"/>
      <c r="L144" s="36"/>
    </row>
    <row r="145" spans="1:12" ht="1" customHeight="1" x14ac:dyDescent="0.25">
      <c r="A145" s="55" t="s">
        <v>19</v>
      </c>
      <c r="B145" s="20" t="s">
        <v>19</v>
      </c>
      <c r="C145" s="35"/>
      <c r="D145" s="35"/>
      <c r="E145" s="36"/>
      <c r="F145" s="48"/>
      <c r="G145" s="35"/>
      <c r="H145" s="52"/>
      <c r="I145" s="38"/>
      <c r="J145" s="37"/>
      <c r="K145" s="35"/>
      <c r="L145" s="36"/>
    </row>
    <row r="146" spans="1:12" ht="1" customHeight="1" x14ac:dyDescent="0.25">
      <c r="A146" s="55" t="s">
        <v>19</v>
      </c>
      <c r="B146" s="20" t="s">
        <v>19</v>
      </c>
      <c r="C146" s="35"/>
      <c r="D146" s="35"/>
      <c r="E146" s="36"/>
      <c r="F146" s="48"/>
      <c r="G146" s="35"/>
      <c r="H146" s="52"/>
      <c r="I146" s="38"/>
      <c r="J146" s="37"/>
      <c r="K146" s="35"/>
      <c r="L146" s="36"/>
    </row>
    <row r="147" spans="1:12" ht="1" customHeight="1" x14ac:dyDescent="0.25">
      <c r="A147" s="55" t="s">
        <v>19</v>
      </c>
      <c r="B147" s="20" t="s">
        <v>19</v>
      </c>
      <c r="C147" s="35"/>
      <c r="D147" s="35"/>
      <c r="E147" s="36"/>
      <c r="F147" s="48"/>
      <c r="G147" s="35"/>
      <c r="H147" s="52"/>
      <c r="I147" s="38"/>
      <c r="J147" s="37"/>
      <c r="K147" s="35"/>
      <c r="L147" s="36"/>
    </row>
    <row r="148" spans="1:12" ht="1" customHeight="1" x14ac:dyDescent="0.25">
      <c r="A148" s="55" t="s">
        <v>19</v>
      </c>
      <c r="B148" s="20" t="s">
        <v>19</v>
      </c>
      <c r="C148" s="35"/>
      <c r="D148" s="35"/>
      <c r="E148" s="36"/>
      <c r="F148" s="48"/>
      <c r="G148" s="35"/>
      <c r="H148" s="52"/>
      <c r="I148" s="38"/>
      <c r="J148" s="37"/>
      <c r="K148" s="35"/>
      <c r="L148" s="36"/>
    </row>
    <row r="149" spans="1:12" ht="1" customHeight="1" x14ac:dyDescent="0.25">
      <c r="A149" s="55" t="s">
        <v>19</v>
      </c>
      <c r="B149" s="20" t="s">
        <v>19</v>
      </c>
      <c r="C149" s="35"/>
      <c r="D149" s="35"/>
      <c r="E149" s="36"/>
      <c r="F149" s="48"/>
      <c r="G149" s="35"/>
      <c r="H149" s="52"/>
      <c r="I149" s="38"/>
      <c r="J149" s="37"/>
      <c r="K149" s="35"/>
      <c r="L149" s="36"/>
    </row>
    <row r="150" spans="1:12" ht="1" customHeight="1" x14ac:dyDescent="0.25">
      <c r="A150" s="55" t="s">
        <v>19</v>
      </c>
      <c r="B150" s="20" t="s">
        <v>19</v>
      </c>
      <c r="C150" s="35"/>
      <c r="D150" s="35"/>
      <c r="E150" s="36"/>
      <c r="F150" s="48"/>
      <c r="G150" s="35"/>
      <c r="H150" s="52"/>
      <c r="I150" s="38"/>
      <c r="J150" s="37"/>
      <c r="K150" s="35"/>
      <c r="L150" s="36"/>
    </row>
    <row r="151" spans="1:12" ht="1" customHeight="1" x14ac:dyDescent="0.25">
      <c r="A151" s="34" t="s">
        <v>19</v>
      </c>
      <c r="B151" s="20" t="s">
        <v>19</v>
      </c>
      <c r="C151" s="35"/>
      <c r="D151" s="35"/>
      <c r="E151" s="36"/>
      <c r="F151" s="48"/>
      <c r="G151" s="35"/>
      <c r="H151" s="52"/>
      <c r="I151" s="38"/>
      <c r="J151" s="37"/>
      <c r="K151" s="35"/>
      <c r="L151" s="36"/>
    </row>
    <row r="152" spans="1:12" ht="1" customHeight="1" x14ac:dyDescent="0.25">
      <c r="A152" s="34" t="s">
        <v>19</v>
      </c>
      <c r="B152" s="20" t="s">
        <v>19</v>
      </c>
      <c r="C152" s="35"/>
      <c r="D152" s="35"/>
      <c r="E152" s="36"/>
      <c r="F152" s="48"/>
      <c r="G152" s="35"/>
      <c r="H152" s="52"/>
      <c r="I152" s="38"/>
      <c r="J152" s="37"/>
      <c r="K152" s="35"/>
      <c r="L152" s="36"/>
    </row>
    <row r="153" spans="1:12" ht="1" customHeight="1" x14ac:dyDescent="0.25">
      <c r="A153" s="34" t="s">
        <v>19</v>
      </c>
      <c r="B153" s="20" t="s">
        <v>19</v>
      </c>
      <c r="C153" s="35"/>
      <c r="D153" s="35"/>
      <c r="E153" s="36"/>
      <c r="F153" s="48"/>
      <c r="G153" s="35"/>
      <c r="H153" s="52"/>
      <c r="I153" s="38"/>
      <c r="J153" s="37"/>
      <c r="K153" s="35"/>
      <c r="L153" s="36"/>
    </row>
    <row r="154" spans="1:12" ht="1" customHeight="1" x14ac:dyDescent="0.25">
      <c r="A154" s="34" t="s">
        <v>19</v>
      </c>
      <c r="B154" s="20" t="s">
        <v>19</v>
      </c>
      <c r="C154" s="35"/>
      <c r="D154" s="35"/>
      <c r="E154" s="36"/>
      <c r="F154" s="48"/>
      <c r="G154" s="35"/>
      <c r="H154" s="52"/>
      <c r="I154" s="38"/>
      <c r="J154" s="37"/>
      <c r="K154" s="35"/>
      <c r="L154" s="36"/>
    </row>
    <row r="155" spans="1:12" ht="1" customHeight="1" x14ac:dyDescent="0.25">
      <c r="A155" s="34" t="s">
        <v>19</v>
      </c>
      <c r="B155" s="20" t="s">
        <v>19</v>
      </c>
      <c r="C155" s="35"/>
      <c r="D155" s="35"/>
      <c r="E155" s="36"/>
      <c r="F155" s="48"/>
      <c r="G155" s="35"/>
      <c r="H155" s="52"/>
      <c r="I155" s="38"/>
      <c r="J155" s="37"/>
      <c r="K155" s="35"/>
      <c r="L155" s="36"/>
    </row>
    <row r="156" spans="1:12" ht="1" customHeight="1" x14ac:dyDescent="0.25">
      <c r="A156" s="34" t="s">
        <v>19</v>
      </c>
      <c r="B156" s="20" t="s">
        <v>19</v>
      </c>
      <c r="C156" s="35"/>
      <c r="D156" s="35"/>
      <c r="E156" s="36"/>
      <c r="F156" s="48"/>
      <c r="G156" s="35"/>
      <c r="H156" s="52"/>
      <c r="I156" s="38"/>
      <c r="J156" s="37"/>
      <c r="K156" s="35"/>
      <c r="L156" s="36"/>
    </row>
    <row r="157" spans="1:12" x14ac:dyDescent="0.25">
      <c r="A157" s="64" t="s">
        <v>95</v>
      </c>
      <c r="B157" s="65" t="s">
        <v>72</v>
      </c>
      <c r="C157" s="66">
        <f>+C130+C131+C133+C136</f>
        <v>31531816</v>
      </c>
      <c r="D157" s="66">
        <f t="shared" ref="D157:L157" si="11">+D130+D131+D133+D136</f>
        <v>49190873</v>
      </c>
      <c r="E157" s="67">
        <f t="shared" si="11"/>
        <v>49190873</v>
      </c>
      <c r="F157" s="68">
        <f t="shared" si="11"/>
        <v>48135320</v>
      </c>
      <c r="G157" s="66">
        <f t="shared" si="11"/>
        <v>46613499</v>
      </c>
      <c r="H157" s="67">
        <f t="shared" si="11"/>
        <v>46613499</v>
      </c>
      <c r="I157" s="69">
        <f t="shared" si="11"/>
        <v>33162534</v>
      </c>
      <c r="J157" s="70">
        <f t="shared" si="11"/>
        <v>50612740</v>
      </c>
      <c r="K157" s="66">
        <f t="shared" si="11"/>
        <v>53749667</v>
      </c>
      <c r="L157" s="67">
        <f t="shared" si="11"/>
        <v>56194174</v>
      </c>
    </row>
    <row r="158" spans="1:12" x14ac:dyDescent="0.25">
      <c r="A158" s="71" t="s">
        <v>19</v>
      </c>
      <c r="B158" s="72" t="s">
        <v>19</v>
      </c>
      <c r="C158" s="73"/>
      <c r="D158" s="73"/>
      <c r="E158" s="73"/>
      <c r="F158" s="73"/>
      <c r="G158" s="73"/>
      <c r="H158" s="73"/>
      <c r="I158" s="73"/>
      <c r="J158" s="37"/>
      <c r="K158" s="35"/>
      <c r="L158" s="73"/>
    </row>
    <row r="159" spans="1:12" x14ac:dyDescent="0.25">
      <c r="A159" s="74" t="s">
        <v>96</v>
      </c>
      <c r="B159" s="13" t="s">
        <v>97</v>
      </c>
      <c r="C159" s="75"/>
      <c r="D159" s="76"/>
      <c r="E159" s="77"/>
      <c r="F159" s="75"/>
      <c r="G159" s="76"/>
      <c r="H159" s="77"/>
      <c r="I159" s="78"/>
      <c r="J159" s="79"/>
      <c r="K159" s="76"/>
      <c r="L159" s="77"/>
    </row>
    <row r="160" spans="1:12" x14ac:dyDescent="0.25">
      <c r="A160" s="34" t="s">
        <v>49</v>
      </c>
      <c r="B160" s="20" t="s">
        <v>19</v>
      </c>
      <c r="C160" s="35">
        <v>0</v>
      </c>
      <c r="D160" s="35">
        <v>0</v>
      </c>
      <c r="E160" s="36">
        <v>0</v>
      </c>
      <c r="F160" s="48">
        <v>0</v>
      </c>
      <c r="G160" s="35">
        <v>0</v>
      </c>
      <c r="H160" s="52">
        <v>0</v>
      </c>
      <c r="I160" s="38">
        <v>0</v>
      </c>
      <c r="J160" s="37">
        <v>0</v>
      </c>
      <c r="K160" s="35">
        <v>0</v>
      </c>
      <c r="L160" s="36">
        <v>0</v>
      </c>
    </row>
    <row r="161" spans="1:12" x14ac:dyDescent="0.25">
      <c r="A161" s="34" t="s">
        <v>98</v>
      </c>
      <c r="B161" s="20" t="s">
        <v>19</v>
      </c>
      <c r="C161" s="35">
        <v>0</v>
      </c>
      <c r="D161" s="35">
        <v>5671793</v>
      </c>
      <c r="E161" s="36">
        <v>5671793</v>
      </c>
      <c r="F161" s="48">
        <v>6500000</v>
      </c>
      <c r="G161" s="35">
        <v>8500000</v>
      </c>
      <c r="H161" s="52">
        <v>8500000</v>
      </c>
      <c r="I161" s="38">
        <v>3892096</v>
      </c>
      <c r="J161" s="37">
        <v>7000000</v>
      </c>
      <c r="K161" s="35">
        <v>7322000</v>
      </c>
      <c r="L161" s="36">
        <v>7658812</v>
      </c>
    </row>
    <row r="162" spans="1:12" x14ac:dyDescent="0.25">
      <c r="A162" s="34" t="s">
        <v>99</v>
      </c>
      <c r="B162" s="20" t="s">
        <v>19</v>
      </c>
      <c r="C162" s="35">
        <v>685103</v>
      </c>
      <c r="D162" s="35">
        <v>7246214</v>
      </c>
      <c r="E162" s="36">
        <v>7246214</v>
      </c>
      <c r="F162" s="48">
        <v>8030000</v>
      </c>
      <c r="G162" s="35">
        <v>5530000</v>
      </c>
      <c r="H162" s="52">
        <v>5530000</v>
      </c>
      <c r="I162" s="38">
        <v>5500978</v>
      </c>
      <c r="J162" s="37">
        <v>7500000</v>
      </c>
      <c r="K162" s="35">
        <v>7845000</v>
      </c>
      <c r="L162" s="36">
        <v>8205870</v>
      </c>
    </row>
    <row r="163" spans="1:12" x14ac:dyDescent="0.25">
      <c r="A163" s="34" t="s">
        <v>100</v>
      </c>
      <c r="B163" s="20" t="s">
        <v>19</v>
      </c>
      <c r="C163" s="35">
        <v>479138</v>
      </c>
      <c r="D163" s="35">
        <v>0</v>
      </c>
      <c r="E163" s="36">
        <v>0</v>
      </c>
      <c r="F163" s="48">
        <v>0</v>
      </c>
      <c r="G163" s="35">
        <v>0</v>
      </c>
      <c r="H163" s="52">
        <v>0</v>
      </c>
      <c r="I163" s="38">
        <v>0</v>
      </c>
      <c r="J163" s="37">
        <v>0</v>
      </c>
      <c r="K163" s="35">
        <v>0</v>
      </c>
      <c r="L163" s="36">
        <v>0</v>
      </c>
    </row>
    <row r="164" spans="1:12" x14ac:dyDescent="0.25">
      <c r="A164" s="64" t="s">
        <v>101</v>
      </c>
      <c r="B164" s="65" t="s">
        <v>102</v>
      </c>
      <c r="C164" s="80">
        <f>SUM(C160:C163)</f>
        <v>1164241</v>
      </c>
      <c r="D164" s="81">
        <f t="shared" ref="D164:L164" si="12">SUM(D160:D163)</f>
        <v>12918007</v>
      </c>
      <c r="E164" s="82">
        <f t="shared" si="12"/>
        <v>12918007</v>
      </c>
      <c r="F164" s="80">
        <f t="shared" si="12"/>
        <v>14530000</v>
      </c>
      <c r="G164" s="81">
        <f t="shared" si="12"/>
        <v>14030000</v>
      </c>
      <c r="H164" s="82">
        <f t="shared" si="12"/>
        <v>14030000</v>
      </c>
      <c r="I164" s="83">
        <f t="shared" si="12"/>
        <v>9393074</v>
      </c>
      <c r="J164" s="84">
        <f t="shared" si="12"/>
        <v>14500000</v>
      </c>
      <c r="K164" s="81">
        <f t="shared" si="12"/>
        <v>15167000</v>
      </c>
      <c r="L164" s="82">
        <f t="shared" si="12"/>
        <v>15864682</v>
      </c>
    </row>
    <row r="165" spans="1:12" x14ac:dyDescent="0.25">
      <c r="A165" s="85" t="s">
        <v>19</v>
      </c>
      <c r="B165" s="1" t="s">
        <v>19</v>
      </c>
      <c r="C165" s="48"/>
      <c r="D165" s="48"/>
      <c r="E165" s="48"/>
      <c r="F165" s="48"/>
      <c r="G165" s="48"/>
      <c r="H165" s="48"/>
      <c r="I165" s="48"/>
      <c r="J165" s="48"/>
      <c r="K165" s="48"/>
      <c r="L165" s="48"/>
    </row>
    <row r="166" spans="1:12" x14ac:dyDescent="0.25">
      <c r="A166" s="74" t="s">
        <v>103</v>
      </c>
      <c r="B166" s="13" t="s">
        <v>19</v>
      </c>
      <c r="C166" s="75"/>
      <c r="D166" s="76"/>
      <c r="E166" s="77"/>
      <c r="F166" s="75"/>
      <c r="G166" s="76"/>
      <c r="H166" s="77"/>
      <c r="I166" s="78"/>
      <c r="J166" s="79"/>
      <c r="K166" s="76"/>
      <c r="L166" s="77"/>
    </row>
    <row r="167" spans="1:12" x14ac:dyDescent="0.25">
      <c r="A167" s="34" t="s">
        <v>104</v>
      </c>
      <c r="B167" s="20" t="s">
        <v>19</v>
      </c>
      <c r="C167" s="35">
        <v>6252791</v>
      </c>
      <c r="D167" s="35">
        <v>6332232</v>
      </c>
      <c r="E167" s="36">
        <v>6332232</v>
      </c>
      <c r="F167" s="48">
        <v>12800000</v>
      </c>
      <c r="G167" s="35">
        <v>14400000</v>
      </c>
      <c r="H167" s="52">
        <v>14400000</v>
      </c>
      <c r="I167" s="38">
        <v>7622932</v>
      </c>
      <c r="J167" s="37">
        <v>6784000</v>
      </c>
      <c r="K167" s="35">
        <v>7096064</v>
      </c>
      <c r="L167" s="36">
        <v>7422483</v>
      </c>
    </row>
    <row r="168" spans="1:12" x14ac:dyDescent="0.25">
      <c r="A168" s="34" t="s">
        <v>105</v>
      </c>
      <c r="B168" s="20" t="s">
        <v>19</v>
      </c>
      <c r="C168" s="35">
        <v>6869165</v>
      </c>
      <c r="D168" s="35">
        <v>7163692</v>
      </c>
      <c r="E168" s="36">
        <v>7163692</v>
      </c>
      <c r="F168" s="48">
        <v>11890820</v>
      </c>
      <c r="G168" s="35">
        <v>22610820</v>
      </c>
      <c r="H168" s="52">
        <v>22610820</v>
      </c>
      <c r="I168" s="38">
        <v>14555992</v>
      </c>
      <c r="J168" s="37">
        <v>21284487</v>
      </c>
      <c r="K168" s="35">
        <v>22271942</v>
      </c>
      <c r="L168" s="36">
        <v>23296451</v>
      </c>
    </row>
    <row r="169" spans="1:12" x14ac:dyDescent="0.25">
      <c r="A169" s="64" t="s">
        <v>106</v>
      </c>
      <c r="B169" s="65" t="s">
        <v>19</v>
      </c>
      <c r="C169" s="80">
        <f t="shared" ref="C169:L169" si="13">SUM(C167:C168)</f>
        <v>13121956</v>
      </c>
      <c r="D169" s="81">
        <f t="shared" si="13"/>
        <v>13495924</v>
      </c>
      <c r="E169" s="82">
        <f t="shared" si="13"/>
        <v>13495924</v>
      </c>
      <c r="F169" s="80">
        <f t="shared" si="13"/>
        <v>24690820</v>
      </c>
      <c r="G169" s="81">
        <f t="shared" si="13"/>
        <v>37010820</v>
      </c>
      <c r="H169" s="82">
        <f t="shared" si="13"/>
        <v>37010820</v>
      </c>
      <c r="I169" s="83">
        <f t="shared" si="13"/>
        <v>22178924</v>
      </c>
      <c r="J169" s="84">
        <f t="shared" si="13"/>
        <v>28068487</v>
      </c>
      <c r="K169" s="81">
        <f t="shared" si="13"/>
        <v>29368006</v>
      </c>
      <c r="L169" s="82">
        <f t="shared" si="13"/>
        <v>30718934</v>
      </c>
    </row>
    <row r="171" spans="1:12" x14ac:dyDescent="0.25">
      <c r="A171" s="2"/>
      <c r="B171" s="1"/>
      <c r="C171" s="1"/>
      <c r="D171" s="1"/>
      <c r="E171" s="1"/>
      <c r="F171" s="1"/>
      <c r="G171" s="1"/>
      <c r="H171" s="1"/>
      <c r="I171" s="1"/>
      <c r="J171" s="1"/>
      <c r="K171" s="1"/>
      <c r="L171" s="1"/>
    </row>
    <row r="172" spans="1:12" x14ac:dyDescent="0.25">
      <c r="A172" s="2"/>
      <c r="B172" s="1"/>
      <c r="C172" s="1"/>
      <c r="D172" s="1"/>
      <c r="E172" s="1"/>
      <c r="F172" s="1"/>
      <c r="G172" s="1"/>
      <c r="H172" s="1"/>
      <c r="I172" s="1"/>
      <c r="J172" s="1"/>
      <c r="K172" s="1"/>
      <c r="L172" s="1"/>
    </row>
    <row r="173" spans="1:12" x14ac:dyDescent="0.25">
      <c r="A173" s="2" t="s">
        <v>137</v>
      </c>
      <c r="B173" s="1"/>
      <c r="C173" s="1"/>
      <c r="D173" s="1"/>
      <c r="E173" s="1"/>
      <c r="F173" s="1"/>
      <c r="G173" s="1"/>
      <c r="H173" s="1"/>
      <c r="I173" s="1"/>
      <c r="J173" s="1"/>
      <c r="K173" s="1"/>
      <c r="L173" s="1"/>
    </row>
    <row r="174" spans="1:12" x14ac:dyDescent="0.25">
      <c r="A174" s="2" t="s">
        <v>138</v>
      </c>
      <c r="B174" s="1"/>
      <c r="C174" s="1"/>
      <c r="D174" s="1"/>
      <c r="E174" s="1"/>
      <c r="F174" s="1"/>
      <c r="G174" s="1"/>
      <c r="H174" s="1"/>
      <c r="I174" s="1"/>
      <c r="J174" s="1"/>
      <c r="K174" s="1"/>
      <c r="L174" s="1"/>
    </row>
    <row r="175" spans="1:12" x14ac:dyDescent="0.25">
      <c r="A175" s="2" t="s">
        <v>139</v>
      </c>
      <c r="B175" s="1"/>
      <c r="C175" s="1"/>
      <c r="D175" s="1"/>
      <c r="E175" s="1"/>
      <c r="F175" s="1"/>
      <c r="G175" s="1"/>
      <c r="H175" s="1"/>
      <c r="I175" s="1"/>
      <c r="J175" s="1"/>
      <c r="K175" s="1"/>
      <c r="L175" s="1"/>
    </row>
    <row r="176" spans="1:12" x14ac:dyDescent="0.25">
      <c r="A176" s="2"/>
      <c r="B176" s="1"/>
      <c r="C176" s="1"/>
      <c r="D176" s="1"/>
      <c r="E176" s="1"/>
      <c r="F176" s="1"/>
      <c r="G176" s="1"/>
      <c r="H176" s="1"/>
      <c r="I176" s="1"/>
      <c r="J176" s="1"/>
      <c r="K176" s="1"/>
      <c r="L176" s="1"/>
    </row>
    <row r="177" spans="1:12" x14ac:dyDescent="0.25">
      <c r="A177" s="2" t="s">
        <v>140</v>
      </c>
      <c r="B177" s="1"/>
      <c r="C177" s="1"/>
      <c r="D177" s="1"/>
      <c r="E177" s="1"/>
      <c r="F177" s="1"/>
      <c r="G177" s="1"/>
      <c r="H177" s="1"/>
      <c r="I177" s="1"/>
      <c r="J177" s="1"/>
      <c r="K177" s="1"/>
      <c r="L177" s="1"/>
    </row>
    <row r="178" spans="1:12" x14ac:dyDescent="0.25">
      <c r="A178" s="1" t="s">
        <v>141</v>
      </c>
      <c r="B178" s="1"/>
      <c r="C178" s="1"/>
      <c r="D178" s="1"/>
      <c r="E178" s="1"/>
      <c r="F178" s="1"/>
      <c r="G178" s="1"/>
      <c r="H178" s="1"/>
      <c r="I178" s="1"/>
      <c r="J178" s="1"/>
      <c r="K178" s="1"/>
      <c r="L178" s="1"/>
    </row>
    <row r="179" spans="1:12" x14ac:dyDescent="0.25">
      <c r="A179" s="1" t="s">
        <v>142</v>
      </c>
      <c r="B179" s="1"/>
      <c r="C179" s="1"/>
      <c r="D179" s="1"/>
      <c r="E179" s="1"/>
      <c r="F179" s="1"/>
      <c r="G179" s="1"/>
      <c r="H179" s="1"/>
      <c r="I179" s="1"/>
      <c r="J179" s="1"/>
      <c r="K179" s="1"/>
      <c r="L179" s="1"/>
    </row>
    <row r="180" spans="1:12" x14ac:dyDescent="0.25">
      <c r="A180" s="1"/>
      <c r="B180" s="1"/>
      <c r="C180" s="1"/>
      <c r="D180" s="1"/>
      <c r="E180" s="1"/>
      <c r="F180" s="1"/>
      <c r="G180" s="1"/>
      <c r="H180" s="1"/>
      <c r="I180" s="1"/>
      <c r="J180" s="1"/>
      <c r="K180" s="1"/>
      <c r="L180" s="1"/>
    </row>
    <row r="181" spans="1:12" x14ac:dyDescent="0.25">
      <c r="A181" s="1" t="s">
        <v>143</v>
      </c>
      <c r="B181" s="1"/>
      <c r="C181" s="1"/>
      <c r="D181" s="1"/>
      <c r="E181" s="1"/>
      <c r="F181" s="1"/>
      <c r="G181" s="1"/>
      <c r="H181" s="1"/>
      <c r="I181" s="1"/>
      <c r="J181" s="1"/>
      <c r="K181" s="1"/>
      <c r="L181" s="1"/>
    </row>
    <row r="182" spans="1:12" x14ac:dyDescent="0.25">
      <c r="A182" s="1" t="s">
        <v>144</v>
      </c>
      <c r="B182" s="1"/>
      <c r="C182" s="1"/>
      <c r="D182" s="1"/>
      <c r="E182" s="1"/>
      <c r="F182" s="1"/>
      <c r="G182" s="1"/>
      <c r="H182" s="1"/>
      <c r="I182" s="1"/>
      <c r="J182" s="1"/>
      <c r="K182" s="1"/>
      <c r="L182" s="1"/>
    </row>
    <row r="183" spans="1:12" x14ac:dyDescent="0.25">
      <c r="A183" s="1"/>
      <c r="B183" s="1"/>
      <c r="C183" s="1"/>
      <c r="D183" s="1"/>
      <c r="E183" s="1"/>
      <c r="F183" s="1"/>
      <c r="G183" s="1"/>
      <c r="H183" s="1"/>
      <c r="I183" s="1"/>
      <c r="J183" s="1"/>
      <c r="K183" s="1"/>
      <c r="L183" s="1"/>
    </row>
    <row r="184" spans="1:12" x14ac:dyDescent="0.25">
      <c r="A184" s="1"/>
      <c r="B184" s="1"/>
      <c r="C184" s="1"/>
      <c r="D184" s="1"/>
      <c r="E184" s="1"/>
      <c r="F184" s="1"/>
      <c r="G184" s="1"/>
      <c r="H184" s="1"/>
      <c r="I184" s="1"/>
      <c r="J184" s="1"/>
      <c r="K184" s="1"/>
      <c r="L184" s="1"/>
    </row>
    <row r="185" spans="1:12" x14ac:dyDescent="0.25">
      <c r="A185" s="1"/>
      <c r="B185" s="1"/>
      <c r="C185" s="1"/>
      <c r="D185" s="1"/>
      <c r="E185" s="1"/>
      <c r="F185" s="1"/>
      <c r="G185" s="1"/>
      <c r="H185" s="1"/>
      <c r="I185" s="1"/>
      <c r="J185" s="1"/>
      <c r="K185" s="1"/>
      <c r="L185" s="1"/>
    </row>
    <row r="186" spans="1:12" x14ac:dyDescent="0.25">
      <c r="A186" s="1"/>
      <c r="B186" s="1"/>
      <c r="C186" s="1"/>
      <c r="D186" s="1"/>
      <c r="E186" s="1"/>
      <c r="F186" s="1"/>
      <c r="G186" s="1"/>
      <c r="H186" s="1"/>
      <c r="I186" s="1"/>
      <c r="J186" s="1"/>
      <c r="K186" s="1"/>
      <c r="L186" s="1"/>
    </row>
  </sheetData>
  <mergeCells count="3">
    <mergeCell ref="A1:L1"/>
    <mergeCell ref="F2:I2"/>
    <mergeCell ref="J2:L2"/>
  </mergeCells>
  <printOptions horizontalCentered="1"/>
  <pageMargins left="0.55118110236220497" right="0.22" top="0.59055118110236204" bottom="0.59055118110236204" header="0.31496062992126" footer="0.31496062992126"/>
  <pageSetup paperSize="9" fitToHeight="2" orientation="portrait" r:id="rId1"/>
  <rowBreaks count="1" manualBreakCount="1">
    <brk id="169" max="16383" man="1"/>
  </rowBreaks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sheetPr>
    <pageSetUpPr fitToPage="1"/>
  </sheetPr>
  <dimension ref="A1:L186"/>
  <sheetViews>
    <sheetView showGridLines="0" workbookViewId="0">
      <selection sqref="A1:L1"/>
    </sheetView>
  </sheetViews>
  <sheetFormatPr defaultRowHeight="12.5" x14ac:dyDescent="0.25"/>
  <cols>
    <col min="1" max="1" width="40.7265625" customWidth="1"/>
    <col min="2" max="2" width="3.453125" bestFit="1" customWidth="1"/>
    <col min="3" max="12" width="11.7265625" customWidth="1"/>
  </cols>
  <sheetData>
    <row r="1" spans="1:12" ht="19.149999999999999" customHeight="1" x14ac:dyDescent="0.3">
      <c r="A1" s="86" t="s">
        <v>116</v>
      </c>
      <c r="B1" s="86"/>
      <c r="C1" s="86"/>
      <c r="D1" s="86"/>
      <c r="E1" s="86"/>
      <c r="F1" s="86"/>
      <c r="G1" s="86"/>
      <c r="H1" s="86"/>
      <c r="I1" s="86"/>
      <c r="J1" s="86"/>
      <c r="K1" s="86"/>
      <c r="L1" s="86"/>
    </row>
    <row r="2" spans="1:12" ht="25" customHeight="1" x14ac:dyDescent="0.25">
      <c r="A2" s="3" t="s">
        <v>1</v>
      </c>
      <c r="B2" s="4" t="s">
        <v>2</v>
      </c>
      <c r="C2" s="5" t="s">
        <v>3</v>
      </c>
      <c r="D2" s="5" t="s">
        <v>4</v>
      </c>
      <c r="E2" s="6" t="s">
        <v>5</v>
      </c>
      <c r="F2" s="87" t="s">
        <v>6</v>
      </c>
      <c r="G2" s="88"/>
      <c r="H2" s="88"/>
      <c r="I2" s="89"/>
      <c r="J2" s="90" t="s">
        <v>7</v>
      </c>
      <c r="K2" s="91"/>
      <c r="L2" s="92"/>
    </row>
    <row r="3" spans="1:12" ht="25" customHeight="1" x14ac:dyDescent="0.25">
      <c r="A3" s="7" t="s">
        <v>8</v>
      </c>
      <c r="B3" s="8" t="s">
        <v>9</v>
      </c>
      <c r="C3" s="9" t="s">
        <v>10</v>
      </c>
      <c r="D3" s="9" t="s">
        <v>10</v>
      </c>
      <c r="E3" s="10" t="s">
        <v>10</v>
      </c>
      <c r="F3" s="11" t="s">
        <v>11</v>
      </c>
      <c r="G3" s="9" t="s">
        <v>12</v>
      </c>
      <c r="H3" s="9" t="s">
        <v>13</v>
      </c>
      <c r="I3" s="10" t="s">
        <v>14</v>
      </c>
      <c r="J3" s="11" t="s">
        <v>15</v>
      </c>
      <c r="K3" s="9" t="s">
        <v>16</v>
      </c>
      <c r="L3" s="10" t="s">
        <v>17</v>
      </c>
    </row>
    <row r="4" spans="1:12" ht="5.15" customHeight="1" x14ac:dyDescent="0.25">
      <c r="A4" s="12" t="s">
        <v>9</v>
      </c>
      <c r="B4" s="13"/>
      <c r="C4" s="14"/>
      <c r="D4" s="14"/>
      <c r="E4" s="15"/>
      <c r="F4" s="16"/>
      <c r="G4" s="14"/>
      <c r="H4" s="17"/>
      <c r="I4" s="18"/>
      <c r="J4" s="19"/>
      <c r="K4" s="14"/>
      <c r="L4" s="17"/>
    </row>
    <row r="5" spans="1:12" x14ac:dyDescent="0.25">
      <c r="A5" s="12" t="s">
        <v>18</v>
      </c>
      <c r="B5" s="20" t="s">
        <v>19</v>
      </c>
      <c r="C5" s="21"/>
      <c r="D5" s="21"/>
      <c r="E5" s="22"/>
      <c r="F5" s="23"/>
      <c r="G5" s="21"/>
      <c r="H5" s="24"/>
      <c r="I5" s="25"/>
      <c r="J5" s="26"/>
      <c r="K5" s="21"/>
      <c r="L5" s="24"/>
    </row>
    <row r="6" spans="1:12" x14ac:dyDescent="0.25">
      <c r="A6" s="12" t="s">
        <v>20</v>
      </c>
      <c r="B6" s="20" t="s">
        <v>19</v>
      </c>
      <c r="C6" s="27"/>
      <c r="D6" s="27"/>
      <c r="E6" s="28"/>
      <c r="F6" s="29"/>
      <c r="G6" s="27"/>
      <c r="H6" s="30"/>
      <c r="I6" s="31"/>
      <c r="J6" s="29"/>
      <c r="K6" s="27"/>
      <c r="L6" s="30"/>
    </row>
    <row r="7" spans="1:12" x14ac:dyDescent="0.25">
      <c r="A7" s="12" t="s">
        <v>21</v>
      </c>
      <c r="B7" s="20" t="s">
        <v>22</v>
      </c>
      <c r="C7" s="27"/>
      <c r="D7" s="27"/>
      <c r="E7" s="30"/>
      <c r="F7" s="32"/>
      <c r="G7" s="27"/>
      <c r="H7" s="30"/>
      <c r="I7" s="33"/>
      <c r="J7" s="32"/>
      <c r="K7" s="27"/>
      <c r="L7" s="30"/>
    </row>
    <row r="8" spans="1:12" x14ac:dyDescent="0.25">
      <c r="A8" s="34" t="s">
        <v>23</v>
      </c>
      <c r="B8" s="20" t="s">
        <v>19</v>
      </c>
      <c r="C8" s="35">
        <v>0</v>
      </c>
      <c r="D8" s="35">
        <v>0</v>
      </c>
      <c r="E8" s="36">
        <v>0</v>
      </c>
      <c r="F8" s="37">
        <v>0</v>
      </c>
      <c r="G8" s="35">
        <v>0</v>
      </c>
      <c r="H8" s="36">
        <v>0</v>
      </c>
      <c r="I8" s="38">
        <v>0</v>
      </c>
      <c r="J8" s="37">
        <v>0</v>
      </c>
      <c r="K8" s="35">
        <v>0</v>
      </c>
      <c r="L8" s="36">
        <v>0</v>
      </c>
    </row>
    <row r="9" spans="1:12" ht="22.5" customHeight="1" x14ac:dyDescent="0.25">
      <c r="A9" s="39" t="s">
        <v>24</v>
      </c>
      <c r="B9" s="20" t="s">
        <v>19</v>
      </c>
      <c r="C9" s="35">
        <v>0</v>
      </c>
      <c r="D9" s="35">
        <v>0</v>
      </c>
      <c r="E9" s="36">
        <v>0</v>
      </c>
      <c r="F9" s="37">
        <v>0</v>
      </c>
      <c r="G9" s="35">
        <v>0</v>
      </c>
      <c r="H9" s="36">
        <v>0</v>
      </c>
      <c r="I9" s="38">
        <v>0</v>
      </c>
      <c r="J9" s="37">
        <v>0</v>
      </c>
      <c r="K9" s="35">
        <v>0</v>
      </c>
      <c r="L9" s="36">
        <v>0</v>
      </c>
    </row>
    <row r="10" spans="1:12" x14ac:dyDescent="0.25">
      <c r="A10" s="40" t="s">
        <v>25</v>
      </c>
      <c r="B10" s="20" t="s">
        <v>19</v>
      </c>
      <c r="C10" s="41">
        <f>C8+C9</f>
        <v>0</v>
      </c>
      <c r="D10" s="41">
        <f t="shared" ref="D10:L10" si="0">D8+D9</f>
        <v>0</v>
      </c>
      <c r="E10" s="42">
        <f t="shared" si="0"/>
        <v>0</v>
      </c>
      <c r="F10" s="43">
        <f t="shared" si="0"/>
        <v>0</v>
      </c>
      <c r="G10" s="41">
        <f t="shared" si="0"/>
        <v>0</v>
      </c>
      <c r="H10" s="42">
        <f t="shared" si="0"/>
        <v>0</v>
      </c>
      <c r="I10" s="44">
        <f t="shared" si="0"/>
        <v>0</v>
      </c>
      <c r="J10" s="45">
        <f t="shared" si="0"/>
        <v>0</v>
      </c>
      <c r="K10" s="41">
        <f t="shared" si="0"/>
        <v>0</v>
      </c>
      <c r="L10" s="42">
        <f t="shared" si="0"/>
        <v>0</v>
      </c>
    </row>
    <row r="11" spans="1:12" ht="5.15" customHeight="1" x14ac:dyDescent="0.25">
      <c r="A11" s="34" t="s">
        <v>19</v>
      </c>
      <c r="B11" s="20" t="s">
        <v>19</v>
      </c>
      <c r="C11" s="35"/>
      <c r="D11" s="35"/>
      <c r="E11" s="36"/>
      <c r="F11" s="37"/>
      <c r="G11" s="35"/>
      <c r="H11" s="36"/>
      <c r="I11" s="38"/>
      <c r="J11" s="37"/>
      <c r="K11" s="35"/>
      <c r="L11" s="36"/>
    </row>
    <row r="12" spans="1:12" x14ac:dyDescent="0.25">
      <c r="A12" s="12" t="s">
        <v>26</v>
      </c>
      <c r="B12" s="20" t="s">
        <v>19</v>
      </c>
      <c r="C12" s="35"/>
      <c r="D12" s="35"/>
      <c r="E12" s="36"/>
      <c r="F12" s="37"/>
      <c r="G12" s="35"/>
      <c r="H12" s="36"/>
      <c r="I12" s="38"/>
      <c r="J12" s="37"/>
      <c r="K12" s="35"/>
      <c r="L12" s="36"/>
    </row>
    <row r="13" spans="1:12" x14ac:dyDescent="0.25">
      <c r="A13" s="12" t="s">
        <v>27</v>
      </c>
      <c r="B13" s="20" t="s">
        <v>22</v>
      </c>
      <c r="C13" s="35"/>
      <c r="D13" s="35"/>
      <c r="E13" s="36"/>
      <c r="F13" s="37"/>
      <c r="G13" s="35"/>
      <c r="H13" s="36"/>
      <c r="I13" s="38"/>
      <c r="J13" s="37"/>
      <c r="K13" s="35"/>
      <c r="L13" s="36"/>
    </row>
    <row r="14" spans="1:12" x14ac:dyDescent="0.25">
      <c r="A14" s="34" t="s">
        <v>28</v>
      </c>
      <c r="B14" s="20" t="s">
        <v>19</v>
      </c>
      <c r="C14" s="35">
        <v>0</v>
      </c>
      <c r="D14" s="35">
        <v>0</v>
      </c>
      <c r="E14" s="36">
        <v>0</v>
      </c>
      <c r="F14" s="37">
        <v>0</v>
      </c>
      <c r="G14" s="35">
        <v>0</v>
      </c>
      <c r="H14" s="36">
        <v>0</v>
      </c>
      <c r="I14" s="38">
        <v>0</v>
      </c>
      <c r="J14" s="37">
        <v>0</v>
      </c>
      <c r="K14" s="35">
        <v>0</v>
      </c>
      <c r="L14" s="36">
        <v>0</v>
      </c>
    </row>
    <row r="15" spans="1:12" ht="22.5" customHeight="1" x14ac:dyDescent="0.25">
      <c r="A15" s="39" t="s">
        <v>29</v>
      </c>
      <c r="B15" s="20" t="s">
        <v>19</v>
      </c>
      <c r="C15" s="35">
        <v>0</v>
      </c>
      <c r="D15" s="35">
        <v>0</v>
      </c>
      <c r="E15" s="36">
        <v>0</v>
      </c>
      <c r="F15" s="37">
        <v>0</v>
      </c>
      <c r="G15" s="35">
        <v>0</v>
      </c>
      <c r="H15" s="36">
        <v>0</v>
      </c>
      <c r="I15" s="38">
        <v>0</v>
      </c>
      <c r="J15" s="37">
        <v>0</v>
      </c>
      <c r="K15" s="35">
        <v>0</v>
      </c>
      <c r="L15" s="36">
        <v>0</v>
      </c>
    </row>
    <row r="16" spans="1:12" ht="22.5" customHeight="1" x14ac:dyDescent="0.25">
      <c r="A16" s="46" t="s">
        <v>30</v>
      </c>
      <c r="B16" s="20" t="s">
        <v>19</v>
      </c>
      <c r="C16" s="35">
        <v>0</v>
      </c>
      <c r="D16" s="35">
        <v>0</v>
      </c>
      <c r="E16" s="36">
        <v>0</v>
      </c>
      <c r="F16" s="37">
        <v>0</v>
      </c>
      <c r="G16" s="35">
        <v>0</v>
      </c>
      <c r="H16" s="36">
        <v>0</v>
      </c>
      <c r="I16" s="38">
        <v>0</v>
      </c>
      <c r="J16" s="37">
        <v>0</v>
      </c>
      <c r="K16" s="35">
        <v>0</v>
      </c>
      <c r="L16" s="36">
        <v>0</v>
      </c>
    </row>
    <row r="17" spans="1:12" x14ac:dyDescent="0.25">
      <c r="A17" s="40" t="s">
        <v>31</v>
      </c>
      <c r="B17" s="20" t="s">
        <v>19</v>
      </c>
      <c r="C17" s="41">
        <f>C14+C15+C16</f>
        <v>0</v>
      </c>
      <c r="D17" s="41">
        <f t="shared" ref="D17:L17" si="1">D14+D15+D16</f>
        <v>0</v>
      </c>
      <c r="E17" s="42">
        <f t="shared" si="1"/>
        <v>0</v>
      </c>
      <c r="F17" s="43">
        <f t="shared" si="1"/>
        <v>0</v>
      </c>
      <c r="G17" s="41">
        <f t="shared" si="1"/>
        <v>0</v>
      </c>
      <c r="H17" s="42">
        <f t="shared" si="1"/>
        <v>0</v>
      </c>
      <c r="I17" s="44">
        <f t="shared" si="1"/>
        <v>0</v>
      </c>
      <c r="J17" s="45">
        <f t="shared" si="1"/>
        <v>0</v>
      </c>
      <c r="K17" s="41">
        <f t="shared" si="1"/>
        <v>0</v>
      </c>
      <c r="L17" s="42">
        <f t="shared" si="1"/>
        <v>0</v>
      </c>
    </row>
    <row r="18" spans="1:12" ht="5.15" customHeight="1" x14ac:dyDescent="0.25">
      <c r="A18" s="1" t="s">
        <v>19</v>
      </c>
      <c r="B18" s="20" t="s">
        <v>19</v>
      </c>
      <c r="C18" s="35"/>
      <c r="D18" s="35"/>
      <c r="E18" s="36"/>
      <c r="F18" s="37"/>
      <c r="G18" s="35"/>
      <c r="H18" s="36"/>
      <c r="I18" s="38"/>
      <c r="J18" s="37"/>
      <c r="K18" s="35"/>
      <c r="L18" s="36"/>
    </row>
    <row r="19" spans="1:12" x14ac:dyDescent="0.25">
      <c r="A19" s="47" t="s">
        <v>32</v>
      </c>
      <c r="B19" s="20" t="s">
        <v>22</v>
      </c>
      <c r="C19" s="35"/>
      <c r="D19" s="35"/>
      <c r="E19" s="36"/>
      <c r="F19" s="37"/>
      <c r="G19" s="35"/>
      <c r="H19" s="36"/>
      <c r="I19" s="38"/>
      <c r="J19" s="37"/>
      <c r="K19" s="35"/>
      <c r="L19" s="36"/>
    </row>
    <row r="20" spans="1:12" x14ac:dyDescent="0.25">
      <c r="A20" s="34" t="s">
        <v>33</v>
      </c>
      <c r="B20" s="20" t="s">
        <v>19</v>
      </c>
      <c r="C20" s="35">
        <v>0</v>
      </c>
      <c r="D20" s="35">
        <v>0</v>
      </c>
      <c r="E20" s="36">
        <v>0</v>
      </c>
      <c r="F20" s="37">
        <v>0</v>
      </c>
      <c r="G20" s="35">
        <v>0</v>
      </c>
      <c r="H20" s="36">
        <v>0</v>
      </c>
      <c r="I20" s="38">
        <v>0</v>
      </c>
      <c r="J20" s="37">
        <v>0</v>
      </c>
      <c r="K20" s="35">
        <v>0</v>
      </c>
      <c r="L20" s="36">
        <v>0</v>
      </c>
    </row>
    <row r="21" spans="1:12" ht="22.5" customHeight="1" x14ac:dyDescent="0.25">
      <c r="A21" s="39" t="s">
        <v>34</v>
      </c>
      <c r="B21" s="20" t="s">
        <v>19</v>
      </c>
      <c r="C21" s="35">
        <v>0</v>
      </c>
      <c r="D21" s="35">
        <v>0</v>
      </c>
      <c r="E21" s="36">
        <v>0</v>
      </c>
      <c r="F21" s="48">
        <v>0</v>
      </c>
      <c r="G21" s="35">
        <v>0</v>
      </c>
      <c r="H21" s="36">
        <v>0</v>
      </c>
      <c r="I21" s="38">
        <v>0</v>
      </c>
      <c r="J21" s="37">
        <v>0</v>
      </c>
      <c r="K21" s="35">
        <v>0</v>
      </c>
      <c r="L21" s="36">
        <v>0</v>
      </c>
    </row>
    <row r="22" spans="1:12" ht="22.5" customHeight="1" x14ac:dyDescent="0.25">
      <c r="A22" s="46" t="s">
        <v>35</v>
      </c>
      <c r="B22" s="20" t="s">
        <v>19</v>
      </c>
      <c r="C22" s="35">
        <v>0</v>
      </c>
      <c r="D22" s="35">
        <v>0</v>
      </c>
      <c r="E22" s="36">
        <v>0</v>
      </c>
      <c r="F22" s="37">
        <v>0</v>
      </c>
      <c r="G22" s="35">
        <v>0</v>
      </c>
      <c r="H22" s="49">
        <v>0</v>
      </c>
      <c r="I22" s="38">
        <v>0</v>
      </c>
      <c r="J22" s="37">
        <v>0</v>
      </c>
      <c r="K22" s="35">
        <v>0</v>
      </c>
      <c r="L22" s="36">
        <v>0</v>
      </c>
    </row>
    <row r="23" spans="1:12" x14ac:dyDescent="0.25">
      <c r="A23" s="40" t="s">
        <v>36</v>
      </c>
      <c r="B23" s="50" t="s">
        <v>19</v>
      </c>
      <c r="C23" s="41">
        <f>C20+C21+C22</f>
        <v>0</v>
      </c>
      <c r="D23" s="41">
        <f t="shared" ref="D23:L23" si="2">D20+D21+D22</f>
        <v>0</v>
      </c>
      <c r="E23" s="42">
        <f t="shared" si="2"/>
        <v>0</v>
      </c>
      <c r="F23" s="43">
        <f t="shared" si="2"/>
        <v>0</v>
      </c>
      <c r="G23" s="41">
        <f t="shared" si="2"/>
        <v>0</v>
      </c>
      <c r="H23" s="42">
        <f t="shared" si="2"/>
        <v>0</v>
      </c>
      <c r="I23" s="44">
        <f t="shared" si="2"/>
        <v>0</v>
      </c>
      <c r="J23" s="45">
        <f t="shared" si="2"/>
        <v>0</v>
      </c>
      <c r="K23" s="41">
        <f t="shared" si="2"/>
        <v>0</v>
      </c>
      <c r="L23" s="42">
        <f t="shared" si="2"/>
        <v>0</v>
      </c>
    </row>
    <row r="24" spans="1:12" ht="5.15" customHeight="1" x14ac:dyDescent="0.25">
      <c r="A24" s="51" t="s">
        <v>19</v>
      </c>
      <c r="B24" s="20" t="s">
        <v>19</v>
      </c>
      <c r="C24" s="35"/>
      <c r="D24" s="35"/>
      <c r="E24" s="36"/>
      <c r="F24" s="48"/>
      <c r="G24" s="35"/>
      <c r="H24" s="52"/>
      <c r="I24" s="38"/>
      <c r="J24" s="37"/>
      <c r="K24" s="35"/>
      <c r="L24" s="36"/>
    </row>
    <row r="25" spans="1:12" x14ac:dyDescent="0.25">
      <c r="A25" s="47" t="s">
        <v>37</v>
      </c>
      <c r="B25" s="53" t="s">
        <v>22</v>
      </c>
      <c r="C25" s="35"/>
      <c r="D25" s="35"/>
      <c r="E25" s="36"/>
      <c r="F25" s="48"/>
      <c r="G25" s="35"/>
      <c r="H25" s="52"/>
      <c r="I25" s="38"/>
      <c r="J25" s="37"/>
      <c r="K25" s="35"/>
      <c r="L25" s="36"/>
    </row>
    <row r="26" spans="1:12" x14ac:dyDescent="0.25">
      <c r="A26" s="34" t="s">
        <v>38</v>
      </c>
      <c r="B26" s="20" t="s">
        <v>19</v>
      </c>
      <c r="C26" s="35">
        <v>0</v>
      </c>
      <c r="D26" s="35">
        <v>0</v>
      </c>
      <c r="E26" s="36">
        <v>0</v>
      </c>
      <c r="F26" s="48">
        <v>0</v>
      </c>
      <c r="G26" s="35">
        <v>0</v>
      </c>
      <c r="H26" s="52">
        <v>0</v>
      </c>
      <c r="I26" s="38">
        <v>0</v>
      </c>
      <c r="J26" s="37">
        <v>0</v>
      </c>
      <c r="K26" s="35">
        <v>0</v>
      </c>
      <c r="L26" s="36">
        <v>0</v>
      </c>
    </row>
    <row r="27" spans="1:12" ht="22.5" customHeight="1" x14ac:dyDescent="0.25">
      <c r="A27" s="39" t="s">
        <v>39</v>
      </c>
      <c r="B27" s="20" t="s">
        <v>19</v>
      </c>
      <c r="C27" s="35">
        <v>0</v>
      </c>
      <c r="D27" s="35">
        <v>0</v>
      </c>
      <c r="E27" s="36">
        <v>0</v>
      </c>
      <c r="F27" s="37">
        <v>0</v>
      </c>
      <c r="G27" s="35">
        <v>0</v>
      </c>
      <c r="H27" s="36">
        <v>0</v>
      </c>
      <c r="I27" s="38">
        <v>0</v>
      </c>
      <c r="J27" s="37">
        <v>0</v>
      </c>
      <c r="K27" s="35">
        <v>0</v>
      </c>
      <c r="L27" s="36">
        <v>0</v>
      </c>
    </row>
    <row r="28" spans="1:12" ht="22.5" customHeight="1" x14ac:dyDescent="0.25">
      <c r="A28" s="46" t="s">
        <v>40</v>
      </c>
      <c r="B28" s="20" t="s">
        <v>19</v>
      </c>
      <c r="C28" s="35">
        <v>0</v>
      </c>
      <c r="D28" s="35">
        <v>0</v>
      </c>
      <c r="E28" s="36">
        <v>0</v>
      </c>
      <c r="F28" s="37">
        <v>0</v>
      </c>
      <c r="G28" s="35">
        <v>0</v>
      </c>
      <c r="H28" s="36">
        <v>0</v>
      </c>
      <c r="I28" s="38">
        <v>0</v>
      </c>
      <c r="J28" s="37">
        <v>0</v>
      </c>
      <c r="K28" s="35">
        <v>0</v>
      </c>
      <c r="L28" s="36">
        <v>0</v>
      </c>
    </row>
    <row r="29" spans="1:12" x14ac:dyDescent="0.25">
      <c r="A29" s="40" t="s">
        <v>41</v>
      </c>
      <c r="B29" s="20" t="s">
        <v>19</v>
      </c>
      <c r="C29" s="41">
        <f>C26+C27+C28</f>
        <v>0</v>
      </c>
      <c r="D29" s="41">
        <f t="shared" ref="D29:L29" si="3">D26+D27+D28</f>
        <v>0</v>
      </c>
      <c r="E29" s="42">
        <f t="shared" si="3"/>
        <v>0</v>
      </c>
      <c r="F29" s="43">
        <f t="shared" si="3"/>
        <v>0</v>
      </c>
      <c r="G29" s="41">
        <f t="shared" si="3"/>
        <v>0</v>
      </c>
      <c r="H29" s="42">
        <f t="shared" si="3"/>
        <v>0</v>
      </c>
      <c r="I29" s="44">
        <f t="shared" si="3"/>
        <v>0</v>
      </c>
      <c r="J29" s="45">
        <f t="shared" si="3"/>
        <v>0</v>
      </c>
      <c r="K29" s="41">
        <f t="shared" si="3"/>
        <v>0</v>
      </c>
      <c r="L29" s="42">
        <f t="shared" si="3"/>
        <v>0</v>
      </c>
    </row>
    <row r="30" spans="1:12" ht="5.15" customHeight="1" x14ac:dyDescent="0.25">
      <c r="A30" s="51" t="s">
        <v>19</v>
      </c>
      <c r="B30" s="20" t="s">
        <v>19</v>
      </c>
      <c r="C30" s="35"/>
      <c r="D30" s="35"/>
      <c r="E30" s="36"/>
      <c r="F30" s="37"/>
      <c r="G30" s="35"/>
      <c r="H30" s="36"/>
      <c r="I30" s="38"/>
      <c r="J30" s="37"/>
      <c r="K30" s="35"/>
      <c r="L30" s="36"/>
    </row>
    <row r="31" spans="1:12" x14ac:dyDescent="0.25">
      <c r="A31" s="12" t="s">
        <v>42</v>
      </c>
      <c r="B31" s="20" t="s">
        <v>22</v>
      </c>
      <c r="C31" s="35"/>
      <c r="D31" s="35"/>
      <c r="E31" s="36"/>
      <c r="F31" s="48"/>
      <c r="G31" s="35"/>
      <c r="H31" s="52"/>
      <c r="I31" s="38"/>
      <c r="J31" s="37"/>
      <c r="K31" s="35"/>
      <c r="L31" s="36"/>
    </row>
    <row r="32" spans="1:12" x14ac:dyDescent="0.25">
      <c r="A32" s="34" t="s">
        <v>43</v>
      </c>
      <c r="B32" s="20" t="s">
        <v>19</v>
      </c>
      <c r="C32" s="35">
        <v>0</v>
      </c>
      <c r="D32" s="35">
        <v>0</v>
      </c>
      <c r="E32" s="36">
        <v>0</v>
      </c>
      <c r="F32" s="48">
        <v>0</v>
      </c>
      <c r="G32" s="35">
        <v>0</v>
      </c>
      <c r="H32" s="52">
        <v>0</v>
      </c>
      <c r="I32" s="38">
        <v>0</v>
      </c>
      <c r="J32" s="37">
        <v>0</v>
      </c>
      <c r="K32" s="35">
        <v>0</v>
      </c>
      <c r="L32" s="36">
        <v>0</v>
      </c>
    </row>
    <row r="33" spans="1:12" x14ac:dyDescent="0.25">
      <c r="A33" s="34" t="s">
        <v>44</v>
      </c>
      <c r="B33" s="20" t="s">
        <v>19</v>
      </c>
      <c r="C33" s="35">
        <v>0</v>
      </c>
      <c r="D33" s="35">
        <v>0</v>
      </c>
      <c r="E33" s="36">
        <v>0</v>
      </c>
      <c r="F33" s="48">
        <v>0</v>
      </c>
      <c r="G33" s="35">
        <v>0</v>
      </c>
      <c r="H33" s="52">
        <v>0</v>
      </c>
      <c r="I33" s="38">
        <v>0</v>
      </c>
      <c r="J33" s="37">
        <v>0</v>
      </c>
      <c r="K33" s="35">
        <v>0</v>
      </c>
      <c r="L33" s="36">
        <v>0</v>
      </c>
    </row>
    <row r="34" spans="1:12" ht="22.5" customHeight="1" x14ac:dyDescent="0.25">
      <c r="A34" s="39" t="s">
        <v>45</v>
      </c>
      <c r="B34" s="20" t="s">
        <v>19</v>
      </c>
      <c r="C34" s="35">
        <v>0</v>
      </c>
      <c r="D34" s="35">
        <v>0</v>
      </c>
      <c r="E34" s="36">
        <v>0</v>
      </c>
      <c r="F34" s="48">
        <v>0</v>
      </c>
      <c r="G34" s="35">
        <v>0</v>
      </c>
      <c r="H34" s="52">
        <v>0</v>
      </c>
      <c r="I34" s="38">
        <v>0</v>
      </c>
      <c r="J34" s="37">
        <v>0</v>
      </c>
      <c r="K34" s="35">
        <v>0</v>
      </c>
      <c r="L34" s="36">
        <v>0</v>
      </c>
    </row>
    <row r="35" spans="1:12" ht="22.5" customHeight="1" x14ac:dyDescent="0.25">
      <c r="A35" s="46" t="s">
        <v>46</v>
      </c>
      <c r="B35" s="20" t="s">
        <v>19</v>
      </c>
      <c r="C35" s="35">
        <v>0</v>
      </c>
      <c r="D35" s="35">
        <v>0</v>
      </c>
      <c r="E35" s="36">
        <v>0</v>
      </c>
      <c r="F35" s="48">
        <v>0</v>
      </c>
      <c r="G35" s="35">
        <v>0</v>
      </c>
      <c r="H35" s="52">
        <v>0</v>
      </c>
      <c r="I35" s="38">
        <v>0</v>
      </c>
      <c r="J35" s="37">
        <v>0</v>
      </c>
      <c r="K35" s="35">
        <v>0</v>
      </c>
      <c r="L35" s="36">
        <v>0</v>
      </c>
    </row>
    <row r="36" spans="1:12" x14ac:dyDescent="0.25">
      <c r="A36" s="40" t="s">
        <v>47</v>
      </c>
      <c r="B36" s="20" t="s">
        <v>19</v>
      </c>
      <c r="C36" s="41">
        <f>C32+C33+C34+C35</f>
        <v>0</v>
      </c>
      <c r="D36" s="41">
        <f t="shared" ref="D36:L36" si="4">D32+D33+D34+D35</f>
        <v>0</v>
      </c>
      <c r="E36" s="42">
        <f t="shared" si="4"/>
        <v>0</v>
      </c>
      <c r="F36" s="43">
        <f t="shared" si="4"/>
        <v>0</v>
      </c>
      <c r="G36" s="41">
        <f t="shared" si="4"/>
        <v>0</v>
      </c>
      <c r="H36" s="42">
        <f t="shared" si="4"/>
        <v>0</v>
      </c>
      <c r="I36" s="44">
        <f t="shared" si="4"/>
        <v>0</v>
      </c>
      <c r="J36" s="45">
        <f t="shared" si="4"/>
        <v>0</v>
      </c>
      <c r="K36" s="41">
        <f t="shared" si="4"/>
        <v>0</v>
      </c>
      <c r="L36" s="42">
        <f t="shared" si="4"/>
        <v>0</v>
      </c>
    </row>
    <row r="37" spans="1:12" ht="5.15" customHeight="1" x14ac:dyDescent="0.25">
      <c r="A37" s="54" t="s">
        <v>19</v>
      </c>
      <c r="B37" s="20" t="s">
        <v>19</v>
      </c>
      <c r="C37" s="35"/>
      <c r="D37" s="35"/>
      <c r="E37" s="36"/>
      <c r="F37" s="48"/>
      <c r="G37" s="35"/>
      <c r="H37" s="52"/>
      <c r="I37" s="38"/>
      <c r="J37" s="37"/>
      <c r="K37" s="35"/>
      <c r="L37" s="36"/>
    </row>
    <row r="38" spans="1:12" ht="5.15" customHeight="1" x14ac:dyDescent="0.25">
      <c r="A38" s="12" t="s">
        <v>19</v>
      </c>
      <c r="B38" s="20" t="s">
        <v>19</v>
      </c>
      <c r="C38" s="35"/>
      <c r="D38" s="35"/>
      <c r="E38" s="36"/>
      <c r="F38" s="48"/>
      <c r="G38" s="35"/>
      <c r="H38" s="52"/>
      <c r="I38" s="38"/>
      <c r="J38" s="37"/>
      <c r="K38" s="35"/>
      <c r="L38" s="36"/>
    </row>
    <row r="39" spans="1:12" ht="1" customHeight="1" x14ac:dyDescent="0.25">
      <c r="A39" s="55" t="s">
        <v>19</v>
      </c>
      <c r="B39" s="20" t="s">
        <v>19</v>
      </c>
      <c r="C39" s="35"/>
      <c r="D39" s="35"/>
      <c r="E39" s="36"/>
      <c r="F39" s="48"/>
      <c r="G39" s="35"/>
      <c r="H39" s="52"/>
      <c r="I39" s="38"/>
      <c r="J39" s="37"/>
      <c r="K39" s="35"/>
      <c r="L39" s="36"/>
    </row>
    <row r="40" spans="1:12" ht="1" customHeight="1" x14ac:dyDescent="0.25">
      <c r="A40" s="55" t="s">
        <v>19</v>
      </c>
      <c r="B40" s="20" t="s">
        <v>19</v>
      </c>
      <c r="C40" s="35"/>
      <c r="D40" s="35"/>
      <c r="E40" s="36"/>
      <c r="F40" s="48"/>
      <c r="G40" s="35"/>
      <c r="H40" s="52"/>
      <c r="I40" s="38"/>
      <c r="J40" s="37"/>
      <c r="K40" s="35"/>
      <c r="L40" s="36"/>
    </row>
    <row r="41" spans="1:12" ht="1" customHeight="1" x14ac:dyDescent="0.25">
      <c r="A41" s="55" t="s">
        <v>19</v>
      </c>
      <c r="B41" s="20" t="s">
        <v>19</v>
      </c>
      <c r="C41" s="35"/>
      <c r="D41" s="35"/>
      <c r="E41" s="36"/>
      <c r="F41" s="48"/>
      <c r="G41" s="35"/>
      <c r="H41" s="52"/>
      <c r="I41" s="38"/>
      <c r="J41" s="37"/>
      <c r="K41" s="35"/>
      <c r="L41" s="36"/>
    </row>
    <row r="42" spans="1:12" ht="1" customHeight="1" x14ac:dyDescent="0.25">
      <c r="A42" s="34" t="s">
        <v>19</v>
      </c>
      <c r="B42" s="20" t="s">
        <v>19</v>
      </c>
      <c r="C42" s="35"/>
      <c r="D42" s="35"/>
      <c r="E42" s="36"/>
      <c r="F42" s="48"/>
      <c r="G42" s="35"/>
      <c r="H42" s="52"/>
      <c r="I42" s="38"/>
      <c r="J42" s="37"/>
      <c r="K42" s="35"/>
      <c r="L42" s="36"/>
    </row>
    <row r="43" spans="1:12" ht="1" customHeight="1" x14ac:dyDescent="0.25">
      <c r="A43" s="34" t="s">
        <v>19</v>
      </c>
      <c r="B43" s="20" t="s">
        <v>19</v>
      </c>
      <c r="C43" s="35"/>
      <c r="D43" s="35"/>
      <c r="E43" s="36"/>
      <c r="F43" s="48"/>
      <c r="G43" s="35"/>
      <c r="H43" s="52"/>
      <c r="I43" s="38"/>
      <c r="J43" s="37"/>
      <c r="K43" s="35"/>
      <c r="L43" s="36"/>
    </row>
    <row r="44" spans="1:12" ht="1" customHeight="1" x14ac:dyDescent="0.25">
      <c r="A44" s="34" t="s">
        <v>19</v>
      </c>
      <c r="B44" s="20" t="s">
        <v>19</v>
      </c>
      <c r="C44" s="35"/>
      <c r="D44" s="35"/>
      <c r="E44" s="36"/>
      <c r="F44" s="48"/>
      <c r="G44" s="35"/>
      <c r="H44" s="52"/>
      <c r="I44" s="38"/>
      <c r="J44" s="37"/>
      <c r="K44" s="35"/>
      <c r="L44" s="36"/>
    </row>
    <row r="45" spans="1:12" ht="1" customHeight="1" x14ac:dyDescent="0.25">
      <c r="A45" s="34" t="s">
        <v>19</v>
      </c>
      <c r="B45" s="20" t="s">
        <v>19</v>
      </c>
      <c r="C45" s="35"/>
      <c r="D45" s="35"/>
      <c r="E45" s="36"/>
      <c r="F45" s="48"/>
      <c r="G45" s="35"/>
      <c r="H45" s="52"/>
      <c r="I45" s="38"/>
      <c r="J45" s="37"/>
      <c r="K45" s="35"/>
      <c r="L45" s="36"/>
    </row>
    <row r="46" spans="1:12" ht="1" customHeight="1" x14ac:dyDescent="0.25">
      <c r="A46" s="34" t="s">
        <v>19</v>
      </c>
      <c r="B46" s="20" t="s">
        <v>19</v>
      </c>
      <c r="C46" s="35"/>
      <c r="D46" s="35"/>
      <c r="E46" s="36"/>
      <c r="F46" s="48"/>
      <c r="G46" s="35"/>
      <c r="H46" s="52"/>
      <c r="I46" s="38"/>
      <c r="J46" s="37"/>
      <c r="K46" s="35"/>
      <c r="L46" s="36"/>
    </row>
    <row r="47" spans="1:12" ht="1" customHeight="1" x14ac:dyDescent="0.25">
      <c r="A47" s="34" t="s">
        <v>19</v>
      </c>
      <c r="B47" s="20" t="s">
        <v>19</v>
      </c>
      <c r="C47" s="35"/>
      <c r="D47" s="35"/>
      <c r="E47" s="36"/>
      <c r="F47" s="48"/>
      <c r="G47" s="35"/>
      <c r="H47" s="52"/>
      <c r="I47" s="38"/>
      <c r="J47" s="37"/>
      <c r="K47" s="35"/>
      <c r="L47" s="36"/>
    </row>
    <row r="48" spans="1:12" ht="1" customHeight="1" x14ac:dyDescent="0.25">
      <c r="A48" s="34" t="s">
        <v>19</v>
      </c>
      <c r="B48" s="20" t="s">
        <v>19</v>
      </c>
      <c r="C48" s="35"/>
      <c r="D48" s="35"/>
      <c r="E48" s="36"/>
      <c r="F48" s="48"/>
      <c r="G48" s="35"/>
      <c r="H48" s="52"/>
      <c r="I48" s="38"/>
      <c r="J48" s="37"/>
      <c r="K48" s="35"/>
      <c r="L48" s="36"/>
    </row>
    <row r="49" spans="1:12" ht="5.15" customHeight="1" x14ac:dyDescent="0.25">
      <c r="A49" s="34" t="s">
        <v>19</v>
      </c>
      <c r="B49" s="20" t="s">
        <v>19</v>
      </c>
      <c r="C49" s="35"/>
      <c r="D49" s="35"/>
      <c r="E49" s="36"/>
      <c r="F49" s="48"/>
      <c r="G49" s="35"/>
      <c r="H49" s="52"/>
      <c r="I49" s="38"/>
      <c r="J49" s="37"/>
      <c r="K49" s="35"/>
      <c r="L49" s="36"/>
    </row>
    <row r="50" spans="1:12" ht="5.15" customHeight="1" x14ac:dyDescent="0.25">
      <c r="A50" s="34" t="s">
        <v>19</v>
      </c>
      <c r="B50" s="20" t="s">
        <v>19</v>
      </c>
      <c r="C50" s="35"/>
      <c r="D50" s="35"/>
      <c r="E50" s="36"/>
      <c r="F50" s="48"/>
      <c r="G50" s="35"/>
      <c r="H50" s="52"/>
      <c r="I50" s="38"/>
      <c r="J50" s="37"/>
      <c r="K50" s="35"/>
      <c r="L50" s="36"/>
    </row>
    <row r="51" spans="1:12" x14ac:dyDescent="0.25">
      <c r="A51" s="56" t="s">
        <v>48</v>
      </c>
      <c r="B51" s="20" t="s">
        <v>19</v>
      </c>
      <c r="C51" s="35"/>
      <c r="D51" s="35"/>
      <c r="E51" s="36"/>
      <c r="F51" s="48"/>
      <c r="G51" s="35"/>
      <c r="H51" s="52"/>
      <c r="I51" s="38"/>
      <c r="J51" s="37"/>
      <c r="K51" s="35"/>
      <c r="L51" s="36"/>
    </row>
    <row r="52" spans="1:12" x14ac:dyDescent="0.25">
      <c r="A52" s="12" t="s">
        <v>49</v>
      </c>
      <c r="B52" s="20" t="s">
        <v>19</v>
      </c>
      <c r="C52" s="35"/>
      <c r="D52" s="35"/>
      <c r="E52" s="36"/>
      <c r="F52" s="48"/>
      <c r="G52" s="35"/>
      <c r="H52" s="52"/>
      <c r="I52" s="38"/>
      <c r="J52" s="37"/>
      <c r="K52" s="35"/>
      <c r="L52" s="36"/>
    </row>
    <row r="53" spans="1:12" x14ac:dyDescent="0.25">
      <c r="A53" s="34" t="s">
        <v>50</v>
      </c>
      <c r="B53" s="20" t="s">
        <v>51</v>
      </c>
      <c r="C53" s="35">
        <v>46431792</v>
      </c>
      <c r="D53" s="35">
        <v>47599551</v>
      </c>
      <c r="E53" s="36">
        <v>51955976</v>
      </c>
      <c r="F53" s="48">
        <v>62694122</v>
      </c>
      <c r="G53" s="35">
        <v>58770659</v>
      </c>
      <c r="H53" s="52">
        <v>58770659</v>
      </c>
      <c r="I53" s="38">
        <v>51919951</v>
      </c>
      <c r="J53" s="37">
        <v>65254842</v>
      </c>
      <c r="K53" s="35">
        <v>64610893</v>
      </c>
      <c r="L53" s="36">
        <v>64325588</v>
      </c>
    </row>
    <row r="54" spans="1:12" x14ac:dyDescent="0.25">
      <c r="A54" s="34" t="s">
        <v>52</v>
      </c>
      <c r="B54" s="20" t="s">
        <v>19</v>
      </c>
      <c r="C54" s="35">
        <v>7229735</v>
      </c>
      <c r="D54" s="35">
        <v>7578075</v>
      </c>
      <c r="E54" s="36">
        <v>8649900</v>
      </c>
      <c r="F54" s="48">
        <v>10166678</v>
      </c>
      <c r="G54" s="35">
        <v>9739741</v>
      </c>
      <c r="H54" s="52">
        <v>9739741</v>
      </c>
      <c r="I54" s="38">
        <v>8906679</v>
      </c>
      <c r="J54" s="37">
        <v>10964288</v>
      </c>
      <c r="K54" s="35">
        <v>11683899</v>
      </c>
      <c r="L54" s="36">
        <v>12392279</v>
      </c>
    </row>
    <row r="55" spans="1:12" x14ac:dyDescent="0.25">
      <c r="A55" s="34" t="s">
        <v>53</v>
      </c>
      <c r="B55" s="20" t="s">
        <v>19</v>
      </c>
      <c r="C55" s="35">
        <v>3255883</v>
      </c>
      <c r="D55" s="35">
        <v>3340490</v>
      </c>
      <c r="E55" s="36">
        <v>3699143</v>
      </c>
      <c r="F55" s="48">
        <v>4577035</v>
      </c>
      <c r="G55" s="35">
        <v>4132687</v>
      </c>
      <c r="H55" s="52">
        <v>4132687</v>
      </c>
      <c r="I55" s="38">
        <v>3919093</v>
      </c>
      <c r="J55" s="37">
        <v>4626946</v>
      </c>
      <c r="K55" s="35">
        <v>4913999</v>
      </c>
      <c r="L55" s="36">
        <v>5213751</v>
      </c>
    </row>
    <row r="56" spans="1:12" x14ac:dyDescent="0.25">
      <c r="A56" s="34" t="s">
        <v>54</v>
      </c>
      <c r="B56" s="20" t="s">
        <v>19</v>
      </c>
      <c r="C56" s="35">
        <v>0</v>
      </c>
      <c r="D56" s="35">
        <v>0</v>
      </c>
      <c r="E56" s="36">
        <v>0</v>
      </c>
      <c r="F56" s="48">
        <v>0</v>
      </c>
      <c r="G56" s="35">
        <v>0</v>
      </c>
      <c r="H56" s="52">
        <v>0</v>
      </c>
      <c r="I56" s="38">
        <v>0</v>
      </c>
      <c r="J56" s="37">
        <v>0</v>
      </c>
      <c r="K56" s="35">
        <v>0</v>
      </c>
      <c r="L56" s="36">
        <v>0</v>
      </c>
    </row>
    <row r="57" spans="1:12" x14ac:dyDescent="0.25">
      <c r="A57" s="34" t="s">
        <v>55</v>
      </c>
      <c r="B57" s="20" t="s">
        <v>19</v>
      </c>
      <c r="C57" s="35">
        <v>3133148</v>
      </c>
      <c r="D57" s="35">
        <v>4084323</v>
      </c>
      <c r="E57" s="36">
        <v>5172295</v>
      </c>
      <c r="F57" s="48">
        <v>4657096</v>
      </c>
      <c r="G57" s="35">
        <v>3761765</v>
      </c>
      <c r="H57" s="52">
        <v>3761765</v>
      </c>
      <c r="I57" s="38">
        <v>3778048</v>
      </c>
      <c r="J57" s="37">
        <v>4140811</v>
      </c>
      <c r="K57" s="35">
        <v>4357252</v>
      </c>
      <c r="L57" s="36">
        <v>4623203</v>
      </c>
    </row>
    <row r="58" spans="1:12" x14ac:dyDescent="0.25">
      <c r="A58" s="34" t="s">
        <v>56</v>
      </c>
      <c r="B58" s="20" t="s">
        <v>19</v>
      </c>
      <c r="C58" s="35">
        <v>1407175</v>
      </c>
      <c r="D58" s="35">
        <v>1363245</v>
      </c>
      <c r="E58" s="36">
        <v>2364107</v>
      </c>
      <c r="F58" s="48">
        <v>2949458</v>
      </c>
      <c r="G58" s="35">
        <v>2962473</v>
      </c>
      <c r="H58" s="52">
        <v>2962473</v>
      </c>
      <c r="I58" s="38">
        <v>2340347</v>
      </c>
      <c r="J58" s="37">
        <v>3413827</v>
      </c>
      <c r="K58" s="35">
        <v>3625482</v>
      </c>
      <c r="L58" s="36">
        <v>3846636</v>
      </c>
    </row>
    <row r="59" spans="1:12" x14ac:dyDescent="0.25">
      <c r="A59" s="34" t="s">
        <v>57</v>
      </c>
      <c r="B59" s="20" t="s">
        <v>19</v>
      </c>
      <c r="C59" s="35">
        <v>243039</v>
      </c>
      <c r="D59" s="35">
        <v>236764</v>
      </c>
      <c r="E59" s="36">
        <v>227929</v>
      </c>
      <c r="F59" s="48">
        <v>250442</v>
      </c>
      <c r="G59" s="35">
        <v>253375</v>
      </c>
      <c r="H59" s="52">
        <v>253375</v>
      </c>
      <c r="I59" s="38">
        <v>177767</v>
      </c>
      <c r="J59" s="37">
        <v>288458</v>
      </c>
      <c r="K59" s="35">
        <v>306340</v>
      </c>
      <c r="L59" s="36">
        <v>325028</v>
      </c>
    </row>
    <row r="60" spans="1:12" x14ac:dyDescent="0.25">
      <c r="A60" s="34" t="s">
        <v>58</v>
      </c>
      <c r="B60" s="20" t="s">
        <v>19</v>
      </c>
      <c r="C60" s="35">
        <v>1826400</v>
      </c>
      <c r="D60" s="35">
        <v>1794438</v>
      </c>
      <c r="E60" s="36">
        <v>1896412</v>
      </c>
      <c r="F60" s="48">
        <v>2136888</v>
      </c>
      <c r="G60" s="35">
        <v>2071442</v>
      </c>
      <c r="H60" s="52">
        <v>2071442</v>
      </c>
      <c r="I60" s="38">
        <v>1884236</v>
      </c>
      <c r="J60" s="37">
        <v>2065992</v>
      </c>
      <c r="K60" s="35">
        <v>2087292</v>
      </c>
      <c r="L60" s="36">
        <v>2074240</v>
      </c>
    </row>
    <row r="61" spans="1:12" x14ac:dyDescent="0.25">
      <c r="A61" s="34" t="s">
        <v>59</v>
      </c>
      <c r="B61" s="20" t="s">
        <v>19</v>
      </c>
      <c r="C61" s="35">
        <v>638199</v>
      </c>
      <c r="D61" s="35">
        <v>872819</v>
      </c>
      <c r="E61" s="36">
        <v>676270</v>
      </c>
      <c r="F61" s="48">
        <v>932107</v>
      </c>
      <c r="G61" s="35">
        <v>865826</v>
      </c>
      <c r="H61" s="52">
        <v>865826</v>
      </c>
      <c r="I61" s="38">
        <v>811374</v>
      </c>
      <c r="J61" s="37">
        <v>853058</v>
      </c>
      <c r="K61" s="35">
        <v>905640</v>
      </c>
      <c r="L61" s="36">
        <v>960885</v>
      </c>
    </row>
    <row r="62" spans="1:12" x14ac:dyDescent="0.25">
      <c r="A62" s="34" t="s">
        <v>60</v>
      </c>
      <c r="B62" s="20" t="s">
        <v>19</v>
      </c>
      <c r="C62" s="35">
        <v>3987037</v>
      </c>
      <c r="D62" s="35">
        <v>3562978</v>
      </c>
      <c r="E62" s="36">
        <v>3717899</v>
      </c>
      <c r="F62" s="48">
        <v>2009849</v>
      </c>
      <c r="G62" s="35">
        <v>1415719</v>
      </c>
      <c r="H62" s="52">
        <v>1415719</v>
      </c>
      <c r="I62" s="38">
        <v>1107162</v>
      </c>
      <c r="J62" s="37">
        <v>1022217</v>
      </c>
      <c r="K62" s="35">
        <v>1078153</v>
      </c>
      <c r="L62" s="36">
        <v>1143921</v>
      </c>
    </row>
    <row r="63" spans="1:12" x14ac:dyDescent="0.25">
      <c r="A63" s="34" t="s">
        <v>61</v>
      </c>
      <c r="B63" s="20" t="s">
        <v>19</v>
      </c>
      <c r="C63" s="35">
        <v>271757</v>
      </c>
      <c r="D63" s="35">
        <v>125372</v>
      </c>
      <c r="E63" s="36">
        <v>353107</v>
      </c>
      <c r="F63" s="48">
        <v>0</v>
      </c>
      <c r="G63" s="35">
        <v>338256</v>
      </c>
      <c r="H63" s="52">
        <v>338256</v>
      </c>
      <c r="I63" s="38">
        <v>292393</v>
      </c>
      <c r="J63" s="37">
        <v>228176</v>
      </c>
      <c r="K63" s="35">
        <v>0</v>
      </c>
      <c r="L63" s="36">
        <v>0</v>
      </c>
    </row>
    <row r="64" spans="1:12" x14ac:dyDescent="0.25">
      <c r="A64" s="34" t="s">
        <v>62</v>
      </c>
      <c r="B64" s="20" t="s">
        <v>63</v>
      </c>
      <c r="C64" s="35">
        <v>196880</v>
      </c>
      <c r="D64" s="35">
        <v>274940</v>
      </c>
      <c r="E64" s="36">
        <v>297990</v>
      </c>
      <c r="F64" s="48">
        <v>0</v>
      </c>
      <c r="G64" s="35">
        <v>328267</v>
      </c>
      <c r="H64" s="52">
        <v>328267</v>
      </c>
      <c r="I64" s="38">
        <v>302382</v>
      </c>
      <c r="J64" s="37">
        <v>349604</v>
      </c>
      <c r="K64" s="35">
        <v>371280</v>
      </c>
      <c r="L64" s="36">
        <v>393928</v>
      </c>
    </row>
    <row r="65" spans="1:12" x14ac:dyDescent="0.25">
      <c r="A65" s="34" t="s">
        <v>64</v>
      </c>
      <c r="B65" s="20" t="s">
        <v>19</v>
      </c>
      <c r="C65" s="35">
        <v>0</v>
      </c>
      <c r="D65" s="35">
        <v>0</v>
      </c>
      <c r="E65" s="36">
        <v>0</v>
      </c>
      <c r="F65" s="48">
        <v>0</v>
      </c>
      <c r="G65" s="35">
        <v>0</v>
      </c>
      <c r="H65" s="52">
        <v>0</v>
      </c>
      <c r="I65" s="38">
        <v>0</v>
      </c>
      <c r="J65" s="37">
        <v>0</v>
      </c>
      <c r="K65" s="35">
        <v>0</v>
      </c>
      <c r="L65" s="36">
        <v>0</v>
      </c>
    </row>
    <row r="66" spans="1:12" x14ac:dyDescent="0.25">
      <c r="A66" s="34" t="s">
        <v>65</v>
      </c>
      <c r="B66" s="20" t="s">
        <v>19</v>
      </c>
      <c r="C66" s="35">
        <v>432969</v>
      </c>
      <c r="D66" s="35">
        <v>432969</v>
      </c>
      <c r="E66" s="36">
        <v>368900</v>
      </c>
      <c r="F66" s="48">
        <v>481480</v>
      </c>
      <c r="G66" s="35">
        <v>427734</v>
      </c>
      <c r="H66" s="52">
        <v>427734</v>
      </c>
      <c r="I66" s="38">
        <v>267275</v>
      </c>
      <c r="J66" s="37">
        <v>468366</v>
      </c>
      <c r="K66" s="35">
        <v>497403</v>
      </c>
      <c r="L66" s="36">
        <v>527747</v>
      </c>
    </row>
    <row r="67" spans="1:12" x14ac:dyDescent="0.25">
      <c r="A67" s="34" t="s">
        <v>66</v>
      </c>
      <c r="B67" s="20" t="s">
        <v>19</v>
      </c>
      <c r="C67" s="35">
        <v>24184</v>
      </c>
      <c r="D67" s="35">
        <v>-1143</v>
      </c>
      <c r="E67" s="36">
        <v>278807</v>
      </c>
      <c r="F67" s="48">
        <v>311703</v>
      </c>
      <c r="G67" s="35">
        <v>1627005</v>
      </c>
      <c r="H67" s="52">
        <v>1627005</v>
      </c>
      <c r="I67" s="38">
        <v>1475196</v>
      </c>
      <c r="J67" s="37">
        <v>810276</v>
      </c>
      <c r="K67" s="35">
        <v>860514</v>
      </c>
      <c r="L67" s="36">
        <v>913005</v>
      </c>
    </row>
    <row r="68" spans="1:12" x14ac:dyDescent="0.25">
      <c r="A68" s="34" t="s">
        <v>67</v>
      </c>
      <c r="B68" s="20" t="s">
        <v>19</v>
      </c>
      <c r="C68" s="35">
        <v>0</v>
      </c>
      <c r="D68" s="35">
        <v>0</v>
      </c>
      <c r="E68" s="36">
        <v>0</v>
      </c>
      <c r="F68" s="48">
        <v>0</v>
      </c>
      <c r="G68" s="35">
        <v>0</v>
      </c>
      <c r="H68" s="52">
        <v>0</v>
      </c>
      <c r="I68" s="38">
        <v>0</v>
      </c>
      <c r="J68" s="37">
        <v>0</v>
      </c>
      <c r="K68" s="35">
        <v>0</v>
      </c>
      <c r="L68" s="36">
        <v>0</v>
      </c>
    </row>
    <row r="69" spans="1:12" x14ac:dyDescent="0.25">
      <c r="A69" s="57" t="s">
        <v>68</v>
      </c>
      <c r="B69" s="20" t="s">
        <v>69</v>
      </c>
      <c r="C69" s="41">
        <f>SUM(C53:C68)</f>
        <v>69078198</v>
      </c>
      <c r="D69" s="41">
        <f t="shared" ref="D69:L69" si="5">SUM(D53:D68)</f>
        <v>71264821</v>
      </c>
      <c r="E69" s="42">
        <f t="shared" si="5"/>
        <v>79658735</v>
      </c>
      <c r="F69" s="43">
        <f t="shared" si="5"/>
        <v>91166858</v>
      </c>
      <c r="G69" s="41">
        <f t="shared" si="5"/>
        <v>86694949</v>
      </c>
      <c r="H69" s="42">
        <f t="shared" si="5"/>
        <v>86694949</v>
      </c>
      <c r="I69" s="44">
        <f t="shared" si="5"/>
        <v>77181903</v>
      </c>
      <c r="J69" s="45">
        <f t="shared" si="5"/>
        <v>94486861</v>
      </c>
      <c r="K69" s="41">
        <f t="shared" si="5"/>
        <v>95298147</v>
      </c>
      <c r="L69" s="42">
        <f t="shared" si="5"/>
        <v>96740211</v>
      </c>
    </row>
    <row r="70" spans="1:12" x14ac:dyDescent="0.25">
      <c r="A70" s="58" t="s">
        <v>70</v>
      </c>
      <c r="B70" s="20" t="s">
        <v>19</v>
      </c>
      <c r="C70" s="35">
        <v>0</v>
      </c>
      <c r="D70" s="35">
        <v>0</v>
      </c>
      <c r="E70" s="36">
        <v>0</v>
      </c>
      <c r="F70" s="48">
        <v>0</v>
      </c>
      <c r="G70" s="35">
        <v>0</v>
      </c>
      <c r="H70" s="52">
        <v>0</v>
      </c>
      <c r="I70" s="38">
        <v>0</v>
      </c>
      <c r="J70" s="37">
        <v>0</v>
      </c>
      <c r="K70" s="35">
        <v>0</v>
      </c>
      <c r="L70" s="36">
        <v>0</v>
      </c>
    </row>
    <row r="71" spans="1:12" x14ac:dyDescent="0.25">
      <c r="A71" s="59" t="s">
        <v>71</v>
      </c>
      <c r="B71" s="20" t="s">
        <v>72</v>
      </c>
      <c r="C71" s="41">
        <f>C69+C70</f>
        <v>69078198</v>
      </c>
      <c r="D71" s="41">
        <f t="shared" ref="D71:L71" si="6">D69+D70</f>
        <v>71264821</v>
      </c>
      <c r="E71" s="42">
        <f t="shared" si="6"/>
        <v>79658735</v>
      </c>
      <c r="F71" s="43">
        <f t="shared" si="6"/>
        <v>91166858</v>
      </c>
      <c r="G71" s="41">
        <f t="shared" si="6"/>
        <v>86694949</v>
      </c>
      <c r="H71" s="42">
        <f t="shared" si="6"/>
        <v>86694949</v>
      </c>
      <c r="I71" s="44">
        <f t="shared" si="6"/>
        <v>77181903</v>
      </c>
      <c r="J71" s="45">
        <f t="shared" si="6"/>
        <v>94486861</v>
      </c>
      <c r="K71" s="41">
        <f t="shared" si="6"/>
        <v>95298147</v>
      </c>
      <c r="L71" s="42">
        <f t="shared" si="6"/>
        <v>96740211</v>
      </c>
    </row>
    <row r="72" spans="1:12" ht="1" customHeight="1" x14ac:dyDescent="0.25">
      <c r="A72" s="54" t="s">
        <v>19</v>
      </c>
      <c r="B72" s="20" t="s">
        <v>19</v>
      </c>
      <c r="C72" s="35"/>
      <c r="D72" s="35"/>
      <c r="E72" s="36"/>
      <c r="F72" s="48"/>
      <c r="G72" s="35"/>
      <c r="H72" s="52"/>
      <c r="I72" s="38"/>
      <c r="J72" s="37"/>
      <c r="K72" s="35"/>
      <c r="L72" s="36"/>
    </row>
    <row r="73" spans="1:12" ht="1" customHeight="1" x14ac:dyDescent="0.25">
      <c r="A73" s="60" t="s">
        <v>19</v>
      </c>
      <c r="B73" s="20" t="s">
        <v>19</v>
      </c>
      <c r="C73" s="35"/>
      <c r="D73" s="35"/>
      <c r="E73" s="36"/>
      <c r="F73" s="48"/>
      <c r="G73" s="35"/>
      <c r="H73" s="52"/>
      <c r="I73" s="38"/>
      <c r="J73" s="37"/>
      <c r="K73" s="35"/>
      <c r="L73" s="36"/>
    </row>
    <row r="74" spans="1:12" ht="1" customHeight="1" x14ac:dyDescent="0.25">
      <c r="A74" s="61" t="s">
        <v>19</v>
      </c>
      <c r="B74" s="20" t="s">
        <v>19</v>
      </c>
      <c r="C74" s="35"/>
      <c r="D74" s="35"/>
      <c r="E74" s="36"/>
      <c r="F74" s="48"/>
      <c r="G74" s="35"/>
      <c r="H74" s="52"/>
      <c r="I74" s="38"/>
      <c r="J74" s="37"/>
      <c r="K74" s="35"/>
      <c r="L74" s="36"/>
    </row>
    <row r="75" spans="1:12" ht="1" customHeight="1" x14ac:dyDescent="0.25">
      <c r="A75" s="55" t="s">
        <v>19</v>
      </c>
      <c r="B75" s="20" t="s">
        <v>19</v>
      </c>
      <c r="C75" s="35"/>
      <c r="D75" s="35"/>
      <c r="E75" s="36"/>
      <c r="F75" s="48"/>
      <c r="G75" s="35"/>
      <c r="H75" s="52"/>
      <c r="I75" s="38"/>
      <c r="J75" s="37"/>
      <c r="K75" s="35"/>
      <c r="L75" s="36"/>
    </row>
    <row r="76" spans="1:12" ht="1" customHeight="1" x14ac:dyDescent="0.25">
      <c r="A76" s="55" t="s">
        <v>19</v>
      </c>
      <c r="B76" s="20" t="s">
        <v>19</v>
      </c>
      <c r="C76" s="35"/>
      <c r="D76" s="35"/>
      <c r="E76" s="36"/>
      <c r="F76" s="48"/>
      <c r="G76" s="35"/>
      <c r="H76" s="52"/>
      <c r="I76" s="38"/>
      <c r="J76" s="37"/>
      <c r="K76" s="35"/>
      <c r="L76" s="36"/>
    </row>
    <row r="77" spans="1:12" ht="1" customHeight="1" x14ac:dyDescent="0.25">
      <c r="A77" s="55" t="s">
        <v>19</v>
      </c>
      <c r="B77" s="20" t="s">
        <v>19</v>
      </c>
      <c r="C77" s="35"/>
      <c r="D77" s="35"/>
      <c r="E77" s="36"/>
      <c r="F77" s="48"/>
      <c r="G77" s="35"/>
      <c r="H77" s="52"/>
      <c r="I77" s="38"/>
      <c r="J77" s="37"/>
      <c r="K77" s="35"/>
      <c r="L77" s="36"/>
    </row>
    <row r="78" spans="1:12" x14ac:dyDescent="0.25">
      <c r="A78" s="47" t="s">
        <v>73</v>
      </c>
      <c r="B78" s="20" t="s">
        <v>19</v>
      </c>
      <c r="C78" s="35"/>
      <c r="D78" s="35"/>
      <c r="E78" s="36"/>
      <c r="F78" s="48"/>
      <c r="G78" s="35"/>
      <c r="H78" s="52"/>
      <c r="I78" s="38"/>
      <c r="J78" s="37"/>
      <c r="K78" s="35"/>
      <c r="L78" s="36"/>
    </row>
    <row r="79" spans="1:12" x14ac:dyDescent="0.25">
      <c r="A79" s="34" t="s">
        <v>74</v>
      </c>
      <c r="B79" s="20" t="s">
        <v>19</v>
      </c>
      <c r="C79" s="35">
        <v>3181854</v>
      </c>
      <c r="D79" s="35">
        <v>4284810</v>
      </c>
      <c r="E79" s="36">
        <v>5014071</v>
      </c>
      <c r="F79" s="48">
        <v>3912095</v>
      </c>
      <c r="G79" s="35">
        <v>3353003</v>
      </c>
      <c r="H79" s="52">
        <v>3353003</v>
      </c>
      <c r="I79" s="38">
        <v>2701741</v>
      </c>
      <c r="J79" s="37">
        <v>5527750</v>
      </c>
      <c r="K79" s="35">
        <v>5870471</v>
      </c>
      <c r="L79" s="36">
        <v>6228569</v>
      </c>
    </row>
    <row r="80" spans="1:12" x14ac:dyDescent="0.25">
      <c r="A80" s="34" t="s">
        <v>75</v>
      </c>
      <c r="B80" s="20" t="s">
        <v>19</v>
      </c>
      <c r="C80" s="35">
        <v>667299</v>
      </c>
      <c r="D80" s="35">
        <v>573017</v>
      </c>
      <c r="E80" s="36">
        <v>632369</v>
      </c>
      <c r="F80" s="48">
        <v>382131</v>
      </c>
      <c r="G80" s="35">
        <v>941221</v>
      </c>
      <c r="H80" s="52">
        <v>941221</v>
      </c>
      <c r="I80" s="38">
        <v>650115</v>
      </c>
      <c r="J80" s="37">
        <v>673473</v>
      </c>
      <c r="K80" s="35">
        <v>715228</v>
      </c>
      <c r="L80" s="36">
        <v>758857</v>
      </c>
    </row>
    <row r="81" spans="1:12" x14ac:dyDescent="0.25">
      <c r="A81" s="34" t="s">
        <v>76</v>
      </c>
      <c r="B81" s="20" t="s">
        <v>19</v>
      </c>
      <c r="C81" s="35">
        <v>0</v>
      </c>
      <c r="D81" s="35">
        <v>0</v>
      </c>
      <c r="E81" s="36">
        <v>0</v>
      </c>
      <c r="F81" s="48">
        <v>0</v>
      </c>
      <c r="G81" s="35">
        <v>0</v>
      </c>
      <c r="H81" s="52">
        <v>0</v>
      </c>
      <c r="I81" s="38">
        <v>0</v>
      </c>
      <c r="J81" s="37">
        <v>0</v>
      </c>
      <c r="K81" s="35">
        <v>0</v>
      </c>
      <c r="L81" s="36">
        <v>0</v>
      </c>
    </row>
    <row r="82" spans="1:12" ht="1" customHeight="1" x14ac:dyDescent="0.25">
      <c r="A82" s="34" t="s">
        <v>19</v>
      </c>
      <c r="B82" s="20" t="s">
        <v>19</v>
      </c>
      <c r="C82" s="35"/>
      <c r="D82" s="35"/>
      <c r="E82" s="36"/>
      <c r="F82" s="48"/>
      <c r="G82" s="35"/>
      <c r="H82" s="52"/>
      <c r="I82" s="38"/>
      <c r="J82" s="37"/>
      <c r="K82" s="35"/>
      <c r="L82" s="36"/>
    </row>
    <row r="83" spans="1:12" x14ac:dyDescent="0.25">
      <c r="A83" s="59" t="s">
        <v>77</v>
      </c>
      <c r="B83" s="20" t="s">
        <v>72</v>
      </c>
      <c r="C83" s="41">
        <f>SUM(C79:C81)</f>
        <v>3849153</v>
      </c>
      <c r="D83" s="41">
        <f t="shared" ref="D83:L83" si="7">SUM(D79:D81)</f>
        <v>4857827</v>
      </c>
      <c r="E83" s="42">
        <f t="shared" si="7"/>
        <v>5646440</v>
      </c>
      <c r="F83" s="43">
        <f t="shared" si="7"/>
        <v>4294226</v>
      </c>
      <c r="G83" s="41">
        <f t="shared" si="7"/>
        <v>4294224</v>
      </c>
      <c r="H83" s="42">
        <f t="shared" si="7"/>
        <v>4294224</v>
      </c>
      <c r="I83" s="44">
        <f t="shared" si="7"/>
        <v>3351856</v>
      </c>
      <c r="J83" s="45">
        <f t="shared" si="7"/>
        <v>6201223</v>
      </c>
      <c r="K83" s="41">
        <f t="shared" si="7"/>
        <v>6585699</v>
      </c>
      <c r="L83" s="42">
        <f t="shared" si="7"/>
        <v>6987426</v>
      </c>
    </row>
    <row r="84" spans="1:12" ht="5.15" customHeight="1" x14ac:dyDescent="0.25">
      <c r="A84" s="59" t="s">
        <v>19</v>
      </c>
      <c r="B84" s="20" t="s">
        <v>19</v>
      </c>
      <c r="C84" s="35"/>
      <c r="D84" s="35"/>
      <c r="E84" s="36"/>
      <c r="F84" s="48"/>
      <c r="G84" s="35"/>
      <c r="H84" s="52"/>
      <c r="I84" s="38"/>
      <c r="J84" s="37"/>
      <c r="K84" s="35"/>
      <c r="L84" s="36"/>
    </row>
    <row r="85" spans="1:12" x14ac:dyDescent="0.25">
      <c r="A85" s="12" t="s">
        <v>78</v>
      </c>
      <c r="B85" s="20" t="s">
        <v>19</v>
      </c>
      <c r="C85" s="35"/>
      <c r="D85" s="35"/>
      <c r="E85" s="36"/>
      <c r="F85" s="48"/>
      <c r="G85" s="35"/>
      <c r="H85" s="52"/>
      <c r="I85" s="38"/>
      <c r="J85" s="37"/>
      <c r="K85" s="35"/>
      <c r="L85" s="36"/>
    </row>
    <row r="86" spans="1:12" x14ac:dyDescent="0.25">
      <c r="A86" s="34" t="s">
        <v>79</v>
      </c>
      <c r="B86" s="20" t="s">
        <v>19</v>
      </c>
      <c r="C86" s="35">
        <v>0</v>
      </c>
      <c r="D86" s="35">
        <v>0</v>
      </c>
      <c r="E86" s="36">
        <v>0</v>
      </c>
      <c r="F86" s="48">
        <v>0</v>
      </c>
      <c r="G86" s="35">
        <v>0</v>
      </c>
      <c r="H86" s="52">
        <v>0</v>
      </c>
      <c r="I86" s="38">
        <v>0</v>
      </c>
      <c r="J86" s="37">
        <v>0</v>
      </c>
      <c r="K86" s="35">
        <v>0</v>
      </c>
      <c r="L86" s="36">
        <v>0</v>
      </c>
    </row>
    <row r="87" spans="1:12" ht="5.15" customHeight="1" x14ac:dyDescent="0.25">
      <c r="A87" s="34" t="s">
        <v>19</v>
      </c>
      <c r="B87" s="20" t="s">
        <v>19</v>
      </c>
      <c r="C87" s="35"/>
      <c r="D87" s="35"/>
      <c r="E87" s="36"/>
      <c r="F87" s="48"/>
      <c r="G87" s="35"/>
      <c r="H87" s="52"/>
      <c r="I87" s="38"/>
      <c r="J87" s="37"/>
      <c r="K87" s="35"/>
      <c r="L87" s="36"/>
    </row>
    <row r="88" spans="1:12" x14ac:dyDescent="0.25">
      <c r="A88" s="59" t="s">
        <v>80</v>
      </c>
      <c r="B88" s="20" t="s">
        <v>72</v>
      </c>
      <c r="C88" s="41">
        <f>SUM(C86:C87)</f>
        <v>0</v>
      </c>
      <c r="D88" s="41">
        <f t="shared" ref="D88:L88" si="8">SUM(D86:D87)</f>
        <v>0</v>
      </c>
      <c r="E88" s="42">
        <f t="shared" si="8"/>
        <v>0</v>
      </c>
      <c r="F88" s="43">
        <f t="shared" si="8"/>
        <v>0</v>
      </c>
      <c r="G88" s="41">
        <f t="shared" si="8"/>
        <v>0</v>
      </c>
      <c r="H88" s="42">
        <f t="shared" si="8"/>
        <v>0</v>
      </c>
      <c r="I88" s="44">
        <f t="shared" si="8"/>
        <v>0</v>
      </c>
      <c r="J88" s="45">
        <f t="shared" si="8"/>
        <v>0</v>
      </c>
      <c r="K88" s="41">
        <f t="shared" si="8"/>
        <v>0</v>
      </c>
      <c r="L88" s="42">
        <f t="shared" si="8"/>
        <v>0</v>
      </c>
    </row>
    <row r="89" spans="1:12" ht="5.15" customHeight="1" x14ac:dyDescent="0.25">
      <c r="A89" s="59" t="s">
        <v>19</v>
      </c>
      <c r="B89" s="20" t="s">
        <v>19</v>
      </c>
      <c r="C89" s="35"/>
      <c r="D89" s="35"/>
      <c r="E89" s="36"/>
      <c r="F89" s="48"/>
      <c r="G89" s="35"/>
      <c r="H89" s="52"/>
      <c r="I89" s="38"/>
      <c r="J89" s="37"/>
      <c r="K89" s="35"/>
      <c r="L89" s="36"/>
    </row>
    <row r="90" spans="1:12" x14ac:dyDescent="0.25">
      <c r="A90" s="12" t="s">
        <v>81</v>
      </c>
      <c r="B90" s="20" t="s">
        <v>19</v>
      </c>
      <c r="C90" s="35"/>
      <c r="D90" s="35"/>
      <c r="E90" s="36"/>
      <c r="F90" s="48"/>
      <c r="G90" s="35"/>
      <c r="H90" s="52"/>
      <c r="I90" s="38"/>
      <c r="J90" s="37"/>
      <c r="K90" s="35"/>
      <c r="L90" s="36"/>
    </row>
    <row r="91" spans="1:12" x14ac:dyDescent="0.25">
      <c r="A91" s="34" t="s">
        <v>82</v>
      </c>
      <c r="B91" s="20" t="s">
        <v>19</v>
      </c>
      <c r="C91" s="35">
        <v>78115</v>
      </c>
      <c r="D91" s="35">
        <v>18000</v>
      </c>
      <c r="E91" s="36">
        <v>0</v>
      </c>
      <c r="F91" s="48">
        <v>50000</v>
      </c>
      <c r="G91" s="35">
        <v>0</v>
      </c>
      <c r="H91" s="52">
        <v>0</v>
      </c>
      <c r="I91" s="38">
        <v>0</v>
      </c>
      <c r="J91" s="37">
        <v>60000</v>
      </c>
      <c r="K91" s="35">
        <v>63720</v>
      </c>
      <c r="L91" s="36">
        <v>67607</v>
      </c>
    </row>
    <row r="92" spans="1:12" x14ac:dyDescent="0.25">
      <c r="A92" s="34" t="s">
        <v>83</v>
      </c>
      <c r="B92" s="20" t="s">
        <v>19</v>
      </c>
      <c r="C92" s="35">
        <v>0</v>
      </c>
      <c r="D92" s="35">
        <v>0</v>
      </c>
      <c r="E92" s="36">
        <v>0</v>
      </c>
      <c r="F92" s="48">
        <v>0</v>
      </c>
      <c r="G92" s="35">
        <v>0</v>
      </c>
      <c r="H92" s="52">
        <v>0</v>
      </c>
      <c r="I92" s="38">
        <v>0</v>
      </c>
      <c r="J92" s="37">
        <v>0</v>
      </c>
      <c r="K92" s="35">
        <v>0</v>
      </c>
      <c r="L92" s="36">
        <v>0</v>
      </c>
    </row>
    <row r="93" spans="1:12" x14ac:dyDescent="0.25">
      <c r="A93" s="59" t="s">
        <v>84</v>
      </c>
      <c r="B93" s="20" t="s">
        <v>72</v>
      </c>
      <c r="C93" s="41">
        <f>SUM(C91:C92)</f>
        <v>78115</v>
      </c>
      <c r="D93" s="41">
        <f t="shared" ref="D93:L93" si="9">SUM(D91:D92)</f>
        <v>18000</v>
      </c>
      <c r="E93" s="42">
        <f t="shared" si="9"/>
        <v>0</v>
      </c>
      <c r="F93" s="43">
        <f t="shared" si="9"/>
        <v>50000</v>
      </c>
      <c r="G93" s="41">
        <f t="shared" si="9"/>
        <v>0</v>
      </c>
      <c r="H93" s="42">
        <f t="shared" si="9"/>
        <v>0</v>
      </c>
      <c r="I93" s="44">
        <f t="shared" si="9"/>
        <v>0</v>
      </c>
      <c r="J93" s="45">
        <f t="shared" si="9"/>
        <v>60000</v>
      </c>
      <c r="K93" s="41">
        <f t="shared" si="9"/>
        <v>63720</v>
      </c>
      <c r="L93" s="42">
        <f t="shared" si="9"/>
        <v>67607</v>
      </c>
    </row>
    <row r="94" spans="1:12" ht="5.15" customHeight="1" x14ac:dyDescent="0.25">
      <c r="A94" s="59" t="s">
        <v>19</v>
      </c>
      <c r="B94" s="20" t="s">
        <v>19</v>
      </c>
      <c r="C94" s="35"/>
      <c r="D94" s="35"/>
      <c r="E94" s="36"/>
      <c r="F94" s="48"/>
      <c r="G94" s="35"/>
      <c r="H94" s="52"/>
      <c r="I94" s="38"/>
      <c r="J94" s="37"/>
      <c r="K94" s="35"/>
      <c r="L94" s="36"/>
    </row>
    <row r="95" spans="1:12" x14ac:dyDescent="0.25">
      <c r="A95" s="12" t="s">
        <v>85</v>
      </c>
      <c r="B95" s="20" t="s">
        <v>19</v>
      </c>
      <c r="C95" s="35"/>
      <c r="D95" s="35"/>
      <c r="E95" s="36"/>
      <c r="F95" s="48"/>
      <c r="G95" s="35"/>
      <c r="H95" s="52"/>
      <c r="I95" s="38"/>
      <c r="J95" s="37"/>
      <c r="K95" s="35"/>
      <c r="L95" s="36"/>
    </row>
    <row r="96" spans="1:12" x14ac:dyDescent="0.25">
      <c r="A96" s="55" t="s">
        <v>86</v>
      </c>
      <c r="B96" s="20" t="s">
        <v>19</v>
      </c>
      <c r="C96" s="35">
        <v>2554897</v>
      </c>
      <c r="D96" s="35">
        <v>3743133</v>
      </c>
      <c r="E96" s="36">
        <v>2529987</v>
      </c>
      <c r="F96" s="48">
        <v>1055428</v>
      </c>
      <c r="G96" s="35">
        <v>1258300</v>
      </c>
      <c r="H96" s="52">
        <v>1258300</v>
      </c>
      <c r="I96" s="38">
        <v>2486156</v>
      </c>
      <c r="J96" s="37">
        <v>2580000</v>
      </c>
      <c r="K96" s="35">
        <v>2739960</v>
      </c>
      <c r="L96" s="36">
        <v>2745143</v>
      </c>
    </row>
    <row r="97" spans="1:12" x14ac:dyDescent="0.25">
      <c r="A97" s="55" t="s">
        <v>87</v>
      </c>
      <c r="B97" s="20" t="s">
        <v>19</v>
      </c>
      <c r="C97" s="35">
        <v>8523269</v>
      </c>
      <c r="D97" s="35">
        <v>8291105</v>
      </c>
      <c r="E97" s="36">
        <v>48469779</v>
      </c>
      <c r="F97" s="48">
        <v>3815709</v>
      </c>
      <c r="G97" s="35">
        <v>6071308</v>
      </c>
      <c r="H97" s="52">
        <v>6071308</v>
      </c>
      <c r="I97" s="38">
        <v>5852621</v>
      </c>
      <c r="J97" s="37">
        <v>3959416</v>
      </c>
      <c r="K97" s="35">
        <v>4013390</v>
      </c>
      <c r="L97" s="36">
        <v>4050051</v>
      </c>
    </row>
    <row r="98" spans="1:12" x14ac:dyDescent="0.25">
      <c r="A98" s="55" t="s">
        <v>88</v>
      </c>
      <c r="B98" s="20" t="s">
        <v>19</v>
      </c>
      <c r="C98" s="35">
        <v>2686685</v>
      </c>
      <c r="D98" s="35">
        <v>13653974</v>
      </c>
      <c r="E98" s="36">
        <v>3937683</v>
      </c>
      <c r="F98" s="48">
        <v>1719652</v>
      </c>
      <c r="G98" s="35">
        <v>1925856</v>
      </c>
      <c r="H98" s="52">
        <v>1925856</v>
      </c>
      <c r="I98" s="38">
        <v>3336786</v>
      </c>
      <c r="J98" s="37">
        <v>3398297</v>
      </c>
      <c r="K98" s="35">
        <v>3607857</v>
      </c>
      <c r="L98" s="36">
        <v>3622238</v>
      </c>
    </row>
    <row r="99" spans="1:12" ht="1" customHeight="1" x14ac:dyDescent="0.25">
      <c r="A99" s="55" t="s">
        <v>19</v>
      </c>
      <c r="B99" s="20" t="s">
        <v>19</v>
      </c>
      <c r="C99" s="35"/>
      <c r="D99" s="35"/>
      <c r="E99" s="36"/>
      <c r="F99" s="48"/>
      <c r="G99" s="35"/>
      <c r="H99" s="52"/>
      <c r="I99" s="38"/>
      <c r="J99" s="37"/>
      <c r="K99" s="35"/>
      <c r="L99" s="36"/>
    </row>
    <row r="100" spans="1:12" ht="1" customHeight="1" x14ac:dyDescent="0.25">
      <c r="A100" s="55" t="s">
        <v>19</v>
      </c>
      <c r="B100" s="20" t="s">
        <v>19</v>
      </c>
      <c r="C100" s="35"/>
      <c r="D100" s="35"/>
      <c r="E100" s="36"/>
      <c r="F100" s="48"/>
      <c r="G100" s="35"/>
      <c r="H100" s="52"/>
      <c r="I100" s="38"/>
      <c r="J100" s="37"/>
      <c r="K100" s="35"/>
      <c r="L100" s="36"/>
    </row>
    <row r="101" spans="1:12" ht="1" customHeight="1" x14ac:dyDescent="0.25">
      <c r="A101" s="55" t="s">
        <v>19</v>
      </c>
      <c r="B101" s="20" t="s">
        <v>19</v>
      </c>
      <c r="C101" s="35"/>
      <c r="D101" s="35"/>
      <c r="E101" s="36"/>
      <c r="F101" s="48"/>
      <c r="G101" s="35"/>
      <c r="H101" s="52"/>
      <c r="I101" s="38"/>
      <c r="J101" s="37"/>
      <c r="K101" s="35"/>
      <c r="L101" s="36"/>
    </row>
    <row r="102" spans="1:12" ht="1" customHeight="1" x14ac:dyDescent="0.25">
      <c r="A102" s="55" t="s">
        <v>19</v>
      </c>
      <c r="B102" s="20" t="s">
        <v>19</v>
      </c>
      <c r="C102" s="35"/>
      <c r="D102" s="35"/>
      <c r="E102" s="36"/>
      <c r="F102" s="48"/>
      <c r="G102" s="35"/>
      <c r="H102" s="52"/>
      <c r="I102" s="38"/>
      <c r="J102" s="37"/>
      <c r="K102" s="35"/>
      <c r="L102" s="36"/>
    </row>
    <row r="103" spans="1:12" ht="1" customHeight="1" x14ac:dyDescent="0.25">
      <c r="A103" s="55" t="s">
        <v>19</v>
      </c>
      <c r="B103" s="20" t="s">
        <v>19</v>
      </c>
      <c r="C103" s="35"/>
      <c r="D103" s="35"/>
      <c r="E103" s="36"/>
      <c r="F103" s="48"/>
      <c r="G103" s="35"/>
      <c r="H103" s="52"/>
      <c r="I103" s="38"/>
      <c r="J103" s="37"/>
      <c r="K103" s="35"/>
      <c r="L103" s="36"/>
    </row>
    <row r="104" spans="1:12" ht="1" customHeight="1" x14ac:dyDescent="0.25">
      <c r="A104" s="55" t="s">
        <v>19</v>
      </c>
      <c r="B104" s="20" t="s">
        <v>19</v>
      </c>
      <c r="C104" s="35"/>
      <c r="D104" s="35"/>
      <c r="E104" s="36"/>
      <c r="F104" s="48"/>
      <c r="G104" s="35"/>
      <c r="H104" s="52"/>
      <c r="I104" s="38"/>
      <c r="J104" s="37"/>
      <c r="K104" s="35"/>
      <c r="L104" s="36"/>
    </row>
    <row r="105" spans="1:12" ht="1" customHeight="1" x14ac:dyDescent="0.25">
      <c r="A105" s="55" t="s">
        <v>19</v>
      </c>
      <c r="B105" s="20" t="s">
        <v>19</v>
      </c>
      <c r="C105" s="35"/>
      <c r="D105" s="35"/>
      <c r="E105" s="36"/>
      <c r="F105" s="48"/>
      <c r="G105" s="35"/>
      <c r="H105" s="52"/>
      <c r="I105" s="38"/>
      <c r="J105" s="37"/>
      <c r="K105" s="35"/>
      <c r="L105" s="36"/>
    </row>
    <row r="106" spans="1:12" ht="1" customHeight="1" x14ac:dyDescent="0.25">
      <c r="A106" s="55" t="s">
        <v>19</v>
      </c>
      <c r="B106" s="20" t="s">
        <v>19</v>
      </c>
      <c r="C106" s="35"/>
      <c r="D106" s="35"/>
      <c r="E106" s="36"/>
      <c r="F106" s="48"/>
      <c r="G106" s="35"/>
      <c r="H106" s="52"/>
      <c r="I106" s="38"/>
      <c r="J106" s="37"/>
      <c r="K106" s="35"/>
      <c r="L106" s="36"/>
    </row>
    <row r="107" spans="1:12" ht="1" customHeight="1" x14ac:dyDescent="0.25">
      <c r="A107" s="55" t="s">
        <v>19</v>
      </c>
      <c r="B107" s="20" t="s">
        <v>19</v>
      </c>
      <c r="C107" s="35"/>
      <c r="D107" s="35"/>
      <c r="E107" s="36"/>
      <c r="F107" s="48"/>
      <c r="G107" s="35"/>
      <c r="H107" s="52"/>
      <c r="I107" s="38"/>
      <c r="J107" s="37"/>
      <c r="K107" s="35"/>
      <c r="L107" s="36"/>
    </row>
    <row r="108" spans="1:12" ht="1" customHeight="1" x14ac:dyDescent="0.25">
      <c r="A108" s="55" t="s">
        <v>19</v>
      </c>
      <c r="B108" s="20" t="s">
        <v>19</v>
      </c>
      <c r="C108" s="35"/>
      <c r="D108" s="35"/>
      <c r="E108" s="36"/>
      <c r="F108" s="48"/>
      <c r="G108" s="35"/>
      <c r="H108" s="52"/>
      <c r="I108" s="38"/>
      <c r="J108" s="37"/>
      <c r="K108" s="35"/>
      <c r="L108" s="36"/>
    </row>
    <row r="109" spans="1:12" ht="1" customHeight="1" x14ac:dyDescent="0.25">
      <c r="A109" s="55" t="s">
        <v>19</v>
      </c>
      <c r="B109" s="20" t="s">
        <v>19</v>
      </c>
      <c r="C109" s="35"/>
      <c r="D109" s="35"/>
      <c r="E109" s="36"/>
      <c r="F109" s="48"/>
      <c r="G109" s="35"/>
      <c r="H109" s="52"/>
      <c r="I109" s="38"/>
      <c r="J109" s="37"/>
      <c r="K109" s="35"/>
      <c r="L109" s="36"/>
    </row>
    <row r="110" spans="1:12" ht="1" customHeight="1" x14ac:dyDescent="0.25">
      <c r="A110" s="55" t="s">
        <v>19</v>
      </c>
      <c r="B110" s="20" t="s">
        <v>19</v>
      </c>
      <c r="C110" s="35"/>
      <c r="D110" s="35"/>
      <c r="E110" s="36"/>
      <c r="F110" s="48"/>
      <c r="G110" s="35"/>
      <c r="H110" s="52"/>
      <c r="I110" s="38"/>
      <c r="J110" s="37"/>
      <c r="K110" s="35"/>
      <c r="L110" s="36"/>
    </row>
    <row r="111" spans="1:12" ht="1" customHeight="1" x14ac:dyDescent="0.25">
      <c r="A111" s="55" t="s">
        <v>19</v>
      </c>
      <c r="B111" s="20" t="s">
        <v>19</v>
      </c>
      <c r="C111" s="35"/>
      <c r="D111" s="35"/>
      <c r="E111" s="36"/>
      <c r="F111" s="48"/>
      <c r="G111" s="35"/>
      <c r="H111" s="52"/>
      <c r="I111" s="38"/>
      <c r="J111" s="37"/>
      <c r="K111" s="35"/>
      <c r="L111" s="36"/>
    </row>
    <row r="112" spans="1:12" ht="1" customHeight="1" x14ac:dyDescent="0.25">
      <c r="A112" s="55" t="s">
        <v>19</v>
      </c>
      <c r="B112" s="20" t="s">
        <v>19</v>
      </c>
      <c r="C112" s="35"/>
      <c r="D112" s="35"/>
      <c r="E112" s="36"/>
      <c r="F112" s="48"/>
      <c r="G112" s="35"/>
      <c r="H112" s="52"/>
      <c r="I112" s="38"/>
      <c r="J112" s="37"/>
      <c r="K112" s="35"/>
      <c r="L112" s="36"/>
    </row>
    <row r="113" spans="1:12" ht="1" customHeight="1" x14ac:dyDescent="0.25">
      <c r="A113" s="55" t="s">
        <v>19</v>
      </c>
      <c r="B113" s="20" t="s">
        <v>19</v>
      </c>
      <c r="C113" s="35"/>
      <c r="D113" s="35"/>
      <c r="E113" s="36"/>
      <c r="F113" s="48"/>
      <c r="G113" s="35"/>
      <c r="H113" s="52"/>
      <c r="I113" s="38"/>
      <c r="J113" s="37"/>
      <c r="K113" s="35"/>
      <c r="L113" s="36"/>
    </row>
    <row r="114" spans="1:12" ht="1" customHeight="1" x14ac:dyDescent="0.25">
      <c r="A114" s="55" t="s">
        <v>19</v>
      </c>
      <c r="B114" s="20" t="s">
        <v>19</v>
      </c>
      <c r="C114" s="35"/>
      <c r="D114" s="35"/>
      <c r="E114" s="36"/>
      <c r="F114" s="48"/>
      <c r="G114" s="35"/>
      <c r="H114" s="52"/>
      <c r="I114" s="38"/>
      <c r="J114" s="37"/>
      <c r="K114" s="35"/>
      <c r="L114" s="36"/>
    </row>
    <row r="115" spans="1:12" ht="1" customHeight="1" x14ac:dyDescent="0.25">
      <c r="A115" s="55" t="s">
        <v>19</v>
      </c>
      <c r="B115" s="20" t="s">
        <v>19</v>
      </c>
      <c r="C115" s="35"/>
      <c r="D115" s="35"/>
      <c r="E115" s="36"/>
      <c r="F115" s="48"/>
      <c r="G115" s="35"/>
      <c r="H115" s="52"/>
      <c r="I115" s="38"/>
      <c r="J115" s="37"/>
      <c r="K115" s="35"/>
      <c r="L115" s="36"/>
    </row>
    <row r="116" spans="1:12" ht="1" customHeight="1" x14ac:dyDescent="0.25">
      <c r="A116" s="55" t="s">
        <v>19</v>
      </c>
      <c r="B116" s="20" t="s">
        <v>19</v>
      </c>
      <c r="C116" s="35"/>
      <c r="D116" s="35"/>
      <c r="E116" s="36"/>
      <c r="F116" s="48"/>
      <c r="G116" s="35"/>
      <c r="H116" s="52"/>
      <c r="I116" s="38"/>
      <c r="J116" s="37"/>
      <c r="K116" s="35"/>
      <c r="L116" s="36"/>
    </row>
    <row r="117" spans="1:12" ht="1" customHeight="1" x14ac:dyDescent="0.25">
      <c r="A117" s="55" t="s">
        <v>19</v>
      </c>
      <c r="B117" s="20" t="s">
        <v>19</v>
      </c>
      <c r="C117" s="35"/>
      <c r="D117" s="35"/>
      <c r="E117" s="36"/>
      <c r="F117" s="48"/>
      <c r="G117" s="35"/>
      <c r="H117" s="52"/>
      <c r="I117" s="38"/>
      <c r="J117" s="37"/>
      <c r="K117" s="35"/>
      <c r="L117" s="36"/>
    </row>
    <row r="118" spans="1:12" ht="1" customHeight="1" x14ac:dyDescent="0.25">
      <c r="A118" s="55" t="s">
        <v>19</v>
      </c>
      <c r="B118" s="20" t="s">
        <v>19</v>
      </c>
      <c r="C118" s="35"/>
      <c r="D118" s="35"/>
      <c r="E118" s="36"/>
      <c r="F118" s="48"/>
      <c r="G118" s="35"/>
      <c r="H118" s="52"/>
      <c r="I118" s="38"/>
      <c r="J118" s="37"/>
      <c r="K118" s="35"/>
      <c r="L118" s="36"/>
    </row>
    <row r="119" spans="1:12" ht="1" customHeight="1" x14ac:dyDescent="0.25">
      <c r="A119" s="55" t="s">
        <v>19</v>
      </c>
      <c r="B119" s="20" t="s">
        <v>19</v>
      </c>
      <c r="C119" s="35"/>
      <c r="D119" s="35"/>
      <c r="E119" s="36"/>
      <c r="F119" s="48"/>
      <c r="G119" s="35"/>
      <c r="H119" s="52"/>
      <c r="I119" s="38"/>
      <c r="J119" s="37"/>
      <c r="K119" s="35"/>
      <c r="L119" s="36"/>
    </row>
    <row r="120" spans="1:12" ht="1" customHeight="1" x14ac:dyDescent="0.25">
      <c r="A120" s="55" t="s">
        <v>19</v>
      </c>
      <c r="B120" s="20" t="s">
        <v>19</v>
      </c>
      <c r="C120" s="35"/>
      <c r="D120" s="35"/>
      <c r="E120" s="36"/>
      <c r="F120" s="48"/>
      <c r="G120" s="35"/>
      <c r="H120" s="52"/>
      <c r="I120" s="38"/>
      <c r="J120" s="37"/>
      <c r="K120" s="35"/>
      <c r="L120" s="36"/>
    </row>
    <row r="121" spans="1:12" ht="1" customHeight="1" x14ac:dyDescent="0.25">
      <c r="A121" s="62" t="s">
        <v>19</v>
      </c>
      <c r="B121" s="20" t="s">
        <v>19</v>
      </c>
      <c r="C121" s="35"/>
      <c r="D121" s="35"/>
      <c r="E121" s="36"/>
      <c r="F121" s="48"/>
      <c r="G121" s="35"/>
      <c r="H121" s="52"/>
      <c r="I121" s="38"/>
      <c r="J121" s="37"/>
      <c r="K121" s="35"/>
      <c r="L121" s="36"/>
    </row>
    <row r="122" spans="1:12" ht="1" customHeight="1" x14ac:dyDescent="0.25">
      <c r="A122" s="51" t="s">
        <v>19</v>
      </c>
      <c r="B122" s="20" t="s">
        <v>19</v>
      </c>
      <c r="C122" s="35"/>
      <c r="D122" s="35"/>
      <c r="E122" s="36"/>
      <c r="F122" s="48"/>
      <c r="G122" s="35"/>
      <c r="H122" s="52"/>
      <c r="I122" s="38"/>
      <c r="J122" s="37"/>
      <c r="K122" s="35"/>
      <c r="L122" s="36"/>
    </row>
    <row r="123" spans="1:12" ht="1" customHeight="1" x14ac:dyDescent="0.25">
      <c r="A123" s="63" t="s">
        <v>19</v>
      </c>
      <c r="B123" s="20" t="s">
        <v>19</v>
      </c>
      <c r="C123" s="35"/>
      <c r="D123" s="35"/>
      <c r="E123" s="36"/>
      <c r="F123" s="48"/>
      <c r="G123" s="35"/>
      <c r="H123" s="52"/>
      <c r="I123" s="38"/>
      <c r="J123" s="37"/>
      <c r="K123" s="35"/>
      <c r="L123" s="36"/>
    </row>
    <row r="124" spans="1:12" ht="1" customHeight="1" x14ac:dyDescent="0.25">
      <c r="A124" s="63" t="s">
        <v>19</v>
      </c>
      <c r="B124" s="20" t="s">
        <v>19</v>
      </c>
      <c r="C124" s="35"/>
      <c r="D124" s="35"/>
      <c r="E124" s="36"/>
      <c r="F124" s="48"/>
      <c r="G124" s="35"/>
      <c r="H124" s="52"/>
      <c r="I124" s="38"/>
      <c r="J124" s="37"/>
      <c r="K124" s="35"/>
      <c r="L124" s="36"/>
    </row>
    <row r="125" spans="1:12" ht="1" customHeight="1" x14ac:dyDescent="0.25">
      <c r="A125" s="63" t="s">
        <v>19</v>
      </c>
      <c r="B125" s="20" t="s">
        <v>19</v>
      </c>
      <c r="C125" s="35"/>
      <c r="D125" s="35"/>
      <c r="E125" s="36"/>
      <c r="F125" s="48"/>
      <c r="G125" s="35"/>
      <c r="H125" s="52"/>
      <c r="I125" s="38"/>
      <c r="J125" s="37"/>
      <c r="K125" s="35"/>
      <c r="L125" s="36"/>
    </row>
    <row r="126" spans="1:12" ht="1" customHeight="1" x14ac:dyDescent="0.25">
      <c r="A126" s="63" t="s">
        <v>19</v>
      </c>
      <c r="B126" s="20" t="s">
        <v>19</v>
      </c>
      <c r="C126" s="35"/>
      <c r="D126" s="35"/>
      <c r="E126" s="36"/>
      <c r="F126" s="48"/>
      <c r="G126" s="35"/>
      <c r="H126" s="52"/>
      <c r="I126" s="38"/>
      <c r="J126" s="37"/>
      <c r="K126" s="35"/>
      <c r="L126" s="36"/>
    </row>
    <row r="127" spans="1:12" x14ac:dyDescent="0.25">
      <c r="A127" s="59" t="s">
        <v>89</v>
      </c>
      <c r="B127" s="20" t="s">
        <v>72</v>
      </c>
      <c r="C127" s="41">
        <f>SUM(C96:C98)</f>
        <v>13764851</v>
      </c>
      <c r="D127" s="41">
        <f t="shared" ref="D127:L127" si="10">SUM(D96:D98)</f>
        <v>25688212</v>
      </c>
      <c r="E127" s="42">
        <f t="shared" si="10"/>
        <v>54937449</v>
      </c>
      <c r="F127" s="43">
        <f t="shared" si="10"/>
        <v>6590789</v>
      </c>
      <c r="G127" s="41">
        <f t="shared" si="10"/>
        <v>9255464</v>
      </c>
      <c r="H127" s="42">
        <f t="shared" si="10"/>
        <v>9255464</v>
      </c>
      <c r="I127" s="44">
        <f t="shared" si="10"/>
        <v>11675563</v>
      </c>
      <c r="J127" s="45">
        <f t="shared" si="10"/>
        <v>9937713</v>
      </c>
      <c r="K127" s="41">
        <f t="shared" si="10"/>
        <v>10361207</v>
      </c>
      <c r="L127" s="42">
        <f t="shared" si="10"/>
        <v>10417432</v>
      </c>
    </row>
    <row r="128" spans="1:12" ht="5.15" customHeight="1" x14ac:dyDescent="0.25">
      <c r="A128" s="54" t="s">
        <v>19</v>
      </c>
      <c r="B128" s="20" t="s">
        <v>19</v>
      </c>
      <c r="C128" s="35"/>
      <c r="D128" s="35"/>
      <c r="E128" s="36"/>
      <c r="F128" s="48"/>
      <c r="G128" s="35"/>
      <c r="H128" s="52"/>
      <c r="I128" s="38"/>
      <c r="J128" s="37"/>
      <c r="K128" s="35"/>
      <c r="L128" s="36"/>
    </row>
    <row r="129" spans="1:12" x14ac:dyDescent="0.25">
      <c r="A129" s="12" t="s">
        <v>90</v>
      </c>
      <c r="B129" s="20" t="s">
        <v>19</v>
      </c>
      <c r="C129" s="35"/>
      <c r="D129" s="35"/>
      <c r="E129" s="36"/>
      <c r="F129" s="48"/>
      <c r="G129" s="35"/>
      <c r="H129" s="52"/>
      <c r="I129" s="38"/>
      <c r="J129" s="37"/>
      <c r="K129" s="35"/>
      <c r="L129" s="36"/>
    </row>
    <row r="130" spans="1:12" x14ac:dyDescent="0.25">
      <c r="A130" s="34" t="s">
        <v>91</v>
      </c>
      <c r="B130" s="20" t="s">
        <v>19</v>
      </c>
      <c r="C130" s="35">
        <v>0</v>
      </c>
      <c r="D130" s="35">
        <v>0</v>
      </c>
      <c r="E130" s="36">
        <v>0</v>
      </c>
      <c r="F130" s="48">
        <v>0</v>
      </c>
      <c r="G130" s="35">
        <v>0</v>
      </c>
      <c r="H130" s="52">
        <v>0</v>
      </c>
      <c r="I130" s="38">
        <v>0</v>
      </c>
      <c r="J130" s="37">
        <v>0</v>
      </c>
      <c r="K130" s="35">
        <v>0</v>
      </c>
      <c r="L130" s="36">
        <v>0</v>
      </c>
    </row>
    <row r="131" spans="1:12" x14ac:dyDescent="0.25">
      <c r="A131" s="34" t="s">
        <v>92</v>
      </c>
      <c r="B131" s="20" t="s">
        <v>19</v>
      </c>
      <c r="C131" s="35">
        <v>0</v>
      </c>
      <c r="D131" s="35">
        <v>0</v>
      </c>
      <c r="E131" s="36">
        <v>0</v>
      </c>
      <c r="F131" s="48">
        <v>0</v>
      </c>
      <c r="G131" s="35">
        <v>0</v>
      </c>
      <c r="H131" s="52">
        <v>0</v>
      </c>
      <c r="I131" s="38">
        <v>0</v>
      </c>
      <c r="J131" s="37">
        <v>0</v>
      </c>
      <c r="K131" s="35">
        <v>0</v>
      </c>
      <c r="L131" s="36">
        <v>0</v>
      </c>
    </row>
    <row r="132" spans="1:12" ht="1" customHeight="1" x14ac:dyDescent="0.25">
      <c r="A132" s="34" t="s">
        <v>19</v>
      </c>
      <c r="B132" s="20" t="s">
        <v>19</v>
      </c>
      <c r="C132" s="35"/>
      <c r="D132" s="35"/>
      <c r="E132" s="36"/>
      <c r="F132" s="48"/>
      <c r="G132" s="35"/>
      <c r="H132" s="52"/>
      <c r="I132" s="38"/>
      <c r="J132" s="37"/>
      <c r="K132" s="35"/>
      <c r="L132" s="36"/>
    </row>
    <row r="133" spans="1:12" x14ac:dyDescent="0.25">
      <c r="A133" s="34" t="s">
        <v>93</v>
      </c>
      <c r="B133" s="20" t="s">
        <v>19</v>
      </c>
      <c r="C133" s="35">
        <v>2686883</v>
      </c>
      <c r="D133" s="35">
        <v>3007782</v>
      </c>
      <c r="E133" s="36">
        <v>3234015</v>
      </c>
      <c r="F133" s="48">
        <v>1413422</v>
      </c>
      <c r="G133" s="35">
        <v>2741542</v>
      </c>
      <c r="H133" s="52">
        <v>2741542</v>
      </c>
      <c r="I133" s="38">
        <v>3024468</v>
      </c>
      <c r="J133" s="37">
        <v>1800000</v>
      </c>
      <c r="K133" s="35">
        <v>1911600</v>
      </c>
      <c r="L133" s="36">
        <v>2028208</v>
      </c>
    </row>
    <row r="134" spans="1:12" ht="1" customHeight="1" x14ac:dyDescent="0.25">
      <c r="A134" s="34" t="s">
        <v>19</v>
      </c>
      <c r="B134" s="20" t="s">
        <v>19</v>
      </c>
      <c r="C134" s="35"/>
      <c r="D134" s="35"/>
      <c r="E134" s="36"/>
      <c r="F134" s="48"/>
      <c r="G134" s="35"/>
      <c r="H134" s="52"/>
      <c r="I134" s="38"/>
      <c r="J134" s="37"/>
      <c r="K134" s="35"/>
      <c r="L134" s="36"/>
    </row>
    <row r="135" spans="1:12" ht="1" customHeight="1" x14ac:dyDescent="0.25">
      <c r="A135" s="55" t="s">
        <v>19</v>
      </c>
      <c r="B135" s="20" t="s">
        <v>19</v>
      </c>
      <c r="C135" s="35"/>
      <c r="D135" s="35"/>
      <c r="E135" s="36"/>
      <c r="F135" s="48"/>
      <c r="G135" s="35"/>
      <c r="H135" s="52"/>
      <c r="I135" s="38"/>
      <c r="J135" s="37"/>
      <c r="K135" s="35"/>
      <c r="L135" s="36"/>
    </row>
    <row r="136" spans="1:12" x14ac:dyDescent="0.25">
      <c r="A136" s="55" t="s">
        <v>94</v>
      </c>
      <c r="B136" s="20" t="s">
        <v>19</v>
      </c>
      <c r="C136" s="35">
        <v>10739351</v>
      </c>
      <c r="D136" s="35">
        <v>17579413</v>
      </c>
      <c r="E136" s="36">
        <v>17794638</v>
      </c>
      <c r="F136" s="48">
        <v>9301546</v>
      </c>
      <c r="G136" s="35">
        <v>15753637</v>
      </c>
      <c r="H136" s="52">
        <v>15753637</v>
      </c>
      <c r="I136" s="38">
        <v>19343370</v>
      </c>
      <c r="J136" s="37">
        <v>9640074</v>
      </c>
      <c r="K136" s="35">
        <v>9841374</v>
      </c>
      <c r="L136" s="36">
        <v>10267643</v>
      </c>
    </row>
    <row r="137" spans="1:12" ht="1" customHeight="1" x14ac:dyDescent="0.25">
      <c r="A137" s="55" t="s">
        <v>19</v>
      </c>
      <c r="B137" s="20" t="s">
        <v>19</v>
      </c>
      <c r="C137" s="35"/>
      <c r="D137" s="35"/>
      <c r="E137" s="36"/>
      <c r="F137" s="48"/>
      <c r="G137" s="35"/>
      <c r="H137" s="52"/>
      <c r="I137" s="38"/>
      <c r="J137" s="37"/>
      <c r="K137" s="35"/>
      <c r="L137" s="36"/>
    </row>
    <row r="138" spans="1:12" ht="1" customHeight="1" x14ac:dyDescent="0.25">
      <c r="A138" s="55" t="s">
        <v>19</v>
      </c>
      <c r="B138" s="20" t="s">
        <v>19</v>
      </c>
      <c r="C138" s="35"/>
      <c r="D138" s="35"/>
      <c r="E138" s="36"/>
      <c r="F138" s="48"/>
      <c r="G138" s="35"/>
      <c r="H138" s="52"/>
      <c r="I138" s="38"/>
      <c r="J138" s="37"/>
      <c r="K138" s="35"/>
      <c r="L138" s="36"/>
    </row>
    <row r="139" spans="1:12" ht="1" customHeight="1" x14ac:dyDescent="0.25">
      <c r="A139" s="55" t="s">
        <v>19</v>
      </c>
      <c r="B139" s="20" t="s">
        <v>19</v>
      </c>
      <c r="C139" s="35"/>
      <c r="D139" s="35"/>
      <c r="E139" s="36"/>
      <c r="F139" s="48"/>
      <c r="G139" s="35"/>
      <c r="H139" s="52"/>
      <c r="I139" s="38"/>
      <c r="J139" s="37"/>
      <c r="K139" s="35"/>
      <c r="L139" s="36"/>
    </row>
    <row r="140" spans="1:12" ht="1" customHeight="1" x14ac:dyDescent="0.25">
      <c r="A140" s="55" t="s">
        <v>19</v>
      </c>
      <c r="B140" s="20" t="s">
        <v>19</v>
      </c>
      <c r="C140" s="35"/>
      <c r="D140" s="35"/>
      <c r="E140" s="36"/>
      <c r="F140" s="48"/>
      <c r="G140" s="35"/>
      <c r="H140" s="52"/>
      <c r="I140" s="38"/>
      <c r="J140" s="37"/>
      <c r="K140" s="35"/>
      <c r="L140" s="36"/>
    </row>
    <row r="141" spans="1:12" ht="1" customHeight="1" x14ac:dyDescent="0.25">
      <c r="A141" s="55" t="s">
        <v>19</v>
      </c>
      <c r="B141" s="20" t="s">
        <v>19</v>
      </c>
      <c r="C141" s="35"/>
      <c r="D141" s="35"/>
      <c r="E141" s="36"/>
      <c r="F141" s="48"/>
      <c r="G141" s="35"/>
      <c r="H141" s="52"/>
      <c r="I141" s="38"/>
      <c r="J141" s="37"/>
      <c r="K141" s="35"/>
      <c r="L141" s="36"/>
    </row>
    <row r="142" spans="1:12" ht="1" customHeight="1" x14ac:dyDescent="0.25">
      <c r="A142" s="55" t="s">
        <v>19</v>
      </c>
      <c r="B142" s="20" t="s">
        <v>19</v>
      </c>
      <c r="C142" s="35"/>
      <c r="D142" s="35"/>
      <c r="E142" s="36"/>
      <c r="F142" s="48"/>
      <c r="G142" s="35"/>
      <c r="H142" s="52"/>
      <c r="I142" s="38"/>
      <c r="J142" s="37"/>
      <c r="K142" s="35"/>
      <c r="L142" s="36"/>
    </row>
    <row r="143" spans="1:12" ht="1" customHeight="1" x14ac:dyDescent="0.25">
      <c r="A143" s="55" t="s">
        <v>19</v>
      </c>
      <c r="B143" s="20" t="s">
        <v>19</v>
      </c>
      <c r="C143" s="35"/>
      <c r="D143" s="35"/>
      <c r="E143" s="36"/>
      <c r="F143" s="48"/>
      <c r="G143" s="35"/>
      <c r="H143" s="52"/>
      <c r="I143" s="38"/>
      <c r="J143" s="37"/>
      <c r="K143" s="35"/>
      <c r="L143" s="36"/>
    </row>
    <row r="144" spans="1:12" ht="1" customHeight="1" x14ac:dyDescent="0.25">
      <c r="A144" s="55" t="s">
        <v>19</v>
      </c>
      <c r="B144" s="20" t="s">
        <v>19</v>
      </c>
      <c r="C144" s="35"/>
      <c r="D144" s="35"/>
      <c r="E144" s="36"/>
      <c r="F144" s="48"/>
      <c r="G144" s="35"/>
      <c r="H144" s="52"/>
      <c r="I144" s="38"/>
      <c r="J144" s="37"/>
      <c r="K144" s="35"/>
      <c r="L144" s="36"/>
    </row>
    <row r="145" spans="1:12" ht="1" customHeight="1" x14ac:dyDescent="0.25">
      <c r="A145" s="55" t="s">
        <v>19</v>
      </c>
      <c r="B145" s="20" t="s">
        <v>19</v>
      </c>
      <c r="C145" s="35"/>
      <c r="D145" s="35"/>
      <c r="E145" s="36"/>
      <c r="F145" s="48"/>
      <c r="G145" s="35"/>
      <c r="H145" s="52"/>
      <c r="I145" s="38"/>
      <c r="J145" s="37"/>
      <c r="K145" s="35"/>
      <c r="L145" s="36"/>
    </row>
    <row r="146" spans="1:12" ht="1" customHeight="1" x14ac:dyDescent="0.25">
      <c r="A146" s="55" t="s">
        <v>19</v>
      </c>
      <c r="B146" s="20" t="s">
        <v>19</v>
      </c>
      <c r="C146" s="35"/>
      <c r="D146" s="35"/>
      <c r="E146" s="36"/>
      <c r="F146" s="48"/>
      <c r="G146" s="35"/>
      <c r="H146" s="52"/>
      <c r="I146" s="38"/>
      <c r="J146" s="37"/>
      <c r="K146" s="35"/>
      <c r="L146" s="36"/>
    </row>
    <row r="147" spans="1:12" ht="1" customHeight="1" x14ac:dyDescent="0.25">
      <c r="A147" s="55" t="s">
        <v>19</v>
      </c>
      <c r="B147" s="20" t="s">
        <v>19</v>
      </c>
      <c r="C147" s="35"/>
      <c r="D147" s="35"/>
      <c r="E147" s="36"/>
      <c r="F147" s="48"/>
      <c r="G147" s="35"/>
      <c r="H147" s="52"/>
      <c r="I147" s="38"/>
      <c r="J147" s="37"/>
      <c r="K147" s="35"/>
      <c r="L147" s="36"/>
    </row>
    <row r="148" spans="1:12" ht="1" customHeight="1" x14ac:dyDescent="0.25">
      <c r="A148" s="55" t="s">
        <v>19</v>
      </c>
      <c r="B148" s="20" t="s">
        <v>19</v>
      </c>
      <c r="C148" s="35"/>
      <c r="D148" s="35"/>
      <c r="E148" s="36"/>
      <c r="F148" s="48"/>
      <c r="G148" s="35"/>
      <c r="H148" s="52"/>
      <c r="I148" s="38"/>
      <c r="J148" s="37"/>
      <c r="K148" s="35"/>
      <c r="L148" s="36"/>
    </row>
    <row r="149" spans="1:12" ht="1" customHeight="1" x14ac:dyDescent="0.25">
      <c r="A149" s="55" t="s">
        <v>19</v>
      </c>
      <c r="B149" s="20" t="s">
        <v>19</v>
      </c>
      <c r="C149" s="35"/>
      <c r="D149" s="35"/>
      <c r="E149" s="36"/>
      <c r="F149" s="48"/>
      <c r="G149" s="35"/>
      <c r="H149" s="52"/>
      <c r="I149" s="38"/>
      <c r="J149" s="37"/>
      <c r="K149" s="35"/>
      <c r="L149" s="36"/>
    </row>
    <row r="150" spans="1:12" ht="1" customHeight="1" x14ac:dyDescent="0.25">
      <c r="A150" s="55" t="s">
        <v>19</v>
      </c>
      <c r="B150" s="20" t="s">
        <v>19</v>
      </c>
      <c r="C150" s="35"/>
      <c r="D150" s="35"/>
      <c r="E150" s="36"/>
      <c r="F150" s="48"/>
      <c r="G150" s="35"/>
      <c r="H150" s="52"/>
      <c r="I150" s="38"/>
      <c r="J150" s="37"/>
      <c r="K150" s="35"/>
      <c r="L150" s="36"/>
    </row>
    <row r="151" spans="1:12" ht="1" customHeight="1" x14ac:dyDescent="0.25">
      <c r="A151" s="34" t="s">
        <v>19</v>
      </c>
      <c r="B151" s="20" t="s">
        <v>19</v>
      </c>
      <c r="C151" s="35"/>
      <c r="D151" s="35"/>
      <c r="E151" s="36"/>
      <c r="F151" s="48"/>
      <c r="G151" s="35"/>
      <c r="H151" s="52"/>
      <c r="I151" s="38"/>
      <c r="J151" s="37"/>
      <c r="K151" s="35"/>
      <c r="L151" s="36"/>
    </row>
    <row r="152" spans="1:12" ht="1" customHeight="1" x14ac:dyDescent="0.25">
      <c r="A152" s="34" t="s">
        <v>19</v>
      </c>
      <c r="B152" s="20" t="s">
        <v>19</v>
      </c>
      <c r="C152" s="35"/>
      <c r="D152" s="35"/>
      <c r="E152" s="36"/>
      <c r="F152" s="48"/>
      <c r="G152" s="35"/>
      <c r="H152" s="52"/>
      <c r="I152" s="38"/>
      <c r="J152" s="37"/>
      <c r="K152" s="35"/>
      <c r="L152" s="36"/>
    </row>
    <row r="153" spans="1:12" ht="1" customHeight="1" x14ac:dyDescent="0.25">
      <c r="A153" s="34" t="s">
        <v>19</v>
      </c>
      <c r="B153" s="20" t="s">
        <v>19</v>
      </c>
      <c r="C153" s="35"/>
      <c r="D153" s="35"/>
      <c r="E153" s="36"/>
      <c r="F153" s="48"/>
      <c r="G153" s="35"/>
      <c r="H153" s="52"/>
      <c r="I153" s="38"/>
      <c r="J153" s="37"/>
      <c r="K153" s="35"/>
      <c r="L153" s="36"/>
    </row>
    <row r="154" spans="1:12" ht="1" customHeight="1" x14ac:dyDescent="0.25">
      <c r="A154" s="34" t="s">
        <v>19</v>
      </c>
      <c r="B154" s="20" t="s">
        <v>19</v>
      </c>
      <c r="C154" s="35"/>
      <c r="D154" s="35"/>
      <c r="E154" s="36"/>
      <c r="F154" s="48"/>
      <c r="G154" s="35"/>
      <c r="H154" s="52"/>
      <c r="I154" s="38"/>
      <c r="J154" s="37"/>
      <c r="K154" s="35"/>
      <c r="L154" s="36"/>
    </row>
    <row r="155" spans="1:12" ht="1" customHeight="1" x14ac:dyDescent="0.25">
      <c r="A155" s="34" t="s">
        <v>19</v>
      </c>
      <c r="B155" s="20" t="s">
        <v>19</v>
      </c>
      <c r="C155" s="35"/>
      <c r="D155" s="35"/>
      <c r="E155" s="36"/>
      <c r="F155" s="48"/>
      <c r="G155" s="35"/>
      <c r="H155" s="52"/>
      <c r="I155" s="38"/>
      <c r="J155" s="37"/>
      <c r="K155" s="35"/>
      <c r="L155" s="36"/>
    </row>
    <row r="156" spans="1:12" ht="1" customHeight="1" x14ac:dyDescent="0.25">
      <c r="A156" s="34" t="s">
        <v>19</v>
      </c>
      <c r="B156" s="20" t="s">
        <v>19</v>
      </c>
      <c r="C156" s="35"/>
      <c r="D156" s="35"/>
      <c r="E156" s="36"/>
      <c r="F156" s="48"/>
      <c r="G156" s="35"/>
      <c r="H156" s="52"/>
      <c r="I156" s="38"/>
      <c r="J156" s="37"/>
      <c r="K156" s="35"/>
      <c r="L156" s="36"/>
    </row>
    <row r="157" spans="1:12" x14ac:dyDescent="0.25">
      <c r="A157" s="64" t="s">
        <v>95</v>
      </c>
      <c r="B157" s="65" t="s">
        <v>72</v>
      </c>
      <c r="C157" s="66">
        <f>+C130+C131+C133+C136</f>
        <v>13426234</v>
      </c>
      <c r="D157" s="66">
        <f t="shared" ref="D157:L157" si="11">+D130+D131+D133+D136</f>
        <v>20587195</v>
      </c>
      <c r="E157" s="67">
        <f t="shared" si="11"/>
        <v>21028653</v>
      </c>
      <c r="F157" s="68">
        <f t="shared" si="11"/>
        <v>10714968</v>
      </c>
      <c r="G157" s="66">
        <f t="shared" si="11"/>
        <v>18495179</v>
      </c>
      <c r="H157" s="67">
        <f t="shared" si="11"/>
        <v>18495179</v>
      </c>
      <c r="I157" s="69">
        <f t="shared" si="11"/>
        <v>22367838</v>
      </c>
      <c r="J157" s="70">
        <f t="shared" si="11"/>
        <v>11440074</v>
      </c>
      <c r="K157" s="66">
        <f t="shared" si="11"/>
        <v>11752974</v>
      </c>
      <c r="L157" s="67">
        <f t="shared" si="11"/>
        <v>12295851</v>
      </c>
    </row>
    <row r="158" spans="1:12" x14ac:dyDescent="0.25">
      <c r="A158" s="71" t="s">
        <v>19</v>
      </c>
      <c r="B158" s="72" t="s">
        <v>19</v>
      </c>
      <c r="C158" s="73"/>
      <c r="D158" s="73"/>
      <c r="E158" s="73"/>
      <c r="F158" s="73"/>
      <c r="G158" s="73"/>
      <c r="H158" s="73"/>
      <c r="I158" s="73"/>
      <c r="J158" s="37"/>
      <c r="K158" s="35"/>
      <c r="L158" s="73"/>
    </row>
    <row r="159" spans="1:12" x14ac:dyDescent="0.25">
      <c r="A159" s="74" t="s">
        <v>96</v>
      </c>
      <c r="B159" s="13" t="s">
        <v>97</v>
      </c>
      <c r="C159" s="75"/>
      <c r="D159" s="76"/>
      <c r="E159" s="77"/>
      <c r="F159" s="75"/>
      <c r="G159" s="76"/>
      <c r="H159" s="77"/>
      <c r="I159" s="78"/>
      <c r="J159" s="79"/>
      <c r="K159" s="76"/>
      <c r="L159" s="77"/>
    </row>
    <row r="160" spans="1:12" x14ac:dyDescent="0.25">
      <c r="A160" s="34" t="s">
        <v>49</v>
      </c>
      <c r="B160" s="20" t="s">
        <v>19</v>
      </c>
      <c r="C160" s="35">
        <v>0</v>
      </c>
      <c r="D160" s="35">
        <v>0</v>
      </c>
      <c r="E160" s="36">
        <v>0</v>
      </c>
      <c r="F160" s="48">
        <v>0</v>
      </c>
      <c r="G160" s="35">
        <v>0</v>
      </c>
      <c r="H160" s="52">
        <v>0</v>
      </c>
      <c r="I160" s="38">
        <v>0</v>
      </c>
      <c r="J160" s="37">
        <v>0</v>
      </c>
      <c r="K160" s="35">
        <v>0</v>
      </c>
      <c r="L160" s="36">
        <v>0</v>
      </c>
    </row>
    <row r="161" spans="1:12" x14ac:dyDescent="0.25">
      <c r="A161" s="34" t="s">
        <v>98</v>
      </c>
      <c r="B161" s="20" t="s">
        <v>19</v>
      </c>
      <c r="C161" s="35">
        <v>0</v>
      </c>
      <c r="D161" s="35">
        <v>0</v>
      </c>
      <c r="E161" s="36">
        <v>0</v>
      </c>
      <c r="F161" s="48">
        <v>0</v>
      </c>
      <c r="G161" s="35">
        <v>0</v>
      </c>
      <c r="H161" s="52">
        <v>0</v>
      </c>
      <c r="I161" s="38">
        <v>0</v>
      </c>
      <c r="J161" s="37">
        <v>0</v>
      </c>
      <c r="K161" s="35">
        <v>0</v>
      </c>
      <c r="L161" s="36">
        <v>0</v>
      </c>
    </row>
    <row r="162" spans="1:12" x14ac:dyDescent="0.25">
      <c r="A162" s="34" t="s">
        <v>99</v>
      </c>
      <c r="B162" s="20" t="s">
        <v>19</v>
      </c>
      <c r="C162" s="35">
        <v>0</v>
      </c>
      <c r="D162" s="35">
        <v>0</v>
      </c>
      <c r="E162" s="36">
        <v>0</v>
      </c>
      <c r="F162" s="48">
        <v>119119</v>
      </c>
      <c r="G162" s="35">
        <v>46008</v>
      </c>
      <c r="H162" s="52">
        <v>46008</v>
      </c>
      <c r="I162" s="38">
        <v>180410</v>
      </c>
      <c r="J162" s="37">
        <v>200000</v>
      </c>
      <c r="K162" s="35">
        <v>212400</v>
      </c>
      <c r="L162" s="36">
        <v>218778</v>
      </c>
    </row>
    <row r="163" spans="1:12" x14ac:dyDescent="0.25">
      <c r="A163" s="34" t="s">
        <v>100</v>
      </c>
      <c r="B163" s="20" t="s">
        <v>19</v>
      </c>
      <c r="C163" s="35">
        <v>0</v>
      </c>
      <c r="D163" s="35">
        <v>0</v>
      </c>
      <c r="E163" s="36">
        <v>0</v>
      </c>
      <c r="F163" s="48">
        <v>0</v>
      </c>
      <c r="G163" s="35">
        <v>0</v>
      </c>
      <c r="H163" s="52">
        <v>0</v>
      </c>
      <c r="I163" s="38">
        <v>0</v>
      </c>
      <c r="J163" s="37">
        <v>0</v>
      </c>
      <c r="K163" s="35">
        <v>0</v>
      </c>
      <c r="L163" s="36">
        <v>0</v>
      </c>
    </row>
    <row r="164" spans="1:12" x14ac:dyDescent="0.25">
      <c r="A164" s="64" t="s">
        <v>101</v>
      </c>
      <c r="B164" s="65" t="s">
        <v>102</v>
      </c>
      <c r="C164" s="80">
        <f>SUM(C160:C163)</f>
        <v>0</v>
      </c>
      <c r="D164" s="81">
        <f t="shared" ref="D164:L164" si="12">SUM(D160:D163)</f>
        <v>0</v>
      </c>
      <c r="E164" s="82">
        <f t="shared" si="12"/>
        <v>0</v>
      </c>
      <c r="F164" s="80">
        <f t="shared" si="12"/>
        <v>119119</v>
      </c>
      <c r="G164" s="81">
        <f t="shared" si="12"/>
        <v>46008</v>
      </c>
      <c r="H164" s="82">
        <f t="shared" si="12"/>
        <v>46008</v>
      </c>
      <c r="I164" s="83">
        <f t="shared" si="12"/>
        <v>180410</v>
      </c>
      <c r="J164" s="84">
        <f t="shared" si="12"/>
        <v>200000</v>
      </c>
      <c r="K164" s="81">
        <f t="shared" si="12"/>
        <v>212400</v>
      </c>
      <c r="L164" s="82">
        <f t="shared" si="12"/>
        <v>218778</v>
      </c>
    </row>
    <row r="165" spans="1:12" x14ac:dyDescent="0.25">
      <c r="A165" s="85" t="s">
        <v>19</v>
      </c>
      <c r="B165" s="1" t="s">
        <v>19</v>
      </c>
      <c r="C165" s="48"/>
      <c r="D165" s="48"/>
      <c r="E165" s="48"/>
      <c r="F165" s="48"/>
      <c r="G165" s="48"/>
      <c r="H165" s="48"/>
      <c r="I165" s="48"/>
      <c r="J165" s="48"/>
      <c r="K165" s="48"/>
      <c r="L165" s="48"/>
    </row>
    <row r="166" spans="1:12" x14ac:dyDescent="0.25">
      <c r="A166" s="74" t="s">
        <v>103</v>
      </c>
      <c r="B166" s="13" t="s">
        <v>19</v>
      </c>
      <c r="C166" s="75"/>
      <c r="D166" s="76"/>
      <c r="E166" s="77"/>
      <c r="F166" s="75"/>
      <c r="G166" s="76"/>
      <c r="H166" s="77"/>
      <c r="I166" s="78"/>
      <c r="J166" s="79"/>
      <c r="K166" s="76"/>
      <c r="L166" s="77"/>
    </row>
    <row r="167" spans="1:12" x14ac:dyDescent="0.25">
      <c r="A167" s="34" t="s">
        <v>104</v>
      </c>
      <c r="B167" s="20" t="s">
        <v>19</v>
      </c>
      <c r="C167" s="35">
        <v>0</v>
      </c>
      <c r="D167" s="35">
        <v>0</v>
      </c>
      <c r="E167" s="36">
        <v>0</v>
      </c>
      <c r="F167" s="48">
        <v>0</v>
      </c>
      <c r="G167" s="35">
        <v>0</v>
      </c>
      <c r="H167" s="52">
        <v>0</v>
      </c>
      <c r="I167" s="38">
        <v>0</v>
      </c>
      <c r="J167" s="37">
        <v>0</v>
      </c>
      <c r="K167" s="35">
        <v>0</v>
      </c>
      <c r="L167" s="36">
        <v>0</v>
      </c>
    </row>
    <row r="168" spans="1:12" x14ac:dyDescent="0.25">
      <c r="A168" s="34" t="s">
        <v>105</v>
      </c>
      <c r="B168" s="20" t="s">
        <v>19</v>
      </c>
      <c r="C168" s="35">
        <v>1267308</v>
      </c>
      <c r="D168" s="35">
        <v>1266609</v>
      </c>
      <c r="E168" s="36">
        <v>1414438</v>
      </c>
      <c r="F168" s="48">
        <v>692862</v>
      </c>
      <c r="G168" s="35">
        <v>563873</v>
      </c>
      <c r="H168" s="52">
        <v>563873</v>
      </c>
      <c r="I168" s="38">
        <v>365780</v>
      </c>
      <c r="J168" s="37">
        <v>852999</v>
      </c>
      <c r="K168" s="35">
        <v>905575</v>
      </c>
      <c r="L168" s="36">
        <v>960511</v>
      </c>
    </row>
    <row r="169" spans="1:12" x14ac:dyDescent="0.25">
      <c r="A169" s="64" t="s">
        <v>106</v>
      </c>
      <c r="B169" s="65" t="s">
        <v>19</v>
      </c>
      <c r="C169" s="80">
        <f t="shared" ref="C169:L169" si="13">SUM(C167:C168)</f>
        <v>1267308</v>
      </c>
      <c r="D169" s="81">
        <f t="shared" si="13"/>
        <v>1266609</v>
      </c>
      <c r="E169" s="82">
        <f t="shared" si="13"/>
        <v>1414438</v>
      </c>
      <c r="F169" s="80">
        <f t="shared" si="13"/>
        <v>692862</v>
      </c>
      <c r="G169" s="81">
        <f t="shared" si="13"/>
        <v>563873</v>
      </c>
      <c r="H169" s="82">
        <f t="shared" si="13"/>
        <v>563873</v>
      </c>
      <c r="I169" s="83">
        <f t="shared" si="13"/>
        <v>365780</v>
      </c>
      <c r="J169" s="84">
        <f t="shared" si="13"/>
        <v>852999</v>
      </c>
      <c r="K169" s="81">
        <f t="shared" si="13"/>
        <v>905575</v>
      </c>
      <c r="L169" s="82">
        <f t="shared" si="13"/>
        <v>960511</v>
      </c>
    </row>
    <row r="171" spans="1:12" x14ac:dyDescent="0.25">
      <c r="A171" s="2"/>
      <c r="B171" s="1"/>
      <c r="C171" s="1"/>
      <c r="D171" s="1"/>
      <c r="E171" s="1"/>
      <c r="F171" s="1"/>
      <c r="G171" s="1"/>
      <c r="H171" s="1"/>
      <c r="I171" s="1"/>
      <c r="J171" s="1"/>
      <c r="K171" s="1"/>
      <c r="L171" s="1"/>
    </row>
    <row r="172" spans="1:12" x14ac:dyDescent="0.25">
      <c r="A172" s="2"/>
      <c r="B172" s="1"/>
      <c r="C172" s="1"/>
      <c r="D172" s="1"/>
      <c r="E172" s="1"/>
      <c r="F172" s="1"/>
      <c r="G172" s="1"/>
      <c r="H172" s="1"/>
      <c r="I172" s="1"/>
      <c r="J172" s="1"/>
      <c r="K172" s="1"/>
      <c r="L172" s="1"/>
    </row>
    <row r="173" spans="1:12" x14ac:dyDescent="0.25">
      <c r="A173" s="2" t="s">
        <v>137</v>
      </c>
      <c r="B173" s="1"/>
      <c r="C173" s="1"/>
      <c r="D173" s="1"/>
      <c r="E173" s="1"/>
      <c r="F173" s="1"/>
      <c r="G173" s="1"/>
      <c r="H173" s="1"/>
      <c r="I173" s="1"/>
      <c r="J173" s="1"/>
      <c r="K173" s="1"/>
      <c r="L173" s="1"/>
    </row>
    <row r="174" spans="1:12" x14ac:dyDescent="0.25">
      <c r="A174" s="2" t="s">
        <v>138</v>
      </c>
      <c r="B174" s="1"/>
      <c r="C174" s="1"/>
      <c r="D174" s="1"/>
      <c r="E174" s="1"/>
      <c r="F174" s="1"/>
      <c r="G174" s="1"/>
      <c r="H174" s="1"/>
      <c r="I174" s="1"/>
      <c r="J174" s="1"/>
      <c r="K174" s="1"/>
      <c r="L174" s="1"/>
    </row>
    <row r="175" spans="1:12" x14ac:dyDescent="0.25">
      <c r="A175" s="2" t="s">
        <v>139</v>
      </c>
      <c r="B175" s="1"/>
      <c r="C175" s="1"/>
      <c r="D175" s="1"/>
      <c r="E175" s="1"/>
      <c r="F175" s="1"/>
      <c r="G175" s="1"/>
      <c r="H175" s="1"/>
      <c r="I175" s="1"/>
      <c r="J175" s="1"/>
      <c r="K175" s="1"/>
      <c r="L175" s="1"/>
    </row>
    <row r="176" spans="1:12" x14ac:dyDescent="0.25">
      <c r="A176" s="2"/>
      <c r="B176" s="1"/>
      <c r="C176" s="1"/>
      <c r="D176" s="1"/>
      <c r="E176" s="1"/>
      <c r="F176" s="1"/>
      <c r="G176" s="1"/>
      <c r="H176" s="1"/>
      <c r="I176" s="1"/>
      <c r="J176" s="1"/>
      <c r="K176" s="1"/>
      <c r="L176" s="1"/>
    </row>
    <row r="177" spans="1:12" x14ac:dyDescent="0.25">
      <c r="A177" s="2" t="s">
        <v>140</v>
      </c>
      <c r="B177" s="1"/>
      <c r="C177" s="1"/>
      <c r="D177" s="1"/>
      <c r="E177" s="1"/>
      <c r="F177" s="1"/>
      <c r="G177" s="1"/>
      <c r="H177" s="1"/>
      <c r="I177" s="1"/>
      <c r="J177" s="1"/>
      <c r="K177" s="1"/>
      <c r="L177" s="1"/>
    </row>
    <row r="178" spans="1:12" x14ac:dyDescent="0.25">
      <c r="A178" s="1" t="s">
        <v>141</v>
      </c>
      <c r="B178" s="1"/>
      <c r="C178" s="1"/>
      <c r="D178" s="1"/>
      <c r="E178" s="1"/>
      <c r="F178" s="1"/>
      <c r="G178" s="1"/>
      <c r="H178" s="1"/>
      <c r="I178" s="1"/>
      <c r="J178" s="1"/>
      <c r="K178" s="1"/>
      <c r="L178" s="1"/>
    </row>
    <row r="179" spans="1:12" x14ac:dyDescent="0.25">
      <c r="A179" s="1" t="s">
        <v>142</v>
      </c>
      <c r="B179" s="1"/>
      <c r="C179" s="1"/>
      <c r="D179" s="1"/>
      <c r="E179" s="1"/>
      <c r="F179" s="1"/>
      <c r="G179" s="1"/>
      <c r="H179" s="1"/>
      <c r="I179" s="1"/>
      <c r="J179" s="1"/>
      <c r="K179" s="1"/>
      <c r="L179" s="1"/>
    </row>
    <row r="180" spans="1:12" x14ac:dyDescent="0.25">
      <c r="A180" s="1"/>
      <c r="B180" s="1"/>
      <c r="C180" s="1"/>
      <c r="D180" s="1"/>
      <c r="E180" s="1"/>
      <c r="F180" s="1"/>
      <c r="G180" s="1"/>
      <c r="H180" s="1"/>
      <c r="I180" s="1"/>
      <c r="J180" s="1"/>
      <c r="K180" s="1"/>
      <c r="L180" s="1"/>
    </row>
    <row r="181" spans="1:12" x14ac:dyDescent="0.25">
      <c r="A181" s="1" t="s">
        <v>143</v>
      </c>
      <c r="B181" s="1"/>
      <c r="C181" s="1"/>
      <c r="D181" s="1"/>
      <c r="E181" s="1"/>
      <c r="F181" s="1"/>
      <c r="G181" s="1"/>
      <c r="H181" s="1"/>
      <c r="I181" s="1"/>
      <c r="J181" s="1"/>
      <c r="K181" s="1"/>
      <c r="L181" s="1"/>
    </row>
    <row r="182" spans="1:12" x14ac:dyDescent="0.25">
      <c r="A182" s="1" t="s">
        <v>144</v>
      </c>
      <c r="B182" s="1"/>
      <c r="C182" s="1"/>
      <c r="D182" s="1"/>
      <c r="E182" s="1"/>
      <c r="F182" s="1"/>
      <c r="G182" s="1"/>
      <c r="H182" s="1"/>
      <c r="I182" s="1"/>
      <c r="J182" s="1"/>
      <c r="K182" s="1"/>
      <c r="L182" s="1"/>
    </row>
    <row r="183" spans="1:12" x14ac:dyDescent="0.25">
      <c r="A183" s="1"/>
      <c r="B183" s="1"/>
      <c r="C183" s="1"/>
      <c r="D183" s="1"/>
      <c r="E183" s="1"/>
      <c r="F183" s="1"/>
      <c r="G183" s="1"/>
      <c r="H183" s="1"/>
      <c r="I183" s="1"/>
      <c r="J183" s="1"/>
      <c r="K183" s="1"/>
      <c r="L183" s="1"/>
    </row>
    <row r="184" spans="1:12" x14ac:dyDescent="0.25">
      <c r="A184" s="1"/>
      <c r="B184" s="1"/>
      <c r="C184" s="1"/>
      <c r="D184" s="1"/>
      <c r="E184" s="1"/>
      <c r="F184" s="1"/>
      <c r="G184" s="1"/>
      <c r="H184" s="1"/>
      <c r="I184" s="1"/>
      <c r="J184" s="1"/>
      <c r="K184" s="1"/>
      <c r="L184" s="1"/>
    </row>
    <row r="185" spans="1:12" x14ac:dyDescent="0.25">
      <c r="A185" s="1"/>
      <c r="B185" s="1"/>
      <c r="C185" s="1"/>
      <c r="D185" s="1"/>
      <c r="E185" s="1"/>
      <c r="F185" s="1"/>
      <c r="G185" s="1"/>
      <c r="H185" s="1"/>
      <c r="I185" s="1"/>
      <c r="J185" s="1"/>
      <c r="K185" s="1"/>
      <c r="L185" s="1"/>
    </row>
    <row r="186" spans="1:12" x14ac:dyDescent="0.25">
      <c r="A186" s="1"/>
      <c r="B186" s="1"/>
      <c r="C186" s="1"/>
      <c r="D186" s="1"/>
      <c r="E186" s="1"/>
      <c r="F186" s="1"/>
      <c r="G186" s="1"/>
      <c r="H186" s="1"/>
      <c r="I186" s="1"/>
      <c r="J186" s="1"/>
      <c r="K186" s="1"/>
      <c r="L186" s="1"/>
    </row>
  </sheetData>
  <mergeCells count="3">
    <mergeCell ref="A1:L1"/>
    <mergeCell ref="F2:I2"/>
    <mergeCell ref="J2:L2"/>
  </mergeCells>
  <printOptions horizontalCentered="1"/>
  <pageMargins left="0.55118110236220497" right="0.22" top="0.59055118110236204" bottom="0.59055118110236204" header="0.31496062992126" footer="0.31496062992126"/>
  <pageSetup paperSize="9" fitToHeight="2" orientation="portrait" r:id="rId1"/>
  <rowBreaks count="1" manualBreakCount="1">
    <brk id="169" max="16383" man="1"/>
  </rowBreaks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sheetPr>
    <pageSetUpPr fitToPage="1"/>
  </sheetPr>
  <dimension ref="A1:L186"/>
  <sheetViews>
    <sheetView showGridLines="0" workbookViewId="0">
      <selection sqref="A1:L1"/>
    </sheetView>
  </sheetViews>
  <sheetFormatPr defaultRowHeight="12.5" x14ac:dyDescent="0.25"/>
  <cols>
    <col min="1" max="1" width="40.7265625" customWidth="1"/>
    <col min="2" max="2" width="3.453125" bestFit="1" customWidth="1"/>
    <col min="3" max="12" width="11.7265625" customWidth="1"/>
  </cols>
  <sheetData>
    <row r="1" spans="1:12" ht="19.149999999999999" customHeight="1" x14ac:dyDescent="0.3">
      <c r="A1" s="86" t="s">
        <v>117</v>
      </c>
      <c r="B1" s="86"/>
      <c r="C1" s="86"/>
      <c r="D1" s="86"/>
      <c r="E1" s="86"/>
      <c r="F1" s="86"/>
      <c r="G1" s="86"/>
      <c r="H1" s="86"/>
      <c r="I1" s="86"/>
      <c r="J1" s="86"/>
      <c r="K1" s="86"/>
      <c r="L1" s="86"/>
    </row>
    <row r="2" spans="1:12" ht="25" customHeight="1" x14ac:dyDescent="0.25">
      <c r="A2" s="3" t="s">
        <v>1</v>
      </c>
      <c r="B2" s="4" t="s">
        <v>2</v>
      </c>
      <c r="C2" s="5" t="s">
        <v>3</v>
      </c>
      <c r="D2" s="5" t="s">
        <v>4</v>
      </c>
      <c r="E2" s="6" t="s">
        <v>5</v>
      </c>
      <c r="F2" s="87" t="s">
        <v>6</v>
      </c>
      <c r="G2" s="88"/>
      <c r="H2" s="88"/>
      <c r="I2" s="89"/>
      <c r="J2" s="90" t="s">
        <v>7</v>
      </c>
      <c r="K2" s="91"/>
      <c r="L2" s="92"/>
    </row>
    <row r="3" spans="1:12" ht="25" customHeight="1" x14ac:dyDescent="0.25">
      <c r="A3" s="7" t="s">
        <v>8</v>
      </c>
      <c r="B3" s="8" t="s">
        <v>9</v>
      </c>
      <c r="C3" s="9" t="s">
        <v>10</v>
      </c>
      <c r="D3" s="9" t="s">
        <v>10</v>
      </c>
      <c r="E3" s="10" t="s">
        <v>10</v>
      </c>
      <c r="F3" s="11" t="s">
        <v>11</v>
      </c>
      <c r="G3" s="9" t="s">
        <v>12</v>
      </c>
      <c r="H3" s="9" t="s">
        <v>13</v>
      </c>
      <c r="I3" s="10" t="s">
        <v>14</v>
      </c>
      <c r="J3" s="11" t="s">
        <v>15</v>
      </c>
      <c r="K3" s="9" t="s">
        <v>16</v>
      </c>
      <c r="L3" s="10" t="s">
        <v>17</v>
      </c>
    </row>
    <row r="4" spans="1:12" ht="5.15" customHeight="1" x14ac:dyDescent="0.25">
      <c r="A4" s="12" t="s">
        <v>9</v>
      </c>
      <c r="B4" s="13"/>
      <c r="C4" s="14"/>
      <c r="D4" s="14"/>
      <c r="E4" s="15"/>
      <c r="F4" s="16"/>
      <c r="G4" s="14"/>
      <c r="H4" s="17"/>
      <c r="I4" s="18"/>
      <c r="J4" s="19"/>
      <c r="K4" s="14"/>
      <c r="L4" s="17"/>
    </row>
    <row r="5" spans="1:12" x14ac:dyDescent="0.25">
      <c r="A5" s="12" t="s">
        <v>18</v>
      </c>
      <c r="B5" s="20" t="s">
        <v>19</v>
      </c>
      <c r="C5" s="21"/>
      <c r="D5" s="21"/>
      <c r="E5" s="22"/>
      <c r="F5" s="23"/>
      <c r="G5" s="21"/>
      <c r="H5" s="24"/>
      <c r="I5" s="25"/>
      <c r="J5" s="26"/>
      <c r="K5" s="21"/>
      <c r="L5" s="24"/>
    </row>
    <row r="6" spans="1:12" x14ac:dyDescent="0.25">
      <c r="A6" s="12" t="s">
        <v>20</v>
      </c>
      <c r="B6" s="20" t="s">
        <v>19</v>
      </c>
      <c r="C6" s="27"/>
      <c r="D6" s="27"/>
      <c r="E6" s="28"/>
      <c r="F6" s="29"/>
      <c r="G6" s="27"/>
      <c r="H6" s="30"/>
      <c r="I6" s="31"/>
      <c r="J6" s="29"/>
      <c r="K6" s="27"/>
      <c r="L6" s="30"/>
    </row>
    <row r="7" spans="1:12" x14ac:dyDescent="0.25">
      <c r="A7" s="12" t="s">
        <v>21</v>
      </c>
      <c r="B7" s="20" t="s">
        <v>22</v>
      </c>
      <c r="C7" s="27"/>
      <c r="D7" s="27"/>
      <c r="E7" s="30"/>
      <c r="F7" s="32"/>
      <c r="G7" s="27"/>
      <c r="H7" s="30"/>
      <c r="I7" s="33"/>
      <c r="J7" s="32"/>
      <c r="K7" s="27"/>
      <c r="L7" s="30"/>
    </row>
    <row r="8" spans="1:12" x14ac:dyDescent="0.25">
      <c r="A8" s="34" t="s">
        <v>23</v>
      </c>
      <c r="B8" s="20" t="s">
        <v>19</v>
      </c>
      <c r="C8" s="35">
        <v>5701608</v>
      </c>
      <c r="D8" s="35">
        <v>13816756</v>
      </c>
      <c r="E8" s="36">
        <v>14875925</v>
      </c>
      <c r="F8" s="37">
        <v>28947369</v>
      </c>
      <c r="G8" s="35">
        <v>28947369</v>
      </c>
      <c r="H8" s="36">
        <v>28947369</v>
      </c>
      <c r="I8" s="38">
        <v>13429455</v>
      </c>
      <c r="J8" s="37">
        <v>17573161</v>
      </c>
      <c r="K8" s="35">
        <v>18381526</v>
      </c>
      <c r="L8" s="36">
        <v>19208695</v>
      </c>
    </row>
    <row r="9" spans="1:12" ht="22.5" customHeight="1" x14ac:dyDescent="0.25">
      <c r="A9" s="39" t="s">
        <v>24</v>
      </c>
      <c r="B9" s="20" t="s">
        <v>19</v>
      </c>
      <c r="C9" s="35">
        <v>0</v>
      </c>
      <c r="D9" s="35">
        <v>-2318809</v>
      </c>
      <c r="E9" s="36">
        <v>-2438403</v>
      </c>
      <c r="F9" s="37">
        <v>-14885483</v>
      </c>
      <c r="G9" s="35">
        <v>-14885483</v>
      </c>
      <c r="H9" s="36">
        <v>-14885483</v>
      </c>
      <c r="I9" s="38">
        <v>-2567928</v>
      </c>
      <c r="J9" s="37">
        <v>-5123409</v>
      </c>
      <c r="K9" s="35">
        <v>-5359084</v>
      </c>
      <c r="L9" s="36">
        <v>-5600245</v>
      </c>
    </row>
    <row r="10" spans="1:12" x14ac:dyDescent="0.25">
      <c r="A10" s="40" t="s">
        <v>25</v>
      </c>
      <c r="B10" s="20" t="s">
        <v>19</v>
      </c>
      <c r="C10" s="41">
        <f>C8+C9</f>
        <v>5701608</v>
      </c>
      <c r="D10" s="41">
        <f t="shared" ref="D10:L10" si="0">D8+D9</f>
        <v>11497947</v>
      </c>
      <c r="E10" s="42">
        <f t="shared" si="0"/>
        <v>12437522</v>
      </c>
      <c r="F10" s="43">
        <f t="shared" si="0"/>
        <v>14061886</v>
      </c>
      <c r="G10" s="41">
        <f t="shared" si="0"/>
        <v>14061886</v>
      </c>
      <c r="H10" s="42">
        <f t="shared" si="0"/>
        <v>14061886</v>
      </c>
      <c r="I10" s="44">
        <f t="shared" si="0"/>
        <v>10861527</v>
      </c>
      <c r="J10" s="45">
        <f t="shared" si="0"/>
        <v>12449752</v>
      </c>
      <c r="K10" s="41">
        <f t="shared" si="0"/>
        <v>13022442</v>
      </c>
      <c r="L10" s="42">
        <f t="shared" si="0"/>
        <v>13608450</v>
      </c>
    </row>
    <row r="11" spans="1:12" ht="5.15" customHeight="1" x14ac:dyDescent="0.25">
      <c r="A11" s="34" t="s">
        <v>19</v>
      </c>
      <c r="B11" s="20" t="s">
        <v>19</v>
      </c>
      <c r="C11" s="35"/>
      <c r="D11" s="35"/>
      <c r="E11" s="36"/>
      <c r="F11" s="37"/>
      <c r="G11" s="35"/>
      <c r="H11" s="36"/>
      <c r="I11" s="38"/>
      <c r="J11" s="37"/>
      <c r="K11" s="35"/>
      <c r="L11" s="36"/>
    </row>
    <row r="12" spans="1:12" x14ac:dyDescent="0.25">
      <c r="A12" s="12" t="s">
        <v>26</v>
      </c>
      <c r="B12" s="20" t="s">
        <v>19</v>
      </c>
      <c r="C12" s="35"/>
      <c r="D12" s="35"/>
      <c r="E12" s="36"/>
      <c r="F12" s="37"/>
      <c r="G12" s="35"/>
      <c r="H12" s="36"/>
      <c r="I12" s="38"/>
      <c r="J12" s="37"/>
      <c r="K12" s="35"/>
      <c r="L12" s="36"/>
    </row>
    <row r="13" spans="1:12" x14ac:dyDescent="0.25">
      <c r="A13" s="12" t="s">
        <v>27</v>
      </c>
      <c r="B13" s="20" t="s">
        <v>22</v>
      </c>
      <c r="C13" s="35"/>
      <c r="D13" s="35"/>
      <c r="E13" s="36"/>
      <c r="F13" s="37"/>
      <c r="G13" s="35"/>
      <c r="H13" s="36"/>
      <c r="I13" s="38"/>
      <c r="J13" s="37"/>
      <c r="K13" s="35"/>
      <c r="L13" s="36"/>
    </row>
    <row r="14" spans="1:12" x14ac:dyDescent="0.25">
      <c r="A14" s="34" t="s">
        <v>28</v>
      </c>
      <c r="B14" s="20" t="s">
        <v>19</v>
      </c>
      <c r="C14" s="35">
        <v>10735333</v>
      </c>
      <c r="D14" s="35">
        <v>4791771</v>
      </c>
      <c r="E14" s="36">
        <v>8206294</v>
      </c>
      <c r="F14" s="37">
        <v>8129228</v>
      </c>
      <c r="G14" s="35">
        <v>8129228</v>
      </c>
      <c r="H14" s="36">
        <v>8129228</v>
      </c>
      <c r="I14" s="38">
        <v>10841995</v>
      </c>
      <c r="J14" s="37">
        <v>10735893</v>
      </c>
      <c r="K14" s="35">
        <v>12024200</v>
      </c>
      <c r="L14" s="36">
        <v>13467105</v>
      </c>
    </row>
    <row r="15" spans="1:12" ht="22.5" customHeight="1" x14ac:dyDescent="0.25">
      <c r="A15" s="39" t="s">
        <v>29</v>
      </c>
      <c r="B15" s="20" t="s">
        <v>19</v>
      </c>
      <c r="C15" s="35">
        <v>-36</v>
      </c>
      <c r="D15" s="35">
        <v>2129</v>
      </c>
      <c r="E15" s="36">
        <v>-2129</v>
      </c>
      <c r="F15" s="37">
        <v>-1931636</v>
      </c>
      <c r="G15" s="35">
        <v>-1931636</v>
      </c>
      <c r="H15" s="36">
        <v>-1931636</v>
      </c>
      <c r="I15" s="38">
        <v>0</v>
      </c>
      <c r="J15" s="37">
        <v>0</v>
      </c>
      <c r="K15" s="35">
        <v>0</v>
      </c>
      <c r="L15" s="36">
        <v>0</v>
      </c>
    </row>
    <row r="16" spans="1:12" ht="22.5" customHeight="1" x14ac:dyDescent="0.25">
      <c r="A16" s="46" t="s">
        <v>30</v>
      </c>
      <c r="B16" s="20" t="s">
        <v>19</v>
      </c>
      <c r="C16" s="35">
        <v>0</v>
      </c>
      <c r="D16" s="35">
        <v>0</v>
      </c>
      <c r="E16" s="36">
        <v>0</v>
      </c>
      <c r="F16" s="37">
        <v>0</v>
      </c>
      <c r="G16" s="35">
        <v>0</v>
      </c>
      <c r="H16" s="36">
        <v>0</v>
      </c>
      <c r="I16" s="38">
        <v>0</v>
      </c>
      <c r="J16" s="37">
        <v>0</v>
      </c>
      <c r="K16" s="35">
        <v>0</v>
      </c>
      <c r="L16" s="36">
        <v>0</v>
      </c>
    </row>
    <row r="17" spans="1:12" x14ac:dyDescent="0.25">
      <c r="A17" s="40" t="s">
        <v>31</v>
      </c>
      <c r="B17" s="20" t="s">
        <v>19</v>
      </c>
      <c r="C17" s="41">
        <f>C14+C15+C16</f>
        <v>10735297</v>
      </c>
      <c r="D17" s="41">
        <f t="shared" ref="D17:L17" si="1">D14+D15+D16</f>
        <v>4793900</v>
      </c>
      <c r="E17" s="42">
        <f t="shared" si="1"/>
        <v>8204165</v>
      </c>
      <c r="F17" s="43">
        <f t="shared" si="1"/>
        <v>6197592</v>
      </c>
      <c r="G17" s="41">
        <f t="shared" si="1"/>
        <v>6197592</v>
      </c>
      <c r="H17" s="42">
        <f t="shared" si="1"/>
        <v>6197592</v>
      </c>
      <c r="I17" s="44">
        <f t="shared" si="1"/>
        <v>10841995</v>
      </c>
      <c r="J17" s="45">
        <f t="shared" si="1"/>
        <v>10735893</v>
      </c>
      <c r="K17" s="41">
        <f t="shared" si="1"/>
        <v>12024200</v>
      </c>
      <c r="L17" s="42">
        <f t="shared" si="1"/>
        <v>13467105</v>
      </c>
    </row>
    <row r="18" spans="1:12" ht="5.15" customHeight="1" x14ac:dyDescent="0.25">
      <c r="A18" s="1" t="s">
        <v>19</v>
      </c>
      <c r="B18" s="20" t="s">
        <v>19</v>
      </c>
      <c r="C18" s="35"/>
      <c r="D18" s="35"/>
      <c r="E18" s="36"/>
      <c r="F18" s="37"/>
      <c r="G18" s="35"/>
      <c r="H18" s="36"/>
      <c r="I18" s="38"/>
      <c r="J18" s="37"/>
      <c r="K18" s="35"/>
      <c r="L18" s="36"/>
    </row>
    <row r="19" spans="1:12" x14ac:dyDescent="0.25">
      <c r="A19" s="47" t="s">
        <v>32</v>
      </c>
      <c r="B19" s="20" t="s">
        <v>22</v>
      </c>
      <c r="C19" s="35"/>
      <c r="D19" s="35"/>
      <c r="E19" s="36"/>
      <c r="F19" s="37"/>
      <c r="G19" s="35"/>
      <c r="H19" s="36"/>
      <c r="I19" s="38"/>
      <c r="J19" s="37"/>
      <c r="K19" s="35"/>
      <c r="L19" s="36"/>
    </row>
    <row r="20" spans="1:12" x14ac:dyDescent="0.25">
      <c r="A20" s="34" t="s">
        <v>33</v>
      </c>
      <c r="B20" s="20" t="s">
        <v>19</v>
      </c>
      <c r="C20" s="35">
        <v>3811549</v>
      </c>
      <c r="D20" s="35">
        <v>3787194</v>
      </c>
      <c r="E20" s="36">
        <v>2320630</v>
      </c>
      <c r="F20" s="37">
        <v>5083152</v>
      </c>
      <c r="G20" s="35">
        <v>5083152</v>
      </c>
      <c r="H20" s="36">
        <v>5083152</v>
      </c>
      <c r="I20" s="38">
        <v>4303924</v>
      </c>
      <c r="J20" s="37">
        <v>3568765</v>
      </c>
      <c r="K20" s="35">
        <v>3732928</v>
      </c>
      <c r="L20" s="36">
        <v>3900910</v>
      </c>
    </row>
    <row r="21" spans="1:12" ht="22.5" customHeight="1" x14ac:dyDescent="0.25">
      <c r="A21" s="39" t="s">
        <v>34</v>
      </c>
      <c r="B21" s="20" t="s">
        <v>19</v>
      </c>
      <c r="C21" s="35">
        <v>-1199811</v>
      </c>
      <c r="D21" s="35">
        <v>-963301</v>
      </c>
      <c r="E21" s="36">
        <v>-1278206</v>
      </c>
      <c r="F21" s="48">
        <v>-1598158</v>
      </c>
      <c r="G21" s="35">
        <v>-1598158</v>
      </c>
      <c r="H21" s="36">
        <v>-1598158</v>
      </c>
      <c r="I21" s="38">
        <v>-1231658</v>
      </c>
      <c r="J21" s="37">
        <v>-1048228</v>
      </c>
      <c r="K21" s="35">
        <v>-1096446</v>
      </c>
      <c r="L21" s="36">
        <v>-1145787</v>
      </c>
    </row>
    <row r="22" spans="1:12" ht="22.5" customHeight="1" x14ac:dyDescent="0.25">
      <c r="A22" s="46" t="s">
        <v>35</v>
      </c>
      <c r="B22" s="20" t="s">
        <v>19</v>
      </c>
      <c r="C22" s="35">
        <v>0</v>
      </c>
      <c r="D22" s="35">
        <v>0</v>
      </c>
      <c r="E22" s="36">
        <v>0</v>
      </c>
      <c r="F22" s="37">
        <v>0</v>
      </c>
      <c r="G22" s="35">
        <v>0</v>
      </c>
      <c r="H22" s="49">
        <v>0</v>
      </c>
      <c r="I22" s="38">
        <v>0</v>
      </c>
      <c r="J22" s="37">
        <v>0</v>
      </c>
      <c r="K22" s="35">
        <v>0</v>
      </c>
      <c r="L22" s="36">
        <v>0</v>
      </c>
    </row>
    <row r="23" spans="1:12" x14ac:dyDescent="0.25">
      <c r="A23" s="40" t="s">
        <v>36</v>
      </c>
      <c r="B23" s="50" t="s">
        <v>19</v>
      </c>
      <c r="C23" s="41">
        <f>C20+C21+C22</f>
        <v>2611738</v>
      </c>
      <c r="D23" s="41">
        <f t="shared" ref="D23:L23" si="2">D20+D21+D22</f>
        <v>2823893</v>
      </c>
      <c r="E23" s="42">
        <f t="shared" si="2"/>
        <v>1042424</v>
      </c>
      <c r="F23" s="43">
        <f t="shared" si="2"/>
        <v>3484994</v>
      </c>
      <c r="G23" s="41">
        <f t="shared" si="2"/>
        <v>3484994</v>
      </c>
      <c r="H23" s="42">
        <f t="shared" si="2"/>
        <v>3484994</v>
      </c>
      <c r="I23" s="44">
        <f t="shared" si="2"/>
        <v>3072266</v>
      </c>
      <c r="J23" s="45">
        <f t="shared" si="2"/>
        <v>2520537</v>
      </c>
      <c r="K23" s="41">
        <f t="shared" si="2"/>
        <v>2636482</v>
      </c>
      <c r="L23" s="42">
        <f t="shared" si="2"/>
        <v>2755123</v>
      </c>
    </row>
    <row r="24" spans="1:12" ht="5.15" customHeight="1" x14ac:dyDescent="0.25">
      <c r="A24" s="51" t="s">
        <v>19</v>
      </c>
      <c r="B24" s="20" t="s">
        <v>19</v>
      </c>
      <c r="C24" s="35"/>
      <c r="D24" s="35"/>
      <c r="E24" s="36"/>
      <c r="F24" s="48"/>
      <c r="G24" s="35"/>
      <c r="H24" s="52"/>
      <c r="I24" s="38"/>
      <c r="J24" s="37"/>
      <c r="K24" s="35"/>
      <c r="L24" s="36"/>
    </row>
    <row r="25" spans="1:12" x14ac:dyDescent="0.25">
      <c r="A25" s="47" t="s">
        <v>37</v>
      </c>
      <c r="B25" s="53" t="s">
        <v>22</v>
      </c>
      <c r="C25" s="35"/>
      <c r="D25" s="35"/>
      <c r="E25" s="36"/>
      <c r="F25" s="48"/>
      <c r="G25" s="35"/>
      <c r="H25" s="52"/>
      <c r="I25" s="38"/>
      <c r="J25" s="37"/>
      <c r="K25" s="35"/>
      <c r="L25" s="36"/>
    </row>
    <row r="26" spans="1:12" x14ac:dyDescent="0.25">
      <c r="A26" s="34" t="s">
        <v>38</v>
      </c>
      <c r="B26" s="20" t="s">
        <v>19</v>
      </c>
      <c r="C26" s="35">
        <v>1974702</v>
      </c>
      <c r="D26" s="35">
        <v>2068281</v>
      </c>
      <c r="E26" s="36">
        <v>2340168</v>
      </c>
      <c r="F26" s="48">
        <v>2427738</v>
      </c>
      <c r="G26" s="35">
        <v>2427738</v>
      </c>
      <c r="H26" s="52">
        <v>2427738</v>
      </c>
      <c r="I26" s="38">
        <v>2298345</v>
      </c>
      <c r="J26" s="37">
        <v>1952789</v>
      </c>
      <c r="K26" s="35">
        <v>2042617</v>
      </c>
      <c r="L26" s="36">
        <v>2134535</v>
      </c>
    </row>
    <row r="27" spans="1:12" ht="22.5" customHeight="1" x14ac:dyDescent="0.25">
      <c r="A27" s="39" t="s">
        <v>39</v>
      </c>
      <c r="B27" s="20" t="s">
        <v>19</v>
      </c>
      <c r="C27" s="35">
        <v>-418468</v>
      </c>
      <c r="D27" s="35">
        <v>-379720</v>
      </c>
      <c r="E27" s="36">
        <v>-457145</v>
      </c>
      <c r="F27" s="37">
        <v>-386472</v>
      </c>
      <c r="G27" s="35">
        <v>-386472</v>
      </c>
      <c r="H27" s="36">
        <v>-386472</v>
      </c>
      <c r="I27" s="38">
        <v>-524690</v>
      </c>
      <c r="J27" s="37">
        <v>-445412</v>
      </c>
      <c r="K27" s="35">
        <v>-465900</v>
      </c>
      <c r="L27" s="36">
        <v>-486866</v>
      </c>
    </row>
    <row r="28" spans="1:12" ht="22.5" customHeight="1" x14ac:dyDescent="0.25">
      <c r="A28" s="46" t="s">
        <v>40</v>
      </c>
      <c r="B28" s="20" t="s">
        <v>19</v>
      </c>
      <c r="C28" s="35">
        <v>0</v>
      </c>
      <c r="D28" s="35">
        <v>0</v>
      </c>
      <c r="E28" s="36">
        <v>0</v>
      </c>
      <c r="F28" s="37">
        <v>0</v>
      </c>
      <c r="G28" s="35">
        <v>0</v>
      </c>
      <c r="H28" s="36">
        <v>0</v>
      </c>
      <c r="I28" s="38">
        <v>0</v>
      </c>
      <c r="J28" s="37">
        <v>0</v>
      </c>
      <c r="K28" s="35">
        <v>0</v>
      </c>
      <c r="L28" s="36">
        <v>0</v>
      </c>
    </row>
    <row r="29" spans="1:12" x14ac:dyDescent="0.25">
      <c r="A29" s="40" t="s">
        <v>41</v>
      </c>
      <c r="B29" s="20" t="s">
        <v>19</v>
      </c>
      <c r="C29" s="41">
        <f>C26+C27+C28</f>
        <v>1556234</v>
      </c>
      <c r="D29" s="41">
        <f t="shared" ref="D29:L29" si="3">D26+D27+D28</f>
        <v>1688561</v>
      </c>
      <c r="E29" s="42">
        <f t="shared" si="3"/>
        <v>1883023</v>
      </c>
      <c r="F29" s="43">
        <f t="shared" si="3"/>
        <v>2041266</v>
      </c>
      <c r="G29" s="41">
        <f t="shared" si="3"/>
        <v>2041266</v>
      </c>
      <c r="H29" s="42">
        <f t="shared" si="3"/>
        <v>2041266</v>
      </c>
      <c r="I29" s="44">
        <f t="shared" si="3"/>
        <v>1773655</v>
      </c>
      <c r="J29" s="45">
        <f t="shared" si="3"/>
        <v>1507377</v>
      </c>
      <c r="K29" s="41">
        <f t="shared" si="3"/>
        <v>1576717</v>
      </c>
      <c r="L29" s="42">
        <f t="shared" si="3"/>
        <v>1647669</v>
      </c>
    </row>
    <row r="30" spans="1:12" ht="5.15" customHeight="1" x14ac:dyDescent="0.25">
      <c r="A30" s="51" t="s">
        <v>19</v>
      </c>
      <c r="B30" s="20" t="s">
        <v>19</v>
      </c>
      <c r="C30" s="35"/>
      <c r="D30" s="35"/>
      <c r="E30" s="36"/>
      <c r="F30" s="37"/>
      <c r="G30" s="35"/>
      <c r="H30" s="36"/>
      <c r="I30" s="38"/>
      <c r="J30" s="37"/>
      <c r="K30" s="35"/>
      <c r="L30" s="36"/>
    </row>
    <row r="31" spans="1:12" x14ac:dyDescent="0.25">
      <c r="A31" s="12" t="s">
        <v>42</v>
      </c>
      <c r="B31" s="20" t="s">
        <v>22</v>
      </c>
      <c r="C31" s="35"/>
      <c r="D31" s="35"/>
      <c r="E31" s="36"/>
      <c r="F31" s="48"/>
      <c r="G31" s="35"/>
      <c r="H31" s="52"/>
      <c r="I31" s="38"/>
      <c r="J31" s="37"/>
      <c r="K31" s="35"/>
      <c r="L31" s="36"/>
    </row>
    <row r="32" spans="1:12" x14ac:dyDescent="0.25">
      <c r="A32" s="34" t="s">
        <v>43</v>
      </c>
      <c r="B32" s="20" t="s">
        <v>19</v>
      </c>
      <c r="C32" s="35">
        <v>2333158</v>
      </c>
      <c r="D32" s="35">
        <v>2636068</v>
      </c>
      <c r="E32" s="36">
        <v>3101396</v>
      </c>
      <c r="F32" s="48">
        <v>3068197</v>
      </c>
      <c r="G32" s="35">
        <v>3068197</v>
      </c>
      <c r="H32" s="52">
        <v>3068197</v>
      </c>
      <c r="I32" s="38">
        <v>3036490</v>
      </c>
      <c r="J32" s="37">
        <v>2648937</v>
      </c>
      <c r="K32" s="35">
        <v>2770788</v>
      </c>
      <c r="L32" s="36">
        <v>2895474</v>
      </c>
    </row>
    <row r="33" spans="1:12" x14ac:dyDescent="0.25">
      <c r="A33" s="34" t="s">
        <v>44</v>
      </c>
      <c r="B33" s="20" t="s">
        <v>19</v>
      </c>
      <c r="C33" s="35">
        <v>0</v>
      </c>
      <c r="D33" s="35">
        <v>0</v>
      </c>
      <c r="E33" s="36">
        <v>0</v>
      </c>
      <c r="F33" s="48">
        <v>0</v>
      </c>
      <c r="G33" s="35">
        <v>0</v>
      </c>
      <c r="H33" s="52">
        <v>0</v>
      </c>
      <c r="I33" s="38">
        <v>0</v>
      </c>
      <c r="J33" s="37">
        <v>0</v>
      </c>
      <c r="K33" s="35">
        <v>0</v>
      </c>
      <c r="L33" s="36">
        <v>0</v>
      </c>
    </row>
    <row r="34" spans="1:12" ht="22.5" customHeight="1" x14ac:dyDescent="0.25">
      <c r="A34" s="39" t="s">
        <v>45</v>
      </c>
      <c r="B34" s="20" t="s">
        <v>19</v>
      </c>
      <c r="C34" s="35">
        <v>-1084196</v>
      </c>
      <c r="D34" s="35">
        <v>-932238</v>
      </c>
      <c r="E34" s="36">
        <v>-1325140</v>
      </c>
      <c r="F34" s="48">
        <v>-1177001</v>
      </c>
      <c r="G34" s="35">
        <v>-1177001</v>
      </c>
      <c r="H34" s="52">
        <v>-1177001</v>
      </c>
      <c r="I34" s="38">
        <v>-1185816</v>
      </c>
      <c r="J34" s="37">
        <v>-1008601</v>
      </c>
      <c r="K34" s="35">
        <v>-1054997</v>
      </c>
      <c r="L34" s="36">
        <v>-1102472</v>
      </c>
    </row>
    <row r="35" spans="1:12" ht="22.5" customHeight="1" x14ac:dyDescent="0.25">
      <c r="A35" s="46" t="s">
        <v>46</v>
      </c>
      <c r="B35" s="20" t="s">
        <v>19</v>
      </c>
      <c r="C35" s="35">
        <v>0</v>
      </c>
      <c r="D35" s="35">
        <v>0</v>
      </c>
      <c r="E35" s="36">
        <v>0</v>
      </c>
      <c r="F35" s="48">
        <v>0</v>
      </c>
      <c r="G35" s="35">
        <v>0</v>
      </c>
      <c r="H35" s="52">
        <v>0</v>
      </c>
      <c r="I35" s="38">
        <v>0</v>
      </c>
      <c r="J35" s="37">
        <v>0</v>
      </c>
      <c r="K35" s="35">
        <v>0</v>
      </c>
      <c r="L35" s="36">
        <v>0</v>
      </c>
    </row>
    <row r="36" spans="1:12" x14ac:dyDescent="0.25">
      <c r="A36" s="40" t="s">
        <v>47</v>
      </c>
      <c r="B36" s="20" t="s">
        <v>19</v>
      </c>
      <c r="C36" s="41">
        <f>C32+C33+C34+C35</f>
        <v>1248962</v>
      </c>
      <c r="D36" s="41">
        <f t="shared" ref="D36:L36" si="4">D32+D33+D34+D35</f>
        <v>1703830</v>
      </c>
      <c r="E36" s="42">
        <f t="shared" si="4"/>
        <v>1776256</v>
      </c>
      <c r="F36" s="43">
        <f t="shared" si="4"/>
        <v>1891196</v>
      </c>
      <c r="G36" s="41">
        <f t="shared" si="4"/>
        <v>1891196</v>
      </c>
      <c r="H36" s="42">
        <f t="shared" si="4"/>
        <v>1891196</v>
      </c>
      <c r="I36" s="44">
        <f t="shared" si="4"/>
        <v>1850674</v>
      </c>
      <c r="J36" s="45">
        <f t="shared" si="4"/>
        <v>1640336</v>
      </c>
      <c r="K36" s="41">
        <f t="shared" si="4"/>
        <v>1715791</v>
      </c>
      <c r="L36" s="42">
        <f t="shared" si="4"/>
        <v>1793002</v>
      </c>
    </row>
    <row r="37" spans="1:12" ht="5.15" customHeight="1" x14ac:dyDescent="0.25">
      <c r="A37" s="54" t="s">
        <v>19</v>
      </c>
      <c r="B37" s="20" t="s">
        <v>19</v>
      </c>
      <c r="C37" s="35"/>
      <c r="D37" s="35"/>
      <c r="E37" s="36"/>
      <c r="F37" s="48"/>
      <c r="G37" s="35"/>
      <c r="H37" s="52"/>
      <c r="I37" s="38"/>
      <c r="J37" s="37"/>
      <c r="K37" s="35"/>
      <c r="L37" s="36"/>
    </row>
    <row r="38" spans="1:12" ht="5.15" customHeight="1" x14ac:dyDescent="0.25">
      <c r="A38" s="12" t="s">
        <v>19</v>
      </c>
      <c r="B38" s="20" t="s">
        <v>19</v>
      </c>
      <c r="C38" s="35"/>
      <c r="D38" s="35"/>
      <c r="E38" s="36"/>
      <c r="F38" s="48"/>
      <c r="G38" s="35"/>
      <c r="H38" s="52"/>
      <c r="I38" s="38"/>
      <c r="J38" s="37"/>
      <c r="K38" s="35"/>
      <c r="L38" s="36"/>
    </row>
    <row r="39" spans="1:12" ht="1" customHeight="1" x14ac:dyDescent="0.25">
      <c r="A39" s="55" t="s">
        <v>19</v>
      </c>
      <c r="B39" s="20" t="s">
        <v>19</v>
      </c>
      <c r="C39" s="35"/>
      <c r="D39" s="35"/>
      <c r="E39" s="36"/>
      <c r="F39" s="48"/>
      <c r="G39" s="35"/>
      <c r="H39" s="52"/>
      <c r="I39" s="38"/>
      <c r="J39" s="37"/>
      <c r="K39" s="35"/>
      <c r="L39" s="36"/>
    </row>
    <row r="40" spans="1:12" ht="1" customHeight="1" x14ac:dyDescent="0.25">
      <c r="A40" s="55" t="s">
        <v>19</v>
      </c>
      <c r="B40" s="20" t="s">
        <v>19</v>
      </c>
      <c r="C40" s="35"/>
      <c r="D40" s="35"/>
      <c r="E40" s="36"/>
      <c r="F40" s="48"/>
      <c r="G40" s="35"/>
      <c r="H40" s="52"/>
      <c r="I40" s="38"/>
      <c r="J40" s="37"/>
      <c r="K40" s="35"/>
      <c r="L40" s="36"/>
    </row>
    <row r="41" spans="1:12" ht="1" customHeight="1" x14ac:dyDescent="0.25">
      <c r="A41" s="55" t="s">
        <v>19</v>
      </c>
      <c r="B41" s="20" t="s">
        <v>19</v>
      </c>
      <c r="C41" s="35"/>
      <c r="D41" s="35"/>
      <c r="E41" s="36"/>
      <c r="F41" s="48"/>
      <c r="G41" s="35"/>
      <c r="H41" s="52"/>
      <c r="I41" s="38"/>
      <c r="J41" s="37"/>
      <c r="K41" s="35"/>
      <c r="L41" s="36"/>
    </row>
    <row r="42" spans="1:12" ht="1" customHeight="1" x14ac:dyDescent="0.25">
      <c r="A42" s="34" t="s">
        <v>19</v>
      </c>
      <c r="B42" s="20" t="s">
        <v>19</v>
      </c>
      <c r="C42" s="35"/>
      <c r="D42" s="35"/>
      <c r="E42" s="36"/>
      <c r="F42" s="48"/>
      <c r="G42" s="35"/>
      <c r="H42" s="52"/>
      <c r="I42" s="38"/>
      <c r="J42" s="37"/>
      <c r="K42" s="35"/>
      <c r="L42" s="36"/>
    </row>
    <row r="43" spans="1:12" ht="1" customHeight="1" x14ac:dyDescent="0.25">
      <c r="A43" s="34" t="s">
        <v>19</v>
      </c>
      <c r="B43" s="20" t="s">
        <v>19</v>
      </c>
      <c r="C43" s="35"/>
      <c r="D43" s="35"/>
      <c r="E43" s="36"/>
      <c r="F43" s="48"/>
      <c r="G43" s="35"/>
      <c r="H43" s="52"/>
      <c r="I43" s="38"/>
      <c r="J43" s="37"/>
      <c r="K43" s="35"/>
      <c r="L43" s="36"/>
    </row>
    <row r="44" spans="1:12" ht="1" customHeight="1" x14ac:dyDescent="0.25">
      <c r="A44" s="34" t="s">
        <v>19</v>
      </c>
      <c r="B44" s="20" t="s">
        <v>19</v>
      </c>
      <c r="C44" s="35"/>
      <c r="D44" s="35"/>
      <c r="E44" s="36"/>
      <c r="F44" s="48"/>
      <c r="G44" s="35"/>
      <c r="H44" s="52"/>
      <c r="I44" s="38"/>
      <c r="J44" s="37"/>
      <c r="K44" s="35"/>
      <c r="L44" s="36"/>
    </row>
    <row r="45" spans="1:12" ht="1" customHeight="1" x14ac:dyDescent="0.25">
      <c r="A45" s="34" t="s">
        <v>19</v>
      </c>
      <c r="B45" s="20" t="s">
        <v>19</v>
      </c>
      <c r="C45" s="35"/>
      <c r="D45" s="35"/>
      <c r="E45" s="36"/>
      <c r="F45" s="48"/>
      <c r="G45" s="35"/>
      <c r="H45" s="52"/>
      <c r="I45" s="38"/>
      <c r="J45" s="37"/>
      <c r="K45" s="35"/>
      <c r="L45" s="36"/>
    </row>
    <row r="46" spans="1:12" ht="1" customHeight="1" x14ac:dyDescent="0.25">
      <c r="A46" s="34" t="s">
        <v>19</v>
      </c>
      <c r="B46" s="20" t="s">
        <v>19</v>
      </c>
      <c r="C46" s="35"/>
      <c r="D46" s="35"/>
      <c r="E46" s="36"/>
      <c r="F46" s="48"/>
      <c r="G46" s="35"/>
      <c r="H46" s="52"/>
      <c r="I46" s="38"/>
      <c r="J46" s="37"/>
      <c r="K46" s="35"/>
      <c r="L46" s="36"/>
    </row>
    <row r="47" spans="1:12" ht="1" customHeight="1" x14ac:dyDescent="0.25">
      <c r="A47" s="34" t="s">
        <v>19</v>
      </c>
      <c r="B47" s="20" t="s">
        <v>19</v>
      </c>
      <c r="C47" s="35"/>
      <c r="D47" s="35"/>
      <c r="E47" s="36"/>
      <c r="F47" s="48"/>
      <c r="G47" s="35"/>
      <c r="H47" s="52"/>
      <c r="I47" s="38"/>
      <c r="J47" s="37"/>
      <c r="K47" s="35"/>
      <c r="L47" s="36"/>
    </row>
    <row r="48" spans="1:12" ht="1" customHeight="1" x14ac:dyDescent="0.25">
      <c r="A48" s="34" t="s">
        <v>19</v>
      </c>
      <c r="B48" s="20" t="s">
        <v>19</v>
      </c>
      <c r="C48" s="35"/>
      <c r="D48" s="35"/>
      <c r="E48" s="36"/>
      <c r="F48" s="48"/>
      <c r="G48" s="35"/>
      <c r="H48" s="52"/>
      <c r="I48" s="38"/>
      <c r="J48" s="37"/>
      <c r="K48" s="35"/>
      <c r="L48" s="36"/>
    </row>
    <row r="49" spans="1:12" ht="5.15" customHeight="1" x14ac:dyDescent="0.25">
      <c r="A49" s="34" t="s">
        <v>19</v>
      </c>
      <c r="B49" s="20" t="s">
        <v>19</v>
      </c>
      <c r="C49" s="35"/>
      <c r="D49" s="35"/>
      <c r="E49" s="36"/>
      <c r="F49" s="48"/>
      <c r="G49" s="35"/>
      <c r="H49" s="52"/>
      <c r="I49" s="38"/>
      <c r="J49" s="37"/>
      <c r="K49" s="35"/>
      <c r="L49" s="36"/>
    </row>
    <row r="50" spans="1:12" ht="5.15" customHeight="1" x14ac:dyDescent="0.25">
      <c r="A50" s="34" t="s">
        <v>19</v>
      </c>
      <c r="B50" s="20" t="s">
        <v>19</v>
      </c>
      <c r="C50" s="35"/>
      <c r="D50" s="35"/>
      <c r="E50" s="36"/>
      <c r="F50" s="48"/>
      <c r="G50" s="35"/>
      <c r="H50" s="52"/>
      <c r="I50" s="38"/>
      <c r="J50" s="37"/>
      <c r="K50" s="35"/>
      <c r="L50" s="36"/>
    </row>
    <row r="51" spans="1:12" x14ac:dyDescent="0.25">
      <c r="A51" s="56" t="s">
        <v>48</v>
      </c>
      <c r="B51" s="20" t="s">
        <v>19</v>
      </c>
      <c r="C51" s="35"/>
      <c r="D51" s="35"/>
      <c r="E51" s="36"/>
      <c r="F51" s="48"/>
      <c r="G51" s="35"/>
      <c r="H51" s="52"/>
      <c r="I51" s="38"/>
      <c r="J51" s="37"/>
      <c r="K51" s="35"/>
      <c r="L51" s="36"/>
    </row>
    <row r="52" spans="1:12" x14ac:dyDescent="0.25">
      <c r="A52" s="12" t="s">
        <v>49</v>
      </c>
      <c r="B52" s="20" t="s">
        <v>19</v>
      </c>
      <c r="C52" s="35"/>
      <c r="D52" s="35"/>
      <c r="E52" s="36"/>
      <c r="F52" s="48"/>
      <c r="G52" s="35"/>
      <c r="H52" s="52"/>
      <c r="I52" s="38"/>
      <c r="J52" s="37"/>
      <c r="K52" s="35"/>
      <c r="L52" s="36"/>
    </row>
    <row r="53" spans="1:12" x14ac:dyDescent="0.25">
      <c r="A53" s="34" t="s">
        <v>50</v>
      </c>
      <c r="B53" s="20" t="s">
        <v>51</v>
      </c>
      <c r="C53" s="35">
        <v>20886565</v>
      </c>
      <c r="D53" s="35">
        <v>21578124</v>
      </c>
      <c r="E53" s="36">
        <v>19953924</v>
      </c>
      <c r="F53" s="48">
        <v>23351488</v>
      </c>
      <c r="G53" s="35">
        <v>23351488</v>
      </c>
      <c r="H53" s="52">
        <v>23351488</v>
      </c>
      <c r="I53" s="38">
        <v>19275734</v>
      </c>
      <c r="J53" s="37">
        <v>21737292</v>
      </c>
      <c r="K53" s="35">
        <v>22743121</v>
      </c>
      <c r="L53" s="36">
        <v>23772157</v>
      </c>
    </row>
    <row r="54" spans="1:12" x14ac:dyDescent="0.25">
      <c r="A54" s="34" t="s">
        <v>52</v>
      </c>
      <c r="B54" s="20" t="s">
        <v>19</v>
      </c>
      <c r="C54" s="35">
        <v>2819162</v>
      </c>
      <c r="D54" s="35">
        <v>2988484</v>
      </c>
      <c r="E54" s="36">
        <v>2755465</v>
      </c>
      <c r="F54" s="48">
        <v>3432960</v>
      </c>
      <c r="G54" s="35">
        <v>3432960</v>
      </c>
      <c r="H54" s="52">
        <v>3432960</v>
      </c>
      <c r="I54" s="38">
        <v>2650891</v>
      </c>
      <c r="J54" s="37">
        <v>3103837</v>
      </c>
      <c r="K54" s="35">
        <v>3354543</v>
      </c>
      <c r="L54" s="36">
        <v>3505824</v>
      </c>
    </row>
    <row r="55" spans="1:12" x14ac:dyDescent="0.25">
      <c r="A55" s="34" t="s">
        <v>53</v>
      </c>
      <c r="B55" s="20" t="s">
        <v>19</v>
      </c>
      <c r="C55" s="35">
        <v>831845</v>
      </c>
      <c r="D55" s="35">
        <v>806027</v>
      </c>
      <c r="E55" s="36">
        <v>848120</v>
      </c>
      <c r="F55" s="48">
        <v>789831</v>
      </c>
      <c r="G55" s="35">
        <v>789831</v>
      </c>
      <c r="H55" s="52">
        <v>789831</v>
      </c>
      <c r="I55" s="38">
        <v>845726</v>
      </c>
      <c r="J55" s="37">
        <v>925188</v>
      </c>
      <c r="K55" s="35">
        <v>983574</v>
      </c>
      <c r="L55" s="36">
        <v>1045476</v>
      </c>
    </row>
    <row r="56" spans="1:12" x14ac:dyDescent="0.25">
      <c r="A56" s="34" t="s">
        <v>54</v>
      </c>
      <c r="B56" s="20" t="s">
        <v>19</v>
      </c>
      <c r="C56" s="35">
        <v>1474293</v>
      </c>
      <c r="D56" s="35">
        <v>1036306</v>
      </c>
      <c r="E56" s="36">
        <v>777454</v>
      </c>
      <c r="F56" s="48">
        <v>914774</v>
      </c>
      <c r="G56" s="35">
        <v>914774</v>
      </c>
      <c r="H56" s="52">
        <v>914774</v>
      </c>
      <c r="I56" s="38">
        <v>776534</v>
      </c>
      <c r="J56" s="37">
        <v>671757</v>
      </c>
      <c r="K56" s="35">
        <v>702657</v>
      </c>
      <c r="L56" s="36">
        <v>734277</v>
      </c>
    </row>
    <row r="57" spans="1:12" x14ac:dyDescent="0.25">
      <c r="A57" s="34" t="s">
        <v>55</v>
      </c>
      <c r="B57" s="20" t="s">
        <v>19</v>
      </c>
      <c r="C57" s="35">
        <v>1480633</v>
      </c>
      <c r="D57" s="35">
        <v>1518194</v>
      </c>
      <c r="E57" s="36">
        <v>1288837</v>
      </c>
      <c r="F57" s="48">
        <v>1811610</v>
      </c>
      <c r="G57" s="35">
        <v>1811610</v>
      </c>
      <c r="H57" s="52">
        <v>1811610</v>
      </c>
      <c r="I57" s="38">
        <v>1302408</v>
      </c>
      <c r="J57" s="37">
        <v>1557008</v>
      </c>
      <c r="K57" s="35">
        <v>1536027</v>
      </c>
      <c r="L57" s="36">
        <v>1701919</v>
      </c>
    </row>
    <row r="58" spans="1:12" x14ac:dyDescent="0.25">
      <c r="A58" s="34" t="s">
        <v>56</v>
      </c>
      <c r="B58" s="20" t="s">
        <v>19</v>
      </c>
      <c r="C58" s="35">
        <v>1254336</v>
      </c>
      <c r="D58" s="35">
        <v>1206495</v>
      </c>
      <c r="E58" s="36">
        <v>960977</v>
      </c>
      <c r="F58" s="48">
        <v>988930</v>
      </c>
      <c r="G58" s="35">
        <v>988930</v>
      </c>
      <c r="H58" s="52">
        <v>988930</v>
      </c>
      <c r="I58" s="38">
        <v>898100</v>
      </c>
      <c r="J58" s="37">
        <v>1392564</v>
      </c>
      <c r="K58" s="35">
        <v>1669669</v>
      </c>
      <c r="L58" s="36">
        <v>1724552</v>
      </c>
    </row>
    <row r="59" spans="1:12" x14ac:dyDescent="0.25">
      <c r="A59" s="34" t="s">
        <v>57</v>
      </c>
      <c r="B59" s="20" t="s">
        <v>19</v>
      </c>
      <c r="C59" s="35">
        <v>85800</v>
      </c>
      <c r="D59" s="35">
        <v>83300</v>
      </c>
      <c r="E59" s="36">
        <v>68550</v>
      </c>
      <c r="F59" s="48">
        <v>88624</v>
      </c>
      <c r="G59" s="35">
        <v>88624</v>
      </c>
      <c r="H59" s="52">
        <v>88624</v>
      </c>
      <c r="I59" s="38">
        <v>78750</v>
      </c>
      <c r="J59" s="37">
        <v>127200</v>
      </c>
      <c r="K59" s="35">
        <v>127200</v>
      </c>
      <c r="L59" s="36">
        <v>127200</v>
      </c>
    </row>
    <row r="60" spans="1:12" x14ac:dyDescent="0.25">
      <c r="A60" s="34" t="s">
        <v>58</v>
      </c>
      <c r="B60" s="20" t="s">
        <v>19</v>
      </c>
      <c r="C60" s="35">
        <v>248223</v>
      </c>
      <c r="D60" s="35">
        <v>239662</v>
      </c>
      <c r="E60" s="36">
        <v>166604</v>
      </c>
      <c r="F60" s="48">
        <v>335270</v>
      </c>
      <c r="G60" s="35">
        <v>335270</v>
      </c>
      <c r="H60" s="52">
        <v>335270</v>
      </c>
      <c r="I60" s="38">
        <v>147306</v>
      </c>
      <c r="J60" s="37">
        <v>184912</v>
      </c>
      <c r="K60" s="35">
        <v>189851</v>
      </c>
      <c r="L60" s="36">
        <v>194906</v>
      </c>
    </row>
    <row r="61" spans="1:12" x14ac:dyDescent="0.25">
      <c r="A61" s="34" t="s">
        <v>59</v>
      </c>
      <c r="B61" s="20" t="s">
        <v>19</v>
      </c>
      <c r="C61" s="35">
        <v>260940</v>
      </c>
      <c r="D61" s="35">
        <v>230961</v>
      </c>
      <c r="E61" s="36">
        <v>231288</v>
      </c>
      <c r="F61" s="48">
        <v>206025</v>
      </c>
      <c r="G61" s="35">
        <v>206025</v>
      </c>
      <c r="H61" s="52">
        <v>206025</v>
      </c>
      <c r="I61" s="38">
        <v>235985</v>
      </c>
      <c r="J61" s="37">
        <v>273487</v>
      </c>
      <c r="K61" s="35">
        <v>286068</v>
      </c>
      <c r="L61" s="36">
        <v>298939</v>
      </c>
    </row>
    <row r="62" spans="1:12" x14ac:dyDescent="0.25">
      <c r="A62" s="34" t="s">
        <v>60</v>
      </c>
      <c r="B62" s="20" t="s">
        <v>19</v>
      </c>
      <c r="C62" s="35">
        <v>254119</v>
      </c>
      <c r="D62" s="35">
        <v>365521</v>
      </c>
      <c r="E62" s="36">
        <v>245176</v>
      </c>
      <c r="F62" s="48">
        <v>357370</v>
      </c>
      <c r="G62" s="35">
        <v>357370</v>
      </c>
      <c r="H62" s="52">
        <v>357370</v>
      </c>
      <c r="I62" s="38">
        <v>224035</v>
      </c>
      <c r="J62" s="37">
        <v>341041</v>
      </c>
      <c r="K62" s="35">
        <v>356729</v>
      </c>
      <c r="L62" s="36">
        <v>372782</v>
      </c>
    </row>
    <row r="63" spans="1:12" x14ac:dyDescent="0.25">
      <c r="A63" s="34" t="s">
        <v>61</v>
      </c>
      <c r="B63" s="20" t="s">
        <v>19</v>
      </c>
      <c r="C63" s="35">
        <v>-32987</v>
      </c>
      <c r="D63" s="35">
        <v>-123746</v>
      </c>
      <c r="E63" s="36">
        <v>-250532</v>
      </c>
      <c r="F63" s="48">
        <v>255695</v>
      </c>
      <c r="G63" s="35">
        <v>255695</v>
      </c>
      <c r="H63" s="52">
        <v>255695</v>
      </c>
      <c r="I63" s="38">
        <v>71618</v>
      </c>
      <c r="J63" s="37">
        <v>369615</v>
      </c>
      <c r="K63" s="35">
        <v>386617</v>
      </c>
      <c r="L63" s="36">
        <v>404015</v>
      </c>
    </row>
    <row r="64" spans="1:12" x14ac:dyDescent="0.25">
      <c r="A64" s="34" t="s">
        <v>62</v>
      </c>
      <c r="B64" s="20" t="s">
        <v>63</v>
      </c>
      <c r="C64" s="35">
        <v>1084687</v>
      </c>
      <c r="D64" s="35">
        <v>68000</v>
      </c>
      <c r="E64" s="36">
        <v>386000</v>
      </c>
      <c r="F64" s="48">
        <v>530472</v>
      </c>
      <c r="G64" s="35">
        <v>530472</v>
      </c>
      <c r="H64" s="52">
        <v>530472</v>
      </c>
      <c r="I64" s="38">
        <v>0</v>
      </c>
      <c r="J64" s="37">
        <v>425160</v>
      </c>
      <c r="K64" s="35">
        <v>444717</v>
      </c>
      <c r="L64" s="36">
        <v>464730</v>
      </c>
    </row>
    <row r="65" spans="1:12" x14ac:dyDescent="0.25">
      <c r="A65" s="34" t="s">
        <v>64</v>
      </c>
      <c r="B65" s="20" t="s">
        <v>19</v>
      </c>
      <c r="C65" s="35">
        <v>0</v>
      </c>
      <c r="D65" s="35">
        <v>0</v>
      </c>
      <c r="E65" s="36">
        <v>0</v>
      </c>
      <c r="F65" s="48">
        <v>0</v>
      </c>
      <c r="G65" s="35">
        <v>0</v>
      </c>
      <c r="H65" s="52">
        <v>0</v>
      </c>
      <c r="I65" s="38">
        <v>0</v>
      </c>
      <c r="J65" s="37">
        <v>0</v>
      </c>
      <c r="K65" s="35">
        <v>0</v>
      </c>
      <c r="L65" s="36">
        <v>0</v>
      </c>
    </row>
    <row r="66" spans="1:12" x14ac:dyDescent="0.25">
      <c r="A66" s="34" t="s">
        <v>65</v>
      </c>
      <c r="B66" s="20" t="s">
        <v>19</v>
      </c>
      <c r="C66" s="35">
        <v>0</v>
      </c>
      <c r="D66" s="35">
        <v>0</v>
      </c>
      <c r="E66" s="36">
        <v>0</v>
      </c>
      <c r="F66" s="48">
        <v>0</v>
      </c>
      <c r="G66" s="35">
        <v>0</v>
      </c>
      <c r="H66" s="52">
        <v>0</v>
      </c>
      <c r="I66" s="38">
        <v>0</v>
      </c>
      <c r="J66" s="37">
        <v>0</v>
      </c>
      <c r="K66" s="35">
        <v>0</v>
      </c>
      <c r="L66" s="36">
        <v>0</v>
      </c>
    </row>
    <row r="67" spans="1:12" x14ac:dyDescent="0.25">
      <c r="A67" s="34" t="s">
        <v>66</v>
      </c>
      <c r="B67" s="20" t="s">
        <v>19</v>
      </c>
      <c r="C67" s="35">
        <v>11855</v>
      </c>
      <c r="D67" s="35">
        <v>54801</v>
      </c>
      <c r="E67" s="36">
        <v>59748</v>
      </c>
      <c r="F67" s="48">
        <v>159497</v>
      </c>
      <c r="G67" s="35">
        <v>159497</v>
      </c>
      <c r="H67" s="52">
        <v>159497</v>
      </c>
      <c r="I67" s="38">
        <v>73464</v>
      </c>
      <c r="J67" s="37">
        <v>0</v>
      </c>
      <c r="K67" s="35">
        <v>0</v>
      </c>
      <c r="L67" s="36">
        <v>0</v>
      </c>
    </row>
    <row r="68" spans="1:12" x14ac:dyDescent="0.25">
      <c r="A68" s="34" t="s">
        <v>67</v>
      </c>
      <c r="B68" s="20" t="s">
        <v>19</v>
      </c>
      <c r="C68" s="35">
        <v>0</v>
      </c>
      <c r="D68" s="35">
        <v>0</v>
      </c>
      <c r="E68" s="36">
        <v>0</v>
      </c>
      <c r="F68" s="48">
        <v>0</v>
      </c>
      <c r="G68" s="35">
        <v>0</v>
      </c>
      <c r="H68" s="52">
        <v>0</v>
      </c>
      <c r="I68" s="38">
        <v>0</v>
      </c>
      <c r="J68" s="37">
        <v>0</v>
      </c>
      <c r="K68" s="35">
        <v>0</v>
      </c>
      <c r="L68" s="36">
        <v>0</v>
      </c>
    </row>
    <row r="69" spans="1:12" x14ac:dyDescent="0.25">
      <c r="A69" s="57" t="s">
        <v>68</v>
      </c>
      <c r="B69" s="20" t="s">
        <v>69</v>
      </c>
      <c r="C69" s="41">
        <f>SUM(C53:C68)</f>
        <v>30659471</v>
      </c>
      <c r="D69" s="41">
        <f t="shared" ref="D69:L69" si="5">SUM(D53:D68)</f>
        <v>30052129</v>
      </c>
      <c r="E69" s="42">
        <f t="shared" si="5"/>
        <v>27491611</v>
      </c>
      <c r="F69" s="43">
        <f t="shared" si="5"/>
        <v>33222546</v>
      </c>
      <c r="G69" s="41">
        <f t="shared" si="5"/>
        <v>33222546</v>
      </c>
      <c r="H69" s="42">
        <f t="shared" si="5"/>
        <v>33222546</v>
      </c>
      <c r="I69" s="44">
        <f t="shared" si="5"/>
        <v>26580551</v>
      </c>
      <c r="J69" s="45">
        <f t="shared" si="5"/>
        <v>31109061</v>
      </c>
      <c r="K69" s="41">
        <f t="shared" si="5"/>
        <v>32780773</v>
      </c>
      <c r="L69" s="42">
        <f t="shared" si="5"/>
        <v>34346777</v>
      </c>
    </row>
    <row r="70" spans="1:12" x14ac:dyDescent="0.25">
      <c r="A70" s="58" t="s">
        <v>70</v>
      </c>
      <c r="B70" s="20" t="s">
        <v>19</v>
      </c>
      <c r="C70" s="35">
        <v>0</v>
      </c>
      <c r="D70" s="35">
        <v>0</v>
      </c>
      <c r="E70" s="36">
        <v>0</v>
      </c>
      <c r="F70" s="48">
        <v>0</v>
      </c>
      <c r="G70" s="35">
        <v>0</v>
      </c>
      <c r="H70" s="52">
        <v>0</v>
      </c>
      <c r="I70" s="38">
        <v>0</v>
      </c>
      <c r="J70" s="37">
        <v>0</v>
      </c>
      <c r="K70" s="35">
        <v>0</v>
      </c>
      <c r="L70" s="36">
        <v>0</v>
      </c>
    </row>
    <row r="71" spans="1:12" x14ac:dyDescent="0.25">
      <c r="A71" s="59" t="s">
        <v>71</v>
      </c>
      <c r="B71" s="20" t="s">
        <v>72</v>
      </c>
      <c r="C71" s="41">
        <f>C69+C70</f>
        <v>30659471</v>
      </c>
      <c r="D71" s="41">
        <f t="shared" ref="D71:L71" si="6">D69+D70</f>
        <v>30052129</v>
      </c>
      <c r="E71" s="42">
        <f t="shared" si="6"/>
        <v>27491611</v>
      </c>
      <c r="F71" s="43">
        <f t="shared" si="6"/>
        <v>33222546</v>
      </c>
      <c r="G71" s="41">
        <f t="shared" si="6"/>
        <v>33222546</v>
      </c>
      <c r="H71" s="42">
        <f t="shared" si="6"/>
        <v>33222546</v>
      </c>
      <c r="I71" s="44">
        <f t="shared" si="6"/>
        <v>26580551</v>
      </c>
      <c r="J71" s="45">
        <f t="shared" si="6"/>
        <v>31109061</v>
      </c>
      <c r="K71" s="41">
        <f t="shared" si="6"/>
        <v>32780773</v>
      </c>
      <c r="L71" s="42">
        <f t="shared" si="6"/>
        <v>34346777</v>
      </c>
    </row>
    <row r="72" spans="1:12" ht="1" customHeight="1" x14ac:dyDescent="0.25">
      <c r="A72" s="54" t="s">
        <v>19</v>
      </c>
      <c r="B72" s="20" t="s">
        <v>19</v>
      </c>
      <c r="C72" s="35"/>
      <c r="D72" s="35"/>
      <c r="E72" s="36"/>
      <c r="F72" s="48"/>
      <c r="G72" s="35"/>
      <c r="H72" s="52"/>
      <c r="I72" s="38"/>
      <c r="J72" s="37"/>
      <c r="K72" s="35"/>
      <c r="L72" s="36"/>
    </row>
    <row r="73" spans="1:12" ht="1" customHeight="1" x14ac:dyDescent="0.25">
      <c r="A73" s="60" t="s">
        <v>19</v>
      </c>
      <c r="B73" s="20" t="s">
        <v>19</v>
      </c>
      <c r="C73" s="35"/>
      <c r="D73" s="35"/>
      <c r="E73" s="36"/>
      <c r="F73" s="48"/>
      <c r="G73" s="35"/>
      <c r="H73" s="52"/>
      <c r="I73" s="38"/>
      <c r="J73" s="37"/>
      <c r="K73" s="35"/>
      <c r="L73" s="36"/>
    </row>
    <row r="74" spans="1:12" ht="1" customHeight="1" x14ac:dyDescent="0.25">
      <c r="A74" s="61" t="s">
        <v>19</v>
      </c>
      <c r="B74" s="20" t="s">
        <v>19</v>
      </c>
      <c r="C74" s="35"/>
      <c r="D74" s="35"/>
      <c r="E74" s="36"/>
      <c r="F74" s="48"/>
      <c r="G74" s="35"/>
      <c r="H74" s="52"/>
      <c r="I74" s="38"/>
      <c r="J74" s="37"/>
      <c r="K74" s="35"/>
      <c r="L74" s="36"/>
    </row>
    <row r="75" spans="1:12" ht="1" customHeight="1" x14ac:dyDescent="0.25">
      <c r="A75" s="55" t="s">
        <v>19</v>
      </c>
      <c r="B75" s="20" t="s">
        <v>19</v>
      </c>
      <c r="C75" s="35"/>
      <c r="D75" s="35"/>
      <c r="E75" s="36"/>
      <c r="F75" s="48"/>
      <c r="G75" s="35"/>
      <c r="H75" s="52"/>
      <c r="I75" s="38"/>
      <c r="J75" s="37"/>
      <c r="K75" s="35"/>
      <c r="L75" s="36"/>
    </row>
    <row r="76" spans="1:12" ht="1" customHeight="1" x14ac:dyDescent="0.25">
      <c r="A76" s="55" t="s">
        <v>19</v>
      </c>
      <c r="B76" s="20" t="s">
        <v>19</v>
      </c>
      <c r="C76" s="35"/>
      <c r="D76" s="35"/>
      <c r="E76" s="36"/>
      <c r="F76" s="48"/>
      <c r="G76" s="35"/>
      <c r="H76" s="52"/>
      <c r="I76" s="38"/>
      <c r="J76" s="37"/>
      <c r="K76" s="35"/>
      <c r="L76" s="36"/>
    </row>
    <row r="77" spans="1:12" ht="1" customHeight="1" x14ac:dyDescent="0.25">
      <c r="A77" s="55" t="s">
        <v>19</v>
      </c>
      <c r="B77" s="20" t="s">
        <v>19</v>
      </c>
      <c r="C77" s="35"/>
      <c r="D77" s="35"/>
      <c r="E77" s="36"/>
      <c r="F77" s="48"/>
      <c r="G77" s="35"/>
      <c r="H77" s="52"/>
      <c r="I77" s="38"/>
      <c r="J77" s="37"/>
      <c r="K77" s="35"/>
      <c r="L77" s="36"/>
    </row>
    <row r="78" spans="1:12" x14ac:dyDescent="0.25">
      <c r="A78" s="47" t="s">
        <v>73</v>
      </c>
      <c r="B78" s="20" t="s">
        <v>19</v>
      </c>
      <c r="C78" s="35"/>
      <c r="D78" s="35"/>
      <c r="E78" s="36"/>
      <c r="F78" s="48"/>
      <c r="G78" s="35"/>
      <c r="H78" s="52"/>
      <c r="I78" s="38"/>
      <c r="J78" s="37"/>
      <c r="K78" s="35"/>
      <c r="L78" s="36"/>
    </row>
    <row r="79" spans="1:12" x14ac:dyDescent="0.25">
      <c r="A79" s="34" t="s">
        <v>74</v>
      </c>
      <c r="B79" s="20" t="s">
        <v>19</v>
      </c>
      <c r="C79" s="35">
        <v>21568019</v>
      </c>
      <c r="D79" s="35">
        <v>34034262</v>
      </c>
      <c r="E79" s="36">
        <v>19359893</v>
      </c>
      <c r="F79" s="48">
        <v>32028415</v>
      </c>
      <c r="G79" s="35">
        <v>32028415</v>
      </c>
      <c r="H79" s="52">
        <v>32028415</v>
      </c>
      <c r="I79" s="38">
        <v>0</v>
      </c>
      <c r="J79" s="37">
        <v>20308530</v>
      </c>
      <c r="K79" s="35">
        <v>21242721</v>
      </c>
      <c r="L79" s="36">
        <v>22198645</v>
      </c>
    </row>
    <row r="80" spans="1:12" x14ac:dyDescent="0.25">
      <c r="A80" s="34" t="s">
        <v>75</v>
      </c>
      <c r="B80" s="20" t="s">
        <v>19</v>
      </c>
      <c r="C80" s="35">
        <v>28276</v>
      </c>
      <c r="D80" s="35">
        <v>114548</v>
      </c>
      <c r="E80" s="36">
        <v>38773</v>
      </c>
      <c r="F80" s="48">
        <v>126409</v>
      </c>
      <c r="G80" s="35">
        <v>126409</v>
      </c>
      <c r="H80" s="52">
        <v>126409</v>
      </c>
      <c r="I80" s="38">
        <v>0</v>
      </c>
      <c r="J80" s="37">
        <v>40673</v>
      </c>
      <c r="K80" s="35">
        <v>42544</v>
      </c>
      <c r="L80" s="36">
        <v>44459</v>
      </c>
    </row>
    <row r="81" spans="1:12" x14ac:dyDescent="0.25">
      <c r="A81" s="34" t="s">
        <v>76</v>
      </c>
      <c r="B81" s="20" t="s">
        <v>19</v>
      </c>
      <c r="C81" s="35">
        <v>0</v>
      </c>
      <c r="D81" s="35">
        <v>1948314</v>
      </c>
      <c r="E81" s="36">
        <v>0</v>
      </c>
      <c r="F81" s="48">
        <v>0</v>
      </c>
      <c r="G81" s="35">
        <v>0</v>
      </c>
      <c r="H81" s="52">
        <v>0</v>
      </c>
      <c r="I81" s="38">
        <v>0</v>
      </c>
      <c r="J81" s="37">
        <v>0</v>
      </c>
      <c r="K81" s="35">
        <v>0</v>
      </c>
      <c r="L81" s="36">
        <v>0</v>
      </c>
    </row>
    <row r="82" spans="1:12" ht="1" customHeight="1" x14ac:dyDescent="0.25">
      <c r="A82" s="34" t="s">
        <v>19</v>
      </c>
      <c r="B82" s="20" t="s">
        <v>19</v>
      </c>
      <c r="C82" s="35"/>
      <c r="D82" s="35"/>
      <c r="E82" s="36"/>
      <c r="F82" s="48"/>
      <c r="G82" s="35"/>
      <c r="H82" s="52"/>
      <c r="I82" s="38"/>
      <c r="J82" s="37"/>
      <c r="K82" s="35"/>
      <c r="L82" s="36"/>
    </row>
    <row r="83" spans="1:12" x14ac:dyDescent="0.25">
      <c r="A83" s="59" t="s">
        <v>77</v>
      </c>
      <c r="B83" s="20" t="s">
        <v>72</v>
      </c>
      <c r="C83" s="41">
        <f>SUM(C79:C81)</f>
        <v>21596295</v>
      </c>
      <c r="D83" s="41">
        <f t="shared" ref="D83:L83" si="7">SUM(D79:D81)</f>
        <v>36097124</v>
      </c>
      <c r="E83" s="42">
        <f t="shared" si="7"/>
        <v>19398666</v>
      </c>
      <c r="F83" s="43">
        <f t="shared" si="7"/>
        <v>32154824</v>
      </c>
      <c r="G83" s="41">
        <f t="shared" si="7"/>
        <v>32154824</v>
      </c>
      <c r="H83" s="42">
        <f t="shared" si="7"/>
        <v>32154824</v>
      </c>
      <c r="I83" s="44">
        <f t="shared" si="7"/>
        <v>0</v>
      </c>
      <c r="J83" s="45">
        <f t="shared" si="7"/>
        <v>20349203</v>
      </c>
      <c r="K83" s="41">
        <f t="shared" si="7"/>
        <v>21285265</v>
      </c>
      <c r="L83" s="42">
        <f t="shared" si="7"/>
        <v>22243104</v>
      </c>
    </row>
    <row r="84" spans="1:12" ht="5.15" customHeight="1" x14ac:dyDescent="0.25">
      <c r="A84" s="59" t="s">
        <v>19</v>
      </c>
      <c r="B84" s="20" t="s">
        <v>19</v>
      </c>
      <c r="C84" s="35"/>
      <c r="D84" s="35"/>
      <c r="E84" s="36"/>
      <c r="F84" s="48"/>
      <c r="G84" s="35"/>
      <c r="H84" s="52"/>
      <c r="I84" s="38"/>
      <c r="J84" s="37"/>
      <c r="K84" s="35"/>
      <c r="L84" s="36"/>
    </row>
    <row r="85" spans="1:12" x14ac:dyDescent="0.25">
      <c r="A85" s="12" t="s">
        <v>78</v>
      </c>
      <c r="B85" s="20" t="s">
        <v>19</v>
      </c>
      <c r="C85" s="35"/>
      <c r="D85" s="35"/>
      <c r="E85" s="36"/>
      <c r="F85" s="48"/>
      <c r="G85" s="35"/>
      <c r="H85" s="52"/>
      <c r="I85" s="38"/>
      <c r="J85" s="37"/>
      <c r="K85" s="35"/>
      <c r="L85" s="36"/>
    </row>
    <row r="86" spans="1:12" x14ac:dyDescent="0.25">
      <c r="A86" s="34" t="s">
        <v>79</v>
      </c>
      <c r="B86" s="20" t="s">
        <v>19</v>
      </c>
      <c r="C86" s="35">
        <v>12483591</v>
      </c>
      <c r="D86" s="35">
        <v>14821281</v>
      </c>
      <c r="E86" s="36">
        <v>13336333</v>
      </c>
      <c r="F86" s="48">
        <v>16364259</v>
      </c>
      <c r="G86" s="35">
        <v>16364259</v>
      </c>
      <c r="H86" s="52">
        <v>16364259</v>
      </c>
      <c r="I86" s="38">
        <v>18695456</v>
      </c>
      <c r="J86" s="37">
        <v>13989813</v>
      </c>
      <c r="K86" s="35">
        <v>14633344</v>
      </c>
      <c r="L86" s="36">
        <v>15291845</v>
      </c>
    </row>
    <row r="87" spans="1:12" ht="5.15" customHeight="1" x14ac:dyDescent="0.25">
      <c r="A87" s="34" t="s">
        <v>19</v>
      </c>
      <c r="B87" s="20" t="s">
        <v>19</v>
      </c>
      <c r="C87" s="35"/>
      <c r="D87" s="35"/>
      <c r="E87" s="36"/>
      <c r="F87" s="48"/>
      <c r="G87" s="35"/>
      <c r="H87" s="52"/>
      <c r="I87" s="38"/>
      <c r="J87" s="37"/>
      <c r="K87" s="35"/>
      <c r="L87" s="36"/>
    </row>
    <row r="88" spans="1:12" x14ac:dyDescent="0.25">
      <c r="A88" s="59" t="s">
        <v>80</v>
      </c>
      <c r="B88" s="20" t="s">
        <v>72</v>
      </c>
      <c r="C88" s="41">
        <f>SUM(C86:C87)</f>
        <v>12483591</v>
      </c>
      <c r="D88" s="41">
        <f t="shared" ref="D88:L88" si="8">SUM(D86:D87)</f>
        <v>14821281</v>
      </c>
      <c r="E88" s="42">
        <f t="shared" si="8"/>
        <v>13336333</v>
      </c>
      <c r="F88" s="43">
        <f t="shared" si="8"/>
        <v>16364259</v>
      </c>
      <c r="G88" s="41">
        <f t="shared" si="8"/>
        <v>16364259</v>
      </c>
      <c r="H88" s="42">
        <f t="shared" si="8"/>
        <v>16364259</v>
      </c>
      <c r="I88" s="44">
        <f t="shared" si="8"/>
        <v>18695456</v>
      </c>
      <c r="J88" s="45">
        <f t="shared" si="8"/>
        <v>13989813</v>
      </c>
      <c r="K88" s="41">
        <f t="shared" si="8"/>
        <v>14633344</v>
      </c>
      <c r="L88" s="42">
        <f t="shared" si="8"/>
        <v>15291845</v>
      </c>
    </row>
    <row r="89" spans="1:12" ht="5.15" customHeight="1" x14ac:dyDescent="0.25">
      <c r="A89" s="59" t="s">
        <v>19</v>
      </c>
      <c r="B89" s="20" t="s">
        <v>19</v>
      </c>
      <c r="C89" s="35"/>
      <c r="D89" s="35"/>
      <c r="E89" s="36"/>
      <c r="F89" s="48"/>
      <c r="G89" s="35"/>
      <c r="H89" s="52"/>
      <c r="I89" s="38"/>
      <c r="J89" s="37"/>
      <c r="K89" s="35"/>
      <c r="L89" s="36"/>
    </row>
    <row r="90" spans="1:12" x14ac:dyDescent="0.25">
      <c r="A90" s="12" t="s">
        <v>81</v>
      </c>
      <c r="B90" s="20" t="s">
        <v>19</v>
      </c>
      <c r="C90" s="35"/>
      <c r="D90" s="35"/>
      <c r="E90" s="36"/>
      <c r="F90" s="48"/>
      <c r="G90" s="35"/>
      <c r="H90" s="52"/>
      <c r="I90" s="38"/>
      <c r="J90" s="37"/>
      <c r="K90" s="35"/>
      <c r="L90" s="36"/>
    </row>
    <row r="91" spans="1:12" x14ac:dyDescent="0.25">
      <c r="A91" s="34" t="s">
        <v>82</v>
      </c>
      <c r="B91" s="20" t="s">
        <v>19</v>
      </c>
      <c r="C91" s="35">
        <v>0</v>
      </c>
      <c r="D91" s="35">
        <v>0</v>
      </c>
      <c r="E91" s="36">
        <v>0</v>
      </c>
      <c r="F91" s="48">
        <v>0</v>
      </c>
      <c r="G91" s="35">
        <v>0</v>
      </c>
      <c r="H91" s="52">
        <v>0</v>
      </c>
      <c r="I91" s="38">
        <v>0</v>
      </c>
      <c r="J91" s="37">
        <v>0</v>
      </c>
      <c r="K91" s="35">
        <v>0</v>
      </c>
      <c r="L91" s="36">
        <v>0</v>
      </c>
    </row>
    <row r="92" spans="1:12" x14ac:dyDescent="0.25">
      <c r="A92" s="34" t="s">
        <v>83</v>
      </c>
      <c r="B92" s="20" t="s">
        <v>19</v>
      </c>
      <c r="C92" s="35">
        <v>0</v>
      </c>
      <c r="D92" s="35">
        <v>0</v>
      </c>
      <c r="E92" s="36">
        <v>0</v>
      </c>
      <c r="F92" s="48">
        <v>0</v>
      </c>
      <c r="G92" s="35">
        <v>0</v>
      </c>
      <c r="H92" s="52">
        <v>0</v>
      </c>
      <c r="I92" s="38">
        <v>0</v>
      </c>
      <c r="J92" s="37">
        <v>0</v>
      </c>
      <c r="K92" s="35">
        <v>0</v>
      </c>
      <c r="L92" s="36">
        <v>0</v>
      </c>
    </row>
    <row r="93" spans="1:12" x14ac:dyDescent="0.25">
      <c r="A93" s="59" t="s">
        <v>84</v>
      </c>
      <c r="B93" s="20" t="s">
        <v>72</v>
      </c>
      <c r="C93" s="41">
        <f>SUM(C91:C92)</f>
        <v>0</v>
      </c>
      <c r="D93" s="41">
        <f t="shared" ref="D93:L93" si="9">SUM(D91:D92)</f>
        <v>0</v>
      </c>
      <c r="E93" s="42">
        <f t="shared" si="9"/>
        <v>0</v>
      </c>
      <c r="F93" s="43">
        <f t="shared" si="9"/>
        <v>0</v>
      </c>
      <c r="G93" s="41">
        <f t="shared" si="9"/>
        <v>0</v>
      </c>
      <c r="H93" s="42">
        <f t="shared" si="9"/>
        <v>0</v>
      </c>
      <c r="I93" s="44">
        <f t="shared" si="9"/>
        <v>0</v>
      </c>
      <c r="J93" s="45">
        <f t="shared" si="9"/>
        <v>0</v>
      </c>
      <c r="K93" s="41">
        <f t="shared" si="9"/>
        <v>0</v>
      </c>
      <c r="L93" s="42">
        <f t="shared" si="9"/>
        <v>0</v>
      </c>
    </row>
    <row r="94" spans="1:12" ht="5.15" customHeight="1" x14ac:dyDescent="0.25">
      <c r="A94" s="59" t="s">
        <v>19</v>
      </c>
      <c r="B94" s="20" t="s">
        <v>19</v>
      </c>
      <c r="C94" s="35"/>
      <c r="D94" s="35"/>
      <c r="E94" s="36"/>
      <c r="F94" s="48"/>
      <c r="G94" s="35"/>
      <c r="H94" s="52"/>
      <c r="I94" s="38"/>
      <c r="J94" s="37"/>
      <c r="K94" s="35"/>
      <c r="L94" s="36"/>
    </row>
    <row r="95" spans="1:12" x14ac:dyDescent="0.25">
      <c r="A95" s="12" t="s">
        <v>85</v>
      </c>
      <c r="B95" s="20" t="s">
        <v>19</v>
      </c>
      <c r="C95" s="35"/>
      <c r="D95" s="35"/>
      <c r="E95" s="36"/>
      <c r="F95" s="48"/>
      <c r="G95" s="35"/>
      <c r="H95" s="52"/>
      <c r="I95" s="38"/>
      <c r="J95" s="37"/>
      <c r="K95" s="35"/>
      <c r="L95" s="36"/>
    </row>
    <row r="96" spans="1:12" x14ac:dyDescent="0.25">
      <c r="A96" s="55" t="s">
        <v>86</v>
      </c>
      <c r="B96" s="20" t="s">
        <v>19</v>
      </c>
      <c r="C96" s="35">
        <v>1146710</v>
      </c>
      <c r="D96" s="35">
        <v>1028101</v>
      </c>
      <c r="E96" s="36">
        <v>961465</v>
      </c>
      <c r="F96" s="48">
        <v>81488</v>
      </c>
      <c r="G96" s="35">
        <v>81488</v>
      </c>
      <c r="H96" s="52">
        <v>81488</v>
      </c>
      <c r="I96" s="38">
        <v>274749</v>
      </c>
      <c r="J96" s="37">
        <v>2867928</v>
      </c>
      <c r="K96" s="35">
        <v>78900</v>
      </c>
      <c r="L96" s="36">
        <v>83153</v>
      </c>
    </row>
    <row r="97" spans="1:12" x14ac:dyDescent="0.25">
      <c r="A97" s="55" t="s">
        <v>87</v>
      </c>
      <c r="B97" s="20" t="s">
        <v>19</v>
      </c>
      <c r="C97" s="35">
        <v>753732</v>
      </c>
      <c r="D97" s="35">
        <v>737179</v>
      </c>
      <c r="E97" s="36">
        <v>887126</v>
      </c>
      <c r="F97" s="48">
        <v>610993</v>
      </c>
      <c r="G97" s="35">
        <v>610993</v>
      </c>
      <c r="H97" s="52">
        <v>610993</v>
      </c>
      <c r="I97" s="38">
        <v>1339035</v>
      </c>
      <c r="J97" s="37">
        <v>790837</v>
      </c>
      <c r="K97" s="35">
        <v>827213</v>
      </c>
      <c r="L97" s="36">
        <v>864439</v>
      </c>
    </row>
    <row r="98" spans="1:12" x14ac:dyDescent="0.25">
      <c r="A98" s="55" t="s">
        <v>88</v>
      </c>
      <c r="B98" s="20" t="s">
        <v>19</v>
      </c>
      <c r="C98" s="35">
        <v>1182877</v>
      </c>
      <c r="D98" s="35">
        <v>1986583</v>
      </c>
      <c r="E98" s="36">
        <v>1435028</v>
      </c>
      <c r="F98" s="48">
        <v>779708</v>
      </c>
      <c r="G98" s="35">
        <v>779708</v>
      </c>
      <c r="H98" s="52">
        <v>779708</v>
      </c>
      <c r="I98" s="38">
        <v>356942</v>
      </c>
      <c r="J98" s="37">
        <v>1483109</v>
      </c>
      <c r="K98" s="35">
        <v>1551333</v>
      </c>
      <c r="L98" s="36">
        <v>1621142</v>
      </c>
    </row>
    <row r="99" spans="1:12" ht="1" customHeight="1" x14ac:dyDescent="0.25">
      <c r="A99" s="55" t="s">
        <v>19</v>
      </c>
      <c r="B99" s="20" t="s">
        <v>19</v>
      </c>
      <c r="C99" s="35"/>
      <c r="D99" s="35"/>
      <c r="E99" s="36"/>
      <c r="F99" s="48"/>
      <c r="G99" s="35"/>
      <c r="H99" s="52"/>
      <c r="I99" s="38"/>
      <c r="J99" s="37"/>
      <c r="K99" s="35"/>
      <c r="L99" s="36"/>
    </row>
    <row r="100" spans="1:12" ht="1" customHeight="1" x14ac:dyDescent="0.25">
      <c r="A100" s="55" t="s">
        <v>19</v>
      </c>
      <c r="B100" s="20" t="s">
        <v>19</v>
      </c>
      <c r="C100" s="35"/>
      <c r="D100" s="35"/>
      <c r="E100" s="36"/>
      <c r="F100" s="48"/>
      <c r="G100" s="35"/>
      <c r="H100" s="52"/>
      <c r="I100" s="38"/>
      <c r="J100" s="37"/>
      <c r="K100" s="35"/>
      <c r="L100" s="36"/>
    </row>
    <row r="101" spans="1:12" ht="1" customHeight="1" x14ac:dyDescent="0.25">
      <c r="A101" s="55" t="s">
        <v>19</v>
      </c>
      <c r="B101" s="20" t="s">
        <v>19</v>
      </c>
      <c r="C101" s="35"/>
      <c r="D101" s="35"/>
      <c r="E101" s="36"/>
      <c r="F101" s="48"/>
      <c r="G101" s="35"/>
      <c r="H101" s="52"/>
      <c r="I101" s="38"/>
      <c r="J101" s="37"/>
      <c r="K101" s="35"/>
      <c r="L101" s="36"/>
    </row>
    <row r="102" spans="1:12" ht="1" customHeight="1" x14ac:dyDescent="0.25">
      <c r="A102" s="55" t="s">
        <v>19</v>
      </c>
      <c r="B102" s="20" t="s">
        <v>19</v>
      </c>
      <c r="C102" s="35"/>
      <c r="D102" s="35"/>
      <c r="E102" s="36"/>
      <c r="F102" s="48"/>
      <c r="G102" s="35"/>
      <c r="H102" s="52"/>
      <c r="I102" s="38"/>
      <c r="J102" s="37"/>
      <c r="K102" s="35"/>
      <c r="L102" s="36"/>
    </row>
    <row r="103" spans="1:12" ht="1" customHeight="1" x14ac:dyDescent="0.25">
      <c r="A103" s="55" t="s">
        <v>19</v>
      </c>
      <c r="B103" s="20" t="s">
        <v>19</v>
      </c>
      <c r="C103" s="35"/>
      <c r="D103" s="35"/>
      <c r="E103" s="36"/>
      <c r="F103" s="48"/>
      <c r="G103" s="35"/>
      <c r="H103" s="52"/>
      <c r="I103" s="38"/>
      <c r="J103" s="37"/>
      <c r="K103" s="35"/>
      <c r="L103" s="36"/>
    </row>
    <row r="104" spans="1:12" ht="1" customHeight="1" x14ac:dyDescent="0.25">
      <c r="A104" s="55" t="s">
        <v>19</v>
      </c>
      <c r="B104" s="20" t="s">
        <v>19</v>
      </c>
      <c r="C104" s="35"/>
      <c r="D104" s="35"/>
      <c r="E104" s="36"/>
      <c r="F104" s="48"/>
      <c r="G104" s="35"/>
      <c r="H104" s="52"/>
      <c r="I104" s="38"/>
      <c r="J104" s="37"/>
      <c r="K104" s="35"/>
      <c r="L104" s="36"/>
    </row>
    <row r="105" spans="1:12" ht="1" customHeight="1" x14ac:dyDescent="0.25">
      <c r="A105" s="55" t="s">
        <v>19</v>
      </c>
      <c r="B105" s="20" t="s">
        <v>19</v>
      </c>
      <c r="C105" s="35"/>
      <c r="D105" s="35"/>
      <c r="E105" s="36"/>
      <c r="F105" s="48"/>
      <c r="G105" s="35"/>
      <c r="H105" s="52"/>
      <c r="I105" s="38"/>
      <c r="J105" s="37"/>
      <c r="K105" s="35"/>
      <c r="L105" s="36"/>
    </row>
    <row r="106" spans="1:12" ht="1" customHeight="1" x14ac:dyDescent="0.25">
      <c r="A106" s="55" t="s">
        <v>19</v>
      </c>
      <c r="B106" s="20" t="s">
        <v>19</v>
      </c>
      <c r="C106" s="35"/>
      <c r="D106" s="35"/>
      <c r="E106" s="36"/>
      <c r="F106" s="48"/>
      <c r="G106" s="35"/>
      <c r="H106" s="52"/>
      <c r="I106" s="38"/>
      <c r="J106" s="37"/>
      <c r="K106" s="35"/>
      <c r="L106" s="36"/>
    </row>
    <row r="107" spans="1:12" ht="1" customHeight="1" x14ac:dyDescent="0.25">
      <c r="A107" s="55" t="s">
        <v>19</v>
      </c>
      <c r="B107" s="20" t="s">
        <v>19</v>
      </c>
      <c r="C107" s="35"/>
      <c r="D107" s="35"/>
      <c r="E107" s="36"/>
      <c r="F107" s="48"/>
      <c r="G107" s="35"/>
      <c r="H107" s="52"/>
      <c r="I107" s="38"/>
      <c r="J107" s="37"/>
      <c r="K107" s="35"/>
      <c r="L107" s="36"/>
    </row>
    <row r="108" spans="1:12" ht="1" customHeight="1" x14ac:dyDescent="0.25">
      <c r="A108" s="55" t="s">
        <v>19</v>
      </c>
      <c r="B108" s="20" t="s">
        <v>19</v>
      </c>
      <c r="C108" s="35"/>
      <c r="D108" s="35"/>
      <c r="E108" s="36"/>
      <c r="F108" s="48"/>
      <c r="G108" s="35"/>
      <c r="H108" s="52"/>
      <c r="I108" s="38"/>
      <c r="J108" s="37"/>
      <c r="K108" s="35"/>
      <c r="L108" s="36"/>
    </row>
    <row r="109" spans="1:12" ht="1" customHeight="1" x14ac:dyDescent="0.25">
      <c r="A109" s="55" t="s">
        <v>19</v>
      </c>
      <c r="B109" s="20" t="s">
        <v>19</v>
      </c>
      <c r="C109" s="35"/>
      <c r="D109" s="35"/>
      <c r="E109" s="36"/>
      <c r="F109" s="48"/>
      <c r="G109" s="35"/>
      <c r="H109" s="52"/>
      <c r="I109" s="38"/>
      <c r="J109" s="37"/>
      <c r="K109" s="35"/>
      <c r="L109" s="36"/>
    </row>
    <row r="110" spans="1:12" ht="1" customHeight="1" x14ac:dyDescent="0.25">
      <c r="A110" s="55" t="s">
        <v>19</v>
      </c>
      <c r="B110" s="20" t="s">
        <v>19</v>
      </c>
      <c r="C110" s="35"/>
      <c r="D110" s="35"/>
      <c r="E110" s="36"/>
      <c r="F110" s="48"/>
      <c r="G110" s="35"/>
      <c r="H110" s="52"/>
      <c r="I110" s="38"/>
      <c r="J110" s="37"/>
      <c r="K110" s="35"/>
      <c r="L110" s="36"/>
    </row>
    <row r="111" spans="1:12" ht="1" customHeight="1" x14ac:dyDescent="0.25">
      <c r="A111" s="55" t="s">
        <v>19</v>
      </c>
      <c r="B111" s="20" t="s">
        <v>19</v>
      </c>
      <c r="C111" s="35"/>
      <c r="D111" s="35"/>
      <c r="E111" s="36"/>
      <c r="F111" s="48"/>
      <c r="G111" s="35"/>
      <c r="H111" s="52"/>
      <c r="I111" s="38"/>
      <c r="J111" s="37"/>
      <c r="K111" s="35"/>
      <c r="L111" s="36"/>
    </row>
    <row r="112" spans="1:12" ht="1" customHeight="1" x14ac:dyDescent="0.25">
      <c r="A112" s="55" t="s">
        <v>19</v>
      </c>
      <c r="B112" s="20" t="s">
        <v>19</v>
      </c>
      <c r="C112" s="35"/>
      <c r="D112" s="35"/>
      <c r="E112" s="36"/>
      <c r="F112" s="48"/>
      <c r="G112" s="35"/>
      <c r="H112" s="52"/>
      <c r="I112" s="38"/>
      <c r="J112" s="37"/>
      <c r="K112" s="35"/>
      <c r="L112" s="36"/>
    </row>
    <row r="113" spans="1:12" ht="1" customHeight="1" x14ac:dyDescent="0.25">
      <c r="A113" s="55" t="s">
        <v>19</v>
      </c>
      <c r="B113" s="20" t="s">
        <v>19</v>
      </c>
      <c r="C113" s="35"/>
      <c r="D113" s="35"/>
      <c r="E113" s="36"/>
      <c r="F113" s="48"/>
      <c r="G113" s="35"/>
      <c r="H113" s="52"/>
      <c r="I113" s="38"/>
      <c r="J113" s="37"/>
      <c r="K113" s="35"/>
      <c r="L113" s="36"/>
    </row>
    <row r="114" spans="1:12" ht="1" customHeight="1" x14ac:dyDescent="0.25">
      <c r="A114" s="55" t="s">
        <v>19</v>
      </c>
      <c r="B114" s="20" t="s">
        <v>19</v>
      </c>
      <c r="C114" s="35"/>
      <c r="D114" s="35"/>
      <c r="E114" s="36"/>
      <c r="F114" s="48"/>
      <c r="G114" s="35"/>
      <c r="H114" s="52"/>
      <c r="I114" s="38"/>
      <c r="J114" s="37"/>
      <c r="K114" s="35"/>
      <c r="L114" s="36"/>
    </row>
    <row r="115" spans="1:12" ht="1" customHeight="1" x14ac:dyDescent="0.25">
      <c r="A115" s="55" t="s">
        <v>19</v>
      </c>
      <c r="B115" s="20" t="s">
        <v>19</v>
      </c>
      <c r="C115" s="35"/>
      <c r="D115" s="35"/>
      <c r="E115" s="36"/>
      <c r="F115" s="48"/>
      <c r="G115" s="35"/>
      <c r="H115" s="52"/>
      <c r="I115" s="38"/>
      <c r="J115" s="37"/>
      <c r="K115" s="35"/>
      <c r="L115" s="36"/>
    </row>
    <row r="116" spans="1:12" ht="1" customHeight="1" x14ac:dyDescent="0.25">
      <c r="A116" s="55" t="s">
        <v>19</v>
      </c>
      <c r="B116" s="20" t="s">
        <v>19</v>
      </c>
      <c r="C116" s="35"/>
      <c r="D116" s="35"/>
      <c r="E116" s="36"/>
      <c r="F116" s="48"/>
      <c r="G116" s="35"/>
      <c r="H116" s="52"/>
      <c r="I116" s="38"/>
      <c r="J116" s="37"/>
      <c r="K116" s="35"/>
      <c r="L116" s="36"/>
    </row>
    <row r="117" spans="1:12" ht="1" customHeight="1" x14ac:dyDescent="0.25">
      <c r="A117" s="55" t="s">
        <v>19</v>
      </c>
      <c r="B117" s="20" t="s">
        <v>19</v>
      </c>
      <c r="C117" s="35"/>
      <c r="D117" s="35"/>
      <c r="E117" s="36"/>
      <c r="F117" s="48"/>
      <c r="G117" s="35"/>
      <c r="H117" s="52"/>
      <c r="I117" s="38"/>
      <c r="J117" s="37"/>
      <c r="K117" s="35"/>
      <c r="L117" s="36"/>
    </row>
    <row r="118" spans="1:12" ht="1" customHeight="1" x14ac:dyDescent="0.25">
      <c r="A118" s="55" t="s">
        <v>19</v>
      </c>
      <c r="B118" s="20" t="s">
        <v>19</v>
      </c>
      <c r="C118" s="35"/>
      <c r="D118" s="35"/>
      <c r="E118" s="36"/>
      <c r="F118" s="48"/>
      <c r="G118" s="35"/>
      <c r="H118" s="52"/>
      <c r="I118" s="38"/>
      <c r="J118" s="37"/>
      <c r="K118" s="35"/>
      <c r="L118" s="36"/>
    </row>
    <row r="119" spans="1:12" ht="1" customHeight="1" x14ac:dyDescent="0.25">
      <c r="A119" s="55" t="s">
        <v>19</v>
      </c>
      <c r="B119" s="20" t="s">
        <v>19</v>
      </c>
      <c r="C119" s="35"/>
      <c r="D119" s="35"/>
      <c r="E119" s="36"/>
      <c r="F119" s="48"/>
      <c r="G119" s="35"/>
      <c r="H119" s="52"/>
      <c r="I119" s="38"/>
      <c r="J119" s="37"/>
      <c r="K119" s="35"/>
      <c r="L119" s="36"/>
    </row>
    <row r="120" spans="1:12" ht="1" customHeight="1" x14ac:dyDescent="0.25">
      <c r="A120" s="55" t="s">
        <v>19</v>
      </c>
      <c r="B120" s="20" t="s">
        <v>19</v>
      </c>
      <c r="C120" s="35"/>
      <c r="D120" s="35"/>
      <c r="E120" s="36"/>
      <c r="F120" s="48"/>
      <c r="G120" s="35"/>
      <c r="H120" s="52"/>
      <c r="I120" s="38"/>
      <c r="J120" s="37"/>
      <c r="K120" s="35"/>
      <c r="L120" s="36"/>
    </row>
    <row r="121" spans="1:12" ht="1" customHeight="1" x14ac:dyDescent="0.25">
      <c r="A121" s="62" t="s">
        <v>19</v>
      </c>
      <c r="B121" s="20" t="s">
        <v>19</v>
      </c>
      <c r="C121" s="35"/>
      <c r="D121" s="35"/>
      <c r="E121" s="36"/>
      <c r="F121" s="48"/>
      <c r="G121" s="35"/>
      <c r="H121" s="52"/>
      <c r="I121" s="38"/>
      <c r="J121" s="37"/>
      <c r="K121" s="35"/>
      <c r="L121" s="36"/>
    </row>
    <row r="122" spans="1:12" ht="1" customHeight="1" x14ac:dyDescent="0.25">
      <c r="A122" s="51" t="s">
        <v>19</v>
      </c>
      <c r="B122" s="20" t="s">
        <v>19</v>
      </c>
      <c r="C122" s="35"/>
      <c r="D122" s="35"/>
      <c r="E122" s="36"/>
      <c r="F122" s="48"/>
      <c r="G122" s="35"/>
      <c r="H122" s="52"/>
      <c r="I122" s="38"/>
      <c r="J122" s="37"/>
      <c r="K122" s="35"/>
      <c r="L122" s="36"/>
    </row>
    <row r="123" spans="1:12" ht="1" customHeight="1" x14ac:dyDescent="0.25">
      <c r="A123" s="63" t="s">
        <v>19</v>
      </c>
      <c r="B123" s="20" t="s">
        <v>19</v>
      </c>
      <c r="C123" s="35"/>
      <c r="D123" s="35"/>
      <c r="E123" s="36"/>
      <c r="F123" s="48"/>
      <c r="G123" s="35"/>
      <c r="H123" s="52"/>
      <c r="I123" s="38"/>
      <c r="J123" s="37"/>
      <c r="K123" s="35"/>
      <c r="L123" s="36"/>
    </row>
    <row r="124" spans="1:12" ht="1" customHeight="1" x14ac:dyDescent="0.25">
      <c r="A124" s="63" t="s">
        <v>19</v>
      </c>
      <c r="B124" s="20" t="s">
        <v>19</v>
      </c>
      <c r="C124" s="35"/>
      <c r="D124" s="35"/>
      <c r="E124" s="36"/>
      <c r="F124" s="48"/>
      <c r="G124" s="35"/>
      <c r="H124" s="52"/>
      <c r="I124" s="38"/>
      <c r="J124" s="37"/>
      <c r="K124" s="35"/>
      <c r="L124" s="36"/>
    </row>
    <row r="125" spans="1:12" ht="1" customHeight="1" x14ac:dyDescent="0.25">
      <c r="A125" s="63" t="s">
        <v>19</v>
      </c>
      <c r="B125" s="20" t="s">
        <v>19</v>
      </c>
      <c r="C125" s="35"/>
      <c r="D125" s="35"/>
      <c r="E125" s="36"/>
      <c r="F125" s="48"/>
      <c r="G125" s="35"/>
      <c r="H125" s="52"/>
      <c r="I125" s="38"/>
      <c r="J125" s="37"/>
      <c r="K125" s="35"/>
      <c r="L125" s="36"/>
    </row>
    <row r="126" spans="1:12" ht="1" customHeight="1" x14ac:dyDescent="0.25">
      <c r="A126" s="63" t="s">
        <v>19</v>
      </c>
      <c r="B126" s="20" t="s">
        <v>19</v>
      </c>
      <c r="C126" s="35"/>
      <c r="D126" s="35"/>
      <c r="E126" s="36"/>
      <c r="F126" s="48"/>
      <c r="G126" s="35"/>
      <c r="H126" s="52"/>
      <c r="I126" s="38"/>
      <c r="J126" s="37"/>
      <c r="K126" s="35"/>
      <c r="L126" s="36"/>
    </row>
    <row r="127" spans="1:12" x14ac:dyDescent="0.25">
      <c r="A127" s="59" t="s">
        <v>89</v>
      </c>
      <c r="B127" s="20" t="s">
        <v>72</v>
      </c>
      <c r="C127" s="41">
        <f>SUM(C96:C98)</f>
        <v>3083319</v>
      </c>
      <c r="D127" s="41">
        <f t="shared" ref="D127:L127" si="10">SUM(D96:D98)</f>
        <v>3751863</v>
      </c>
      <c r="E127" s="42">
        <f t="shared" si="10"/>
        <v>3283619</v>
      </c>
      <c r="F127" s="43">
        <f t="shared" si="10"/>
        <v>1472189</v>
      </c>
      <c r="G127" s="41">
        <f t="shared" si="10"/>
        <v>1472189</v>
      </c>
      <c r="H127" s="42">
        <f t="shared" si="10"/>
        <v>1472189</v>
      </c>
      <c r="I127" s="44">
        <f t="shared" si="10"/>
        <v>1970726</v>
      </c>
      <c r="J127" s="45">
        <f t="shared" si="10"/>
        <v>5141874</v>
      </c>
      <c r="K127" s="41">
        <f t="shared" si="10"/>
        <v>2457446</v>
      </c>
      <c r="L127" s="42">
        <f t="shared" si="10"/>
        <v>2568734</v>
      </c>
    </row>
    <row r="128" spans="1:12" ht="5.15" customHeight="1" x14ac:dyDescent="0.25">
      <c r="A128" s="54" t="s">
        <v>19</v>
      </c>
      <c r="B128" s="20" t="s">
        <v>19</v>
      </c>
      <c r="C128" s="35"/>
      <c r="D128" s="35"/>
      <c r="E128" s="36"/>
      <c r="F128" s="48"/>
      <c r="G128" s="35"/>
      <c r="H128" s="52"/>
      <c r="I128" s="38"/>
      <c r="J128" s="37"/>
      <c r="K128" s="35"/>
      <c r="L128" s="36"/>
    </row>
    <row r="129" spans="1:12" x14ac:dyDescent="0.25">
      <c r="A129" s="12" t="s">
        <v>90</v>
      </c>
      <c r="B129" s="20" t="s">
        <v>19</v>
      </c>
      <c r="C129" s="35"/>
      <c r="D129" s="35"/>
      <c r="E129" s="36"/>
      <c r="F129" s="48"/>
      <c r="G129" s="35"/>
      <c r="H129" s="52"/>
      <c r="I129" s="38"/>
      <c r="J129" s="37"/>
      <c r="K129" s="35"/>
      <c r="L129" s="36"/>
    </row>
    <row r="130" spans="1:12" x14ac:dyDescent="0.25">
      <c r="A130" s="34" t="s">
        <v>91</v>
      </c>
      <c r="B130" s="20" t="s">
        <v>19</v>
      </c>
      <c r="C130" s="35">
        <v>0</v>
      </c>
      <c r="D130" s="35">
        <v>0</v>
      </c>
      <c r="E130" s="36">
        <v>0</v>
      </c>
      <c r="F130" s="48">
        <v>0</v>
      </c>
      <c r="G130" s="35">
        <v>0</v>
      </c>
      <c r="H130" s="52">
        <v>0</v>
      </c>
      <c r="I130" s="38">
        <v>0</v>
      </c>
      <c r="J130" s="37">
        <v>0</v>
      </c>
      <c r="K130" s="35">
        <v>0</v>
      </c>
      <c r="L130" s="36">
        <v>0</v>
      </c>
    </row>
    <row r="131" spans="1:12" x14ac:dyDescent="0.25">
      <c r="A131" s="34" t="s">
        <v>92</v>
      </c>
      <c r="B131" s="20" t="s">
        <v>19</v>
      </c>
      <c r="C131" s="35">
        <v>0</v>
      </c>
      <c r="D131" s="35">
        <v>0</v>
      </c>
      <c r="E131" s="36">
        <v>0</v>
      </c>
      <c r="F131" s="48">
        <v>0</v>
      </c>
      <c r="G131" s="35">
        <v>0</v>
      </c>
      <c r="H131" s="52">
        <v>0</v>
      </c>
      <c r="I131" s="38">
        <v>0</v>
      </c>
      <c r="J131" s="37">
        <v>0</v>
      </c>
      <c r="K131" s="35">
        <v>0</v>
      </c>
      <c r="L131" s="36">
        <v>0</v>
      </c>
    </row>
    <row r="132" spans="1:12" ht="1" customHeight="1" x14ac:dyDescent="0.25">
      <c r="A132" s="34" t="s">
        <v>19</v>
      </c>
      <c r="B132" s="20" t="s">
        <v>19</v>
      </c>
      <c r="C132" s="35"/>
      <c r="D132" s="35"/>
      <c r="E132" s="36"/>
      <c r="F132" s="48"/>
      <c r="G132" s="35"/>
      <c r="H132" s="52"/>
      <c r="I132" s="38"/>
      <c r="J132" s="37"/>
      <c r="K132" s="35"/>
      <c r="L132" s="36"/>
    </row>
    <row r="133" spans="1:12" x14ac:dyDescent="0.25">
      <c r="A133" s="34" t="s">
        <v>93</v>
      </c>
      <c r="B133" s="20" t="s">
        <v>19</v>
      </c>
      <c r="C133" s="35">
        <v>2390147</v>
      </c>
      <c r="D133" s="35">
        <v>3012971</v>
      </c>
      <c r="E133" s="36">
        <v>3409026</v>
      </c>
      <c r="F133" s="48">
        <v>1387789</v>
      </c>
      <c r="G133" s="35">
        <v>1387789</v>
      </c>
      <c r="H133" s="52">
        <v>1387789</v>
      </c>
      <c r="I133" s="38">
        <v>0</v>
      </c>
      <c r="J133" s="37">
        <v>3576069</v>
      </c>
      <c r="K133" s="35">
        <v>3740568</v>
      </c>
      <c r="L133" s="36">
        <v>3908893</v>
      </c>
    </row>
    <row r="134" spans="1:12" ht="1" customHeight="1" x14ac:dyDescent="0.25">
      <c r="A134" s="34" t="s">
        <v>19</v>
      </c>
      <c r="B134" s="20" t="s">
        <v>19</v>
      </c>
      <c r="C134" s="35"/>
      <c r="D134" s="35"/>
      <c r="E134" s="36"/>
      <c r="F134" s="48"/>
      <c r="G134" s="35"/>
      <c r="H134" s="52"/>
      <c r="I134" s="38"/>
      <c r="J134" s="37"/>
      <c r="K134" s="35"/>
      <c r="L134" s="36"/>
    </row>
    <row r="135" spans="1:12" ht="1" customHeight="1" x14ac:dyDescent="0.25">
      <c r="A135" s="55" t="s">
        <v>19</v>
      </c>
      <c r="B135" s="20" t="s">
        <v>19</v>
      </c>
      <c r="C135" s="35"/>
      <c r="D135" s="35"/>
      <c r="E135" s="36"/>
      <c r="F135" s="48"/>
      <c r="G135" s="35"/>
      <c r="H135" s="52"/>
      <c r="I135" s="38"/>
      <c r="J135" s="37"/>
      <c r="K135" s="35"/>
      <c r="L135" s="36"/>
    </row>
    <row r="136" spans="1:12" x14ac:dyDescent="0.25">
      <c r="A136" s="55" t="s">
        <v>94</v>
      </c>
      <c r="B136" s="20" t="s">
        <v>19</v>
      </c>
      <c r="C136" s="35">
        <v>4288483</v>
      </c>
      <c r="D136" s="35">
        <v>5250792</v>
      </c>
      <c r="E136" s="36">
        <v>4940878</v>
      </c>
      <c r="F136" s="48">
        <v>4376229</v>
      </c>
      <c r="G136" s="35">
        <v>4376229</v>
      </c>
      <c r="H136" s="52">
        <v>4376229</v>
      </c>
      <c r="I136" s="38">
        <v>4472500</v>
      </c>
      <c r="J136" s="37">
        <v>5874493</v>
      </c>
      <c r="K136" s="35">
        <v>6166695</v>
      </c>
      <c r="L136" s="36">
        <v>6444288</v>
      </c>
    </row>
    <row r="137" spans="1:12" ht="1" customHeight="1" x14ac:dyDescent="0.25">
      <c r="A137" s="55" t="s">
        <v>19</v>
      </c>
      <c r="B137" s="20" t="s">
        <v>19</v>
      </c>
      <c r="C137" s="35"/>
      <c r="D137" s="35"/>
      <c r="E137" s="36"/>
      <c r="F137" s="48"/>
      <c r="G137" s="35"/>
      <c r="H137" s="52"/>
      <c r="I137" s="38"/>
      <c r="J137" s="37"/>
      <c r="K137" s="35"/>
      <c r="L137" s="36"/>
    </row>
    <row r="138" spans="1:12" ht="1" customHeight="1" x14ac:dyDescent="0.25">
      <c r="A138" s="55" t="s">
        <v>19</v>
      </c>
      <c r="B138" s="20" t="s">
        <v>19</v>
      </c>
      <c r="C138" s="35"/>
      <c r="D138" s="35"/>
      <c r="E138" s="36"/>
      <c r="F138" s="48"/>
      <c r="G138" s="35"/>
      <c r="H138" s="52"/>
      <c r="I138" s="38"/>
      <c r="J138" s="37"/>
      <c r="K138" s="35"/>
      <c r="L138" s="36"/>
    </row>
    <row r="139" spans="1:12" ht="1" customHeight="1" x14ac:dyDescent="0.25">
      <c r="A139" s="55" t="s">
        <v>19</v>
      </c>
      <c r="B139" s="20" t="s">
        <v>19</v>
      </c>
      <c r="C139" s="35"/>
      <c r="D139" s="35"/>
      <c r="E139" s="36"/>
      <c r="F139" s="48"/>
      <c r="G139" s="35"/>
      <c r="H139" s="52"/>
      <c r="I139" s="38"/>
      <c r="J139" s="37"/>
      <c r="K139" s="35"/>
      <c r="L139" s="36"/>
    </row>
    <row r="140" spans="1:12" ht="1" customHeight="1" x14ac:dyDescent="0.25">
      <c r="A140" s="55" t="s">
        <v>19</v>
      </c>
      <c r="B140" s="20" t="s">
        <v>19</v>
      </c>
      <c r="C140" s="35"/>
      <c r="D140" s="35"/>
      <c r="E140" s="36"/>
      <c r="F140" s="48"/>
      <c r="G140" s="35"/>
      <c r="H140" s="52"/>
      <c r="I140" s="38"/>
      <c r="J140" s="37"/>
      <c r="K140" s="35"/>
      <c r="L140" s="36"/>
    </row>
    <row r="141" spans="1:12" ht="1" customHeight="1" x14ac:dyDescent="0.25">
      <c r="A141" s="55" t="s">
        <v>19</v>
      </c>
      <c r="B141" s="20" t="s">
        <v>19</v>
      </c>
      <c r="C141" s="35"/>
      <c r="D141" s="35"/>
      <c r="E141" s="36"/>
      <c r="F141" s="48"/>
      <c r="G141" s="35"/>
      <c r="H141" s="52"/>
      <c r="I141" s="38"/>
      <c r="J141" s="37"/>
      <c r="K141" s="35"/>
      <c r="L141" s="36"/>
    </row>
    <row r="142" spans="1:12" ht="1" customHeight="1" x14ac:dyDescent="0.25">
      <c r="A142" s="55" t="s">
        <v>19</v>
      </c>
      <c r="B142" s="20" t="s">
        <v>19</v>
      </c>
      <c r="C142" s="35"/>
      <c r="D142" s="35"/>
      <c r="E142" s="36"/>
      <c r="F142" s="48"/>
      <c r="G142" s="35"/>
      <c r="H142" s="52"/>
      <c r="I142" s="38"/>
      <c r="J142" s="37"/>
      <c r="K142" s="35"/>
      <c r="L142" s="36"/>
    </row>
    <row r="143" spans="1:12" ht="1" customHeight="1" x14ac:dyDescent="0.25">
      <c r="A143" s="55" t="s">
        <v>19</v>
      </c>
      <c r="B143" s="20" t="s">
        <v>19</v>
      </c>
      <c r="C143" s="35"/>
      <c r="D143" s="35"/>
      <c r="E143" s="36"/>
      <c r="F143" s="48"/>
      <c r="G143" s="35"/>
      <c r="H143" s="52"/>
      <c r="I143" s="38"/>
      <c r="J143" s="37"/>
      <c r="K143" s="35"/>
      <c r="L143" s="36"/>
    </row>
    <row r="144" spans="1:12" ht="1" customHeight="1" x14ac:dyDescent="0.25">
      <c r="A144" s="55" t="s">
        <v>19</v>
      </c>
      <c r="B144" s="20" t="s">
        <v>19</v>
      </c>
      <c r="C144" s="35"/>
      <c r="D144" s="35"/>
      <c r="E144" s="36"/>
      <c r="F144" s="48"/>
      <c r="G144" s="35"/>
      <c r="H144" s="52"/>
      <c r="I144" s="38"/>
      <c r="J144" s="37"/>
      <c r="K144" s="35"/>
      <c r="L144" s="36"/>
    </row>
    <row r="145" spans="1:12" ht="1" customHeight="1" x14ac:dyDescent="0.25">
      <c r="A145" s="55" t="s">
        <v>19</v>
      </c>
      <c r="B145" s="20" t="s">
        <v>19</v>
      </c>
      <c r="C145" s="35"/>
      <c r="D145" s="35"/>
      <c r="E145" s="36"/>
      <c r="F145" s="48"/>
      <c r="G145" s="35"/>
      <c r="H145" s="52"/>
      <c r="I145" s="38"/>
      <c r="J145" s="37"/>
      <c r="K145" s="35"/>
      <c r="L145" s="36"/>
    </row>
    <row r="146" spans="1:12" ht="1" customHeight="1" x14ac:dyDescent="0.25">
      <c r="A146" s="55" t="s">
        <v>19</v>
      </c>
      <c r="B146" s="20" t="s">
        <v>19</v>
      </c>
      <c r="C146" s="35"/>
      <c r="D146" s="35"/>
      <c r="E146" s="36"/>
      <c r="F146" s="48"/>
      <c r="G146" s="35"/>
      <c r="H146" s="52"/>
      <c r="I146" s="38"/>
      <c r="J146" s="37"/>
      <c r="K146" s="35"/>
      <c r="L146" s="36"/>
    </row>
    <row r="147" spans="1:12" ht="1" customHeight="1" x14ac:dyDescent="0.25">
      <c r="A147" s="55" t="s">
        <v>19</v>
      </c>
      <c r="B147" s="20" t="s">
        <v>19</v>
      </c>
      <c r="C147" s="35"/>
      <c r="D147" s="35"/>
      <c r="E147" s="36"/>
      <c r="F147" s="48"/>
      <c r="G147" s="35"/>
      <c r="H147" s="52"/>
      <c r="I147" s="38"/>
      <c r="J147" s="37"/>
      <c r="K147" s="35"/>
      <c r="L147" s="36"/>
    </row>
    <row r="148" spans="1:12" ht="1" customHeight="1" x14ac:dyDescent="0.25">
      <c r="A148" s="55" t="s">
        <v>19</v>
      </c>
      <c r="B148" s="20" t="s">
        <v>19</v>
      </c>
      <c r="C148" s="35"/>
      <c r="D148" s="35"/>
      <c r="E148" s="36"/>
      <c r="F148" s="48"/>
      <c r="G148" s="35"/>
      <c r="H148" s="52"/>
      <c r="I148" s="38"/>
      <c r="J148" s="37"/>
      <c r="K148" s="35"/>
      <c r="L148" s="36"/>
    </row>
    <row r="149" spans="1:12" ht="1" customHeight="1" x14ac:dyDescent="0.25">
      <c r="A149" s="55" t="s">
        <v>19</v>
      </c>
      <c r="B149" s="20" t="s">
        <v>19</v>
      </c>
      <c r="C149" s="35"/>
      <c r="D149" s="35"/>
      <c r="E149" s="36"/>
      <c r="F149" s="48"/>
      <c r="G149" s="35"/>
      <c r="H149" s="52"/>
      <c r="I149" s="38"/>
      <c r="J149" s="37"/>
      <c r="K149" s="35"/>
      <c r="L149" s="36"/>
    </row>
    <row r="150" spans="1:12" ht="1" customHeight="1" x14ac:dyDescent="0.25">
      <c r="A150" s="55" t="s">
        <v>19</v>
      </c>
      <c r="B150" s="20" t="s">
        <v>19</v>
      </c>
      <c r="C150" s="35"/>
      <c r="D150" s="35"/>
      <c r="E150" s="36"/>
      <c r="F150" s="48"/>
      <c r="G150" s="35"/>
      <c r="H150" s="52"/>
      <c r="I150" s="38"/>
      <c r="J150" s="37"/>
      <c r="K150" s="35"/>
      <c r="L150" s="36"/>
    </row>
    <row r="151" spans="1:12" ht="1" customHeight="1" x14ac:dyDescent="0.25">
      <c r="A151" s="34" t="s">
        <v>19</v>
      </c>
      <c r="B151" s="20" t="s">
        <v>19</v>
      </c>
      <c r="C151" s="35"/>
      <c r="D151" s="35"/>
      <c r="E151" s="36"/>
      <c r="F151" s="48"/>
      <c r="G151" s="35"/>
      <c r="H151" s="52"/>
      <c r="I151" s="38"/>
      <c r="J151" s="37"/>
      <c r="K151" s="35"/>
      <c r="L151" s="36"/>
    </row>
    <row r="152" spans="1:12" ht="1" customHeight="1" x14ac:dyDescent="0.25">
      <c r="A152" s="34" t="s">
        <v>19</v>
      </c>
      <c r="B152" s="20" t="s">
        <v>19</v>
      </c>
      <c r="C152" s="35"/>
      <c r="D152" s="35"/>
      <c r="E152" s="36"/>
      <c r="F152" s="48"/>
      <c r="G152" s="35"/>
      <c r="H152" s="52"/>
      <c r="I152" s="38"/>
      <c r="J152" s="37"/>
      <c r="K152" s="35"/>
      <c r="L152" s="36"/>
    </row>
    <row r="153" spans="1:12" ht="1" customHeight="1" x14ac:dyDescent="0.25">
      <c r="A153" s="34" t="s">
        <v>19</v>
      </c>
      <c r="B153" s="20" t="s">
        <v>19</v>
      </c>
      <c r="C153" s="35"/>
      <c r="D153" s="35"/>
      <c r="E153" s="36"/>
      <c r="F153" s="48"/>
      <c r="G153" s="35"/>
      <c r="H153" s="52"/>
      <c r="I153" s="38"/>
      <c r="J153" s="37"/>
      <c r="K153" s="35"/>
      <c r="L153" s="36"/>
    </row>
    <row r="154" spans="1:12" ht="1" customHeight="1" x14ac:dyDescent="0.25">
      <c r="A154" s="34" t="s">
        <v>19</v>
      </c>
      <c r="B154" s="20" t="s">
        <v>19</v>
      </c>
      <c r="C154" s="35"/>
      <c r="D154" s="35"/>
      <c r="E154" s="36"/>
      <c r="F154" s="48"/>
      <c r="G154" s="35"/>
      <c r="H154" s="52"/>
      <c r="I154" s="38"/>
      <c r="J154" s="37"/>
      <c r="K154" s="35"/>
      <c r="L154" s="36"/>
    </row>
    <row r="155" spans="1:12" ht="1" customHeight="1" x14ac:dyDescent="0.25">
      <c r="A155" s="34" t="s">
        <v>19</v>
      </c>
      <c r="B155" s="20" t="s">
        <v>19</v>
      </c>
      <c r="C155" s="35"/>
      <c r="D155" s="35"/>
      <c r="E155" s="36"/>
      <c r="F155" s="48"/>
      <c r="G155" s="35"/>
      <c r="H155" s="52"/>
      <c r="I155" s="38"/>
      <c r="J155" s="37"/>
      <c r="K155" s="35"/>
      <c r="L155" s="36"/>
    </row>
    <row r="156" spans="1:12" ht="1" customHeight="1" x14ac:dyDescent="0.25">
      <c r="A156" s="34" t="s">
        <v>19</v>
      </c>
      <c r="B156" s="20" t="s">
        <v>19</v>
      </c>
      <c r="C156" s="35"/>
      <c r="D156" s="35"/>
      <c r="E156" s="36"/>
      <c r="F156" s="48"/>
      <c r="G156" s="35"/>
      <c r="H156" s="52"/>
      <c r="I156" s="38"/>
      <c r="J156" s="37"/>
      <c r="K156" s="35"/>
      <c r="L156" s="36"/>
    </row>
    <row r="157" spans="1:12" x14ac:dyDescent="0.25">
      <c r="A157" s="64" t="s">
        <v>95</v>
      </c>
      <c r="B157" s="65" t="s">
        <v>72</v>
      </c>
      <c r="C157" s="66">
        <f>+C130+C131+C133+C136</f>
        <v>6678630</v>
      </c>
      <c r="D157" s="66">
        <f t="shared" ref="D157:L157" si="11">+D130+D131+D133+D136</f>
        <v>8263763</v>
      </c>
      <c r="E157" s="67">
        <f t="shared" si="11"/>
        <v>8349904</v>
      </c>
      <c r="F157" s="68">
        <f t="shared" si="11"/>
        <v>5764018</v>
      </c>
      <c r="G157" s="66">
        <f t="shared" si="11"/>
        <v>5764018</v>
      </c>
      <c r="H157" s="67">
        <f t="shared" si="11"/>
        <v>5764018</v>
      </c>
      <c r="I157" s="69">
        <f t="shared" si="11"/>
        <v>4472500</v>
      </c>
      <c r="J157" s="70">
        <f t="shared" si="11"/>
        <v>9450562</v>
      </c>
      <c r="K157" s="66">
        <f t="shared" si="11"/>
        <v>9907263</v>
      </c>
      <c r="L157" s="67">
        <f t="shared" si="11"/>
        <v>10353181</v>
      </c>
    </row>
    <row r="158" spans="1:12" x14ac:dyDescent="0.25">
      <c r="A158" s="71" t="s">
        <v>19</v>
      </c>
      <c r="B158" s="72" t="s">
        <v>19</v>
      </c>
      <c r="C158" s="73"/>
      <c r="D158" s="73"/>
      <c r="E158" s="73"/>
      <c r="F158" s="73"/>
      <c r="G158" s="73"/>
      <c r="H158" s="73"/>
      <c r="I158" s="73"/>
      <c r="J158" s="37"/>
      <c r="K158" s="35"/>
      <c r="L158" s="73"/>
    </row>
    <row r="159" spans="1:12" x14ac:dyDescent="0.25">
      <c r="A159" s="74" t="s">
        <v>96</v>
      </c>
      <c r="B159" s="13" t="s">
        <v>97</v>
      </c>
      <c r="C159" s="75"/>
      <c r="D159" s="76"/>
      <c r="E159" s="77"/>
      <c r="F159" s="75"/>
      <c r="G159" s="76"/>
      <c r="H159" s="77"/>
      <c r="I159" s="78"/>
      <c r="J159" s="79"/>
      <c r="K159" s="76"/>
      <c r="L159" s="77"/>
    </row>
    <row r="160" spans="1:12" x14ac:dyDescent="0.25">
      <c r="A160" s="34" t="s">
        <v>49</v>
      </c>
      <c r="B160" s="20" t="s">
        <v>19</v>
      </c>
      <c r="C160" s="35">
        <v>0</v>
      </c>
      <c r="D160" s="35">
        <v>0</v>
      </c>
      <c r="E160" s="36">
        <v>0</v>
      </c>
      <c r="F160" s="48">
        <v>0</v>
      </c>
      <c r="G160" s="35">
        <v>0</v>
      </c>
      <c r="H160" s="52">
        <v>0</v>
      </c>
      <c r="I160" s="38">
        <v>0</v>
      </c>
      <c r="J160" s="37">
        <v>0</v>
      </c>
      <c r="K160" s="35">
        <v>0</v>
      </c>
      <c r="L160" s="36">
        <v>0</v>
      </c>
    </row>
    <row r="161" spans="1:12" x14ac:dyDescent="0.25">
      <c r="A161" s="34" t="s">
        <v>98</v>
      </c>
      <c r="B161" s="20" t="s">
        <v>19</v>
      </c>
      <c r="C161" s="35">
        <v>504903</v>
      </c>
      <c r="D161" s="35">
        <v>586825</v>
      </c>
      <c r="E161" s="36">
        <v>225879</v>
      </c>
      <c r="F161" s="48">
        <v>954368</v>
      </c>
      <c r="G161" s="35">
        <v>954368</v>
      </c>
      <c r="H161" s="52">
        <v>954368</v>
      </c>
      <c r="I161" s="38">
        <v>217250</v>
      </c>
      <c r="J161" s="37">
        <v>565012</v>
      </c>
      <c r="K161" s="35">
        <v>591004</v>
      </c>
      <c r="L161" s="36">
        <v>617599</v>
      </c>
    </row>
    <row r="162" spans="1:12" x14ac:dyDescent="0.25">
      <c r="A162" s="34" t="s">
        <v>99</v>
      </c>
      <c r="B162" s="20" t="s">
        <v>19</v>
      </c>
      <c r="C162" s="35">
        <v>470052</v>
      </c>
      <c r="D162" s="35">
        <v>1603684</v>
      </c>
      <c r="E162" s="36">
        <v>398023</v>
      </c>
      <c r="F162" s="48">
        <v>607928</v>
      </c>
      <c r="G162" s="35">
        <v>607928</v>
      </c>
      <c r="H162" s="52">
        <v>607928</v>
      </c>
      <c r="I162" s="38">
        <v>0</v>
      </c>
      <c r="J162" s="37">
        <v>686660</v>
      </c>
      <c r="K162" s="35">
        <v>718248</v>
      </c>
      <c r="L162" s="36">
        <v>750568</v>
      </c>
    </row>
    <row r="163" spans="1:12" x14ac:dyDescent="0.25">
      <c r="A163" s="34" t="s">
        <v>100</v>
      </c>
      <c r="B163" s="20" t="s">
        <v>19</v>
      </c>
      <c r="C163" s="35">
        <v>0</v>
      </c>
      <c r="D163" s="35">
        <v>0</v>
      </c>
      <c r="E163" s="36">
        <v>0</v>
      </c>
      <c r="F163" s="48">
        <v>119330</v>
      </c>
      <c r="G163" s="35">
        <v>119330</v>
      </c>
      <c r="H163" s="52">
        <v>119330</v>
      </c>
      <c r="I163" s="38">
        <v>0</v>
      </c>
      <c r="J163" s="37">
        <v>0</v>
      </c>
      <c r="K163" s="35">
        <v>0</v>
      </c>
      <c r="L163" s="36">
        <v>0</v>
      </c>
    </row>
    <row r="164" spans="1:12" x14ac:dyDescent="0.25">
      <c r="A164" s="64" t="s">
        <v>101</v>
      </c>
      <c r="B164" s="65" t="s">
        <v>102</v>
      </c>
      <c r="C164" s="80">
        <f>SUM(C160:C163)</f>
        <v>974955</v>
      </c>
      <c r="D164" s="81">
        <f t="shared" ref="D164:L164" si="12">SUM(D160:D163)</f>
        <v>2190509</v>
      </c>
      <c r="E164" s="82">
        <f t="shared" si="12"/>
        <v>623902</v>
      </c>
      <c r="F164" s="80">
        <f t="shared" si="12"/>
        <v>1681626</v>
      </c>
      <c r="G164" s="81">
        <f t="shared" si="12"/>
        <v>1681626</v>
      </c>
      <c r="H164" s="82">
        <f t="shared" si="12"/>
        <v>1681626</v>
      </c>
      <c r="I164" s="83">
        <f t="shared" si="12"/>
        <v>217250</v>
      </c>
      <c r="J164" s="84">
        <f t="shared" si="12"/>
        <v>1251672</v>
      </c>
      <c r="K164" s="81">
        <f t="shared" si="12"/>
        <v>1309252</v>
      </c>
      <c r="L164" s="82">
        <f t="shared" si="12"/>
        <v>1368167</v>
      </c>
    </row>
    <row r="165" spans="1:12" x14ac:dyDescent="0.25">
      <c r="A165" s="85" t="s">
        <v>19</v>
      </c>
      <c r="B165" s="1" t="s">
        <v>19</v>
      </c>
      <c r="C165" s="48"/>
      <c r="D165" s="48"/>
      <c r="E165" s="48"/>
      <c r="F165" s="48"/>
      <c r="G165" s="48"/>
      <c r="H165" s="48"/>
      <c r="I165" s="48"/>
      <c r="J165" s="48"/>
      <c r="K165" s="48"/>
      <c r="L165" s="48"/>
    </row>
    <row r="166" spans="1:12" x14ac:dyDescent="0.25">
      <c r="A166" s="74" t="s">
        <v>103</v>
      </c>
      <c r="B166" s="13" t="s">
        <v>19</v>
      </c>
      <c r="C166" s="75"/>
      <c r="D166" s="76"/>
      <c r="E166" s="77"/>
      <c r="F166" s="75"/>
      <c r="G166" s="76"/>
      <c r="H166" s="77"/>
      <c r="I166" s="78"/>
      <c r="J166" s="79"/>
      <c r="K166" s="76"/>
      <c r="L166" s="77"/>
    </row>
    <row r="167" spans="1:12" x14ac:dyDescent="0.25">
      <c r="A167" s="34" t="s">
        <v>104</v>
      </c>
      <c r="B167" s="20" t="s">
        <v>19</v>
      </c>
      <c r="C167" s="35">
        <v>10545</v>
      </c>
      <c r="D167" s="35">
        <v>248005</v>
      </c>
      <c r="E167" s="36">
        <v>303987</v>
      </c>
      <c r="F167" s="48">
        <v>234720</v>
      </c>
      <c r="G167" s="35">
        <v>234720</v>
      </c>
      <c r="H167" s="52">
        <v>234720</v>
      </c>
      <c r="I167" s="38">
        <v>211942</v>
      </c>
      <c r="J167" s="37">
        <v>318883</v>
      </c>
      <c r="K167" s="35">
        <v>333551</v>
      </c>
      <c r="L167" s="36">
        <v>348561</v>
      </c>
    </row>
    <row r="168" spans="1:12" x14ac:dyDescent="0.25">
      <c r="A168" s="34" t="s">
        <v>105</v>
      </c>
      <c r="B168" s="20" t="s">
        <v>19</v>
      </c>
      <c r="C168" s="35">
        <v>2684170</v>
      </c>
      <c r="D168" s="35">
        <v>2607614</v>
      </c>
      <c r="E168" s="36">
        <v>2590465</v>
      </c>
      <c r="F168" s="48">
        <v>4353278</v>
      </c>
      <c r="G168" s="35">
        <v>4353278</v>
      </c>
      <c r="H168" s="52">
        <v>4353278</v>
      </c>
      <c r="I168" s="38">
        <v>2886295</v>
      </c>
      <c r="J168" s="37">
        <v>2949107</v>
      </c>
      <c r="K168" s="35">
        <v>2615080</v>
      </c>
      <c r="L168" s="36">
        <v>2732760</v>
      </c>
    </row>
    <row r="169" spans="1:12" x14ac:dyDescent="0.25">
      <c r="A169" s="64" t="s">
        <v>106</v>
      </c>
      <c r="B169" s="65" t="s">
        <v>19</v>
      </c>
      <c r="C169" s="80">
        <f t="shared" ref="C169:L169" si="13">SUM(C167:C168)</f>
        <v>2694715</v>
      </c>
      <c r="D169" s="81">
        <f t="shared" si="13"/>
        <v>2855619</v>
      </c>
      <c r="E169" s="82">
        <f t="shared" si="13"/>
        <v>2894452</v>
      </c>
      <c r="F169" s="80">
        <f t="shared" si="13"/>
        <v>4587998</v>
      </c>
      <c r="G169" s="81">
        <f t="shared" si="13"/>
        <v>4587998</v>
      </c>
      <c r="H169" s="82">
        <f t="shared" si="13"/>
        <v>4587998</v>
      </c>
      <c r="I169" s="83">
        <f t="shared" si="13"/>
        <v>3098237</v>
      </c>
      <c r="J169" s="84">
        <f t="shared" si="13"/>
        <v>3267990</v>
      </c>
      <c r="K169" s="81">
        <f t="shared" si="13"/>
        <v>2948631</v>
      </c>
      <c r="L169" s="82">
        <f t="shared" si="13"/>
        <v>3081321</v>
      </c>
    </row>
    <row r="171" spans="1:12" x14ac:dyDescent="0.25">
      <c r="A171" s="2"/>
      <c r="B171" s="1"/>
      <c r="C171" s="1"/>
      <c r="D171" s="1"/>
      <c r="E171" s="1"/>
      <c r="F171" s="1"/>
      <c r="G171" s="1"/>
      <c r="H171" s="1"/>
      <c r="I171" s="1"/>
      <c r="J171" s="1"/>
      <c r="K171" s="1"/>
      <c r="L171" s="1"/>
    </row>
    <row r="172" spans="1:12" x14ac:dyDescent="0.25">
      <c r="A172" s="2"/>
      <c r="B172" s="1"/>
      <c r="C172" s="1"/>
      <c r="D172" s="1"/>
      <c r="E172" s="1"/>
      <c r="F172" s="1"/>
      <c r="G172" s="1"/>
      <c r="H172" s="1"/>
      <c r="I172" s="1"/>
      <c r="J172" s="1"/>
      <c r="K172" s="1"/>
      <c r="L172" s="1"/>
    </row>
    <row r="173" spans="1:12" x14ac:dyDescent="0.25">
      <c r="A173" s="2" t="s">
        <v>137</v>
      </c>
      <c r="B173" s="1"/>
      <c r="C173" s="1"/>
      <c r="D173" s="1"/>
      <c r="E173" s="1"/>
      <c r="F173" s="1"/>
      <c r="G173" s="1"/>
      <c r="H173" s="1"/>
      <c r="I173" s="1"/>
      <c r="J173" s="1"/>
      <c r="K173" s="1"/>
      <c r="L173" s="1"/>
    </row>
    <row r="174" spans="1:12" x14ac:dyDescent="0.25">
      <c r="A174" s="2" t="s">
        <v>138</v>
      </c>
      <c r="B174" s="1"/>
      <c r="C174" s="1"/>
      <c r="D174" s="1"/>
      <c r="E174" s="1"/>
      <c r="F174" s="1"/>
      <c r="G174" s="1"/>
      <c r="H174" s="1"/>
      <c r="I174" s="1"/>
      <c r="J174" s="1"/>
      <c r="K174" s="1"/>
      <c r="L174" s="1"/>
    </row>
    <row r="175" spans="1:12" x14ac:dyDescent="0.25">
      <c r="A175" s="2" t="s">
        <v>139</v>
      </c>
      <c r="B175" s="1"/>
      <c r="C175" s="1"/>
      <c r="D175" s="1"/>
      <c r="E175" s="1"/>
      <c r="F175" s="1"/>
      <c r="G175" s="1"/>
      <c r="H175" s="1"/>
      <c r="I175" s="1"/>
      <c r="J175" s="1"/>
      <c r="K175" s="1"/>
      <c r="L175" s="1"/>
    </row>
    <row r="176" spans="1:12" x14ac:dyDescent="0.25">
      <c r="A176" s="2"/>
      <c r="B176" s="1"/>
      <c r="C176" s="1"/>
      <c r="D176" s="1"/>
      <c r="E176" s="1"/>
      <c r="F176" s="1"/>
      <c r="G176" s="1"/>
      <c r="H176" s="1"/>
      <c r="I176" s="1"/>
      <c r="J176" s="1"/>
      <c r="K176" s="1"/>
      <c r="L176" s="1"/>
    </row>
    <row r="177" spans="1:12" x14ac:dyDescent="0.25">
      <c r="A177" s="2" t="s">
        <v>140</v>
      </c>
      <c r="B177" s="1"/>
      <c r="C177" s="1"/>
      <c r="D177" s="1"/>
      <c r="E177" s="1"/>
      <c r="F177" s="1"/>
      <c r="G177" s="1"/>
      <c r="H177" s="1"/>
      <c r="I177" s="1"/>
      <c r="J177" s="1"/>
      <c r="K177" s="1"/>
      <c r="L177" s="1"/>
    </row>
    <row r="178" spans="1:12" x14ac:dyDescent="0.25">
      <c r="A178" s="1" t="s">
        <v>141</v>
      </c>
      <c r="B178" s="1"/>
      <c r="C178" s="1"/>
      <c r="D178" s="1"/>
      <c r="E178" s="1"/>
      <c r="F178" s="1"/>
      <c r="G178" s="1"/>
      <c r="H178" s="1"/>
      <c r="I178" s="1"/>
      <c r="J178" s="1"/>
      <c r="K178" s="1"/>
      <c r="L178" s="1"/>
    </row>
    <row r="179" spans="1:12" x14ac:dyDescent="0.25">
      <c r="A179" s="1" t="s">
        <v>142</v>
      </c>
      <c r="B179" s="1"/>
      <c r="C179" s="1"/>
      <c r="D179" s="1"/>
      <c r="E179" s="1"/>
      <c r="F179" s="1"/>
      <c r="G179" s="1"/>
      <c r="H179" s="1"/>
      <c r="I179" s="1"/>
      <c r="J179" s="1"/>
      <c r="K179" s="1"/>
      <c r="L179" s="1"/>
    </row>
    <row r="180" spans="1:12" x14ac:dyDescent="0.25">
      <c r="A180" s="1"/>
      <c r="B180" s="1"/>
      <c r="C180" s="1"/>
      <c r="D180" s="1"/>
      <c r="E180" s="1"/>
      <c r="F180" s="1"/>
      <c r="G180" s="1"/>
      <c r="H180" s="1"/>
      <c r="I180" s="1"/>
      <c r="J180" s="1"/>
      <c r="K180" s="1"/>
      <c r="L180" s="1"/>
    </row>
    <row r="181" spans="1:12" x14ac:dyDescent="0.25">
      <c r="A181" s="1" t="s">
        <v>143</v>
      </c>
      <c r="B181" s="1"/>
      <c r="C181" s="1"/>
      <c r="D181" s="1"/>
      <c r="E181" s="1"/>
      <c r="F181" s="1"/>
      <c r="G181" s="1"/>
      <c r="H181" s="1"/>
      <c r="I181" s="1"/>
      <c r="J181" s="1"/>
      <c r="K181" s="1"/>
      <c r="L181" s="1"/>
    </row>
    <row r="182" spans="1:12" x14ac:dyDescent="0.25">
      <c r="A182" s="1" t="s">
        <v>144</v>
      </c>
      <c r="B182" s="1"/>
      <c r="C182" s="1"/>
      <c r="D182" s="1"/>
      <c r="E182" s="1"/>
      <c r="F182" s="1"/>
      <c r="G182" s="1"/>
      <c r="H182" s="1"/>
      <c r="I182" s="1"/>
      <c r="J182" s="1"/>
      <c r="K182" s="1"/>
      <c r="L182" s="1"/>
    </row>
    <row r="183" spans="1:12" x14ac:dyDescent="0.25">
      <c r="A183" s="1"/>
      <c r="B183" s="1"/>
      <c r="C183" s="1"/>
      <c r="D183" s="1"/>
      <c r="E183" s="1"/>
      <c r="F183" s="1"/>
      <c r="G183" s="1"/>
      <c r="H183" s="1"/>
      <c r="I183" s="1"/>
      <c r="J183" s="1"/>
      <c r="K183" s="1"/>
      <c r="L183" s="1"/>
    </row>
    <row r="184" spans="1:12" x14ac:dyDescent="0.25">
      <c r="A184" s="1"/>
      <c r="B184" s="1"/>
      <c r="C184" s="1"/>
      <c r="D184" s="1"/>
      <c r="E184" s="1"/>
      <c r="F184" s="1"/>
      <c r="G184" s="1"/>
      <c r="H184" s="1"/>
      <c r="I184" s="1"/>
      <c r="J184" s="1"/>
      <c r="K184" s="1"/>
      <c r="L184" s="1"/>
    </row>
    <row r="185" spans="1:12" x14ac:dyDescent="0.25">
      <c r="A185" s="1"/>
      <c r="B185" s="1"/>
      <c r="C185" s="1"/>
      <c r="D185" s="1"/>
      <c r="E185" s="1"/>
      <c r="F185" s="1"/>
      <c r="G185" s="1"/>
      <c r="H185" s="1"/>
      <c r="I185" s="1"/>
      <c r="J185" s="1"/>
      <c r="K185" s="1"/>
      <c r="L185" s="1"/>
    </row>
    <row r="186" spans="1:12" x14ac:dyDescent="0.25">
      <c r="A186" s="1"/>
      <c r="B186" s="1"/>
      <c r="C186" s="1"/>
      <c r="D186" s="1"/>
      <c r="E186" s="1"/>
      <c r="F186" s="1"/>
      <c r="G186" s="1"/>
      <c r="H186" s="1"/>
      <c r="I186" s="1"/>
      <c r="J186" s="1"/>
      <c r="K186" s="1"/>
      <c r="L186" s="1"/>
    </row>
  </sheetData>
  <mergeCells count="3">
    <mergeCell ref="A1:L1"/>
    <mergeCell ref="F2:I2"/>
    <mergeCell ref="J2:L2"/>
  </mergeCells>
  <printOptions horizontalCentered="1"/>
  <pageMargins left="0.55118110236220497" right="0.22" top="0.59055118110236204" bottom="0.59055118110236204" header="0.31496062992126" footer="0.31496062992126"/>
  <pageSetup paperSize="9" fitToHeight="2" orientation="portrait" r:id="rId1"/>
  <rowBreaks count="1" manualBreakCount="1">
    <brk id="169" max="16383" man="1"/>
  </rowBreaks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C00-000000000000}">
  <sheetPr>
    <pageSetUpPr fitToPage="1"/>
  </sheetPr>
  <dimension ref="A1:L186"/>
  <sheetViews>
    <sheetView showGridLines="0" workbookViewId="0">
      <selection sqref="A1:L1"/>
    </sheetView>
  </sheetViews>
  <sheetFormatPr defaultRowHeight="12.5" x14ac:dyDescent="0.25"/>
  <cols>
    <col min="1" max="1" width="40.7265625" customWidth="1"/>
    <col min="2" max="2" width="3.453125" bestFit="1" customWidth="1"/>
    <col min="3" max="12" width="11.7265625" customWidth="1"/>
  </cols>
  <sheetData>
    <row r="1" spans="1:12" ht="19.149999999999999" customHeight="1" x14ac:dyDescent="0.3">
      <c r="A1" s="86" t="s">
        <v>118</v>
      </c>
      <c r="B1" s="86"/>
      <c r="C1" s="86"/>
      <c r="D1" s="86"/>
      <c r="E1" s="86"/>
      <c r="F1" s="86"/>
      <c r="G1" s="86"/>
      <c r="H1" s="86"/>
      <c r="I1" s="86"/>
      <c r="J1" s="86"/>
      <c r="K1" s="86"/>
      <c r="L1" s="86"/>
    </row>
    <row r="2" spans="1:12" ht="25" customHeight="1" x14ac:dyDescent="0.25">
      <c r="A2" s="3" t="s">
        <v>1</v>
      </c>
      <c r="B2" s="4" t="s">
        <v>2</v>
      </c>
      <c r="C2" s="5" t="s">
        <v>3</v>
      </c>
      <c r="D2" s="5" t="s">
        <v>4</v>
      </c>
      <c r="E2" s="6" t="s">
        <v>5</v>
      </c>
      <c r="F2" s="87" t="s">
        <v>6</v>
      </c>
      <c r="G2" s="88"/>
      <c r="H2" s="88"/>
      <c r="I2" s="89"/>
      <c r="J2" s="90" t="s">
        <v>7</v>
      </c>
      <c r="K2" s="91"/>
      <c r="L2" s="92"/>
    </row>
    <row r="3" spans="1:12" ht="25" customHeight="1" x14ac:dyDescent="0.25">
      <c r="A3" s="7" t="s">
        <v>8</v>
      </c>
      <c r="B3" s="8" t="s">
        <v>9</v>
      </c>
      <c r="C3" s="9" t="s">
        <v>10</v>
      </c>
      <c r="D3" s="9" t="s">
        <v>10</v>
      </c>
      <c r="E3" s="10" t="s">
        <v>10</v>
      </c>
      <c r="F3" s="11" t="s">
        <v>11</v>
      </c>
      <c r="G3" s="9" t="s">
        <v>12</v>
      </c>
      <c r="H3" s="9" t="s">
        <v>13</v>
      </c>
      <c r="I3" s="10" t="s">
        <v>14</v>
      </c>
      <c r="J3" s="11" t="s">
        <v>15</v>
      </c>
      <c r="K3" s="9" t="s">
        <v>16</v>
      </c>
      <c r="L3" s="10" t="s">
        <v>17</v>
      </c>
    </row>
    <row r="4" spans="1:12" ht="5.15" customHeight="1" x14ac:dyDescent="0.25">
      <c r="A4" s="12" t="s">
        <v>9</v>
      </c>
      <c r="B4" s="13"/>
      <c r="C4" s="14"/>
      <c r="D4" s="14"/>
      <c r="E4" s="15"/>
      <c r="F4" s="16"/>
      <c r="G4" s="14"/>
      <c r="H4" s="17"/>
      <c r="I4" s="18"/>
      <c r="J4" s="19"/>
      <c r="K4" s="14"/>
      <c r="L4" s="17"/>
    </row>
    <row r="5" spans="1:12" x14ac:dyDescent="0.25">
      <c r="A5" s="12" t="s">
        <v>18</v>
      </c>
      <c r="B5" s="20" t="s">
        <v>19</v>
      </c>
      <c r="C5" s="21"/>
      <c r="D5" s="21"/>
      <c r="E5" s="22"/>
      <c r="F5" s="23"/>
      <c r="G5" s="21"/>
      <c r="H5" s="24"/>
      <c r="I5" s="25"/>
      <c r="J5" s="26"/>
      <c r="K5" s="21"/>
      <c r="L5" s="24"/>
    </row>
    <row r="6" spans="1:12" x14ac:dyDescent="0.25">
      <c r="A6" s="12" t="s">
        <v>20</v>
      </c>
      <c r="B6" s="20" t="s">
        <v>19</v>
      </c>
      <c r="C6" s="27"/>
      <c r="D6" s="27"/>
      <c r="E6" s="28"/>
      <c r="F6" s="29"/>
      <c r="G6" s="27"/>
      <c r="H6" s="30"/>
      <c r="I6" s="31"/>
      <c r="J6" s="29"/>
      <c r="K6" s="27"/>
      <c r="L6" s="30"/>
    </row>
    <row r="7" spans="1:12" x14ac:dyDescent="0.25">
      <c r="A7" s="12" t="s">
        <v>21</v>
      </c>
      <c r="B7" s="20" t="s">
        <v>22</v>
      </c>
      <c r="C7" s="27"/>
      <c r="D7" s="27"/>
      <c r="E7" s="30"/>
      <c r="F7" s="32"/>
      <c r="G7" s="27"/>
      <c r="H7" s="30"/>
      <c r="I7" s="33"/>
      <c r="J7" s="32"/>
      <c r="K7" s="27"/>
      <c r="L7" s="30"/>
    </row>
    <row r="8" spans="1:12" x14ac:dyDescent="0.25">
      <c r="A8" s="34" t="s">
        <v>23</v>
      </c>
      <c r="B8" s="20" t="s">
        <v>19</v>
      </c>
      <c r="C8" s="35">
        <v>-9485617</v>
      </c>
      <c r="D8" s="35">
        <v>15642335</v>
      </c>
      <c r="E8" s="36">
        <v>14523400</v>
      </c>
      <c r="F8" s="37">
        <v>15741270</v>
      </c>
      <c r="G8" s="35">
        <v>15741270</v>
      </c>
      <c r="H8" s="36">
        <v>15741270</v>
      </c>
      <c r="I8" s="38">
        <v>1186703</v>
      </c>
      <c r="J8" s="37">
        <v>5832332</v>
      </c>
      <c r="K8" s="35">
        <v>6182271</v>
      </c>
      <c r="L8" s="36">
        <v>6553208</v>
      </c>
    </row>
    <row r="9" spans="1:12" ht="22.5" customHeight="1" x14ac:dyDescent="0.25">
      <c r="A9" s="39" t="s">
        <v>24</v>
      </c>
      <c r="B9" s="20" t="s">
        <v>19</v>
      </c>
      <c r="C9" s="35">
        <v>0</v>
      </c>
      <c r="D9" s="35">
        <v>-5084090</v>
      </c>
      <c r="E9" s="36">
        <v>-6049863</v>
      </c>
      <c r="F9" s="37">
        <v>-3798176</v>
      </c>
      <c r="G9" s="35">
        <v>-3798176</v>
      </c>
      <c r="H9" s="36">
        <v>-3798176</v>
      </c>
      <c r="I9" s="38">
        <v>-97451</v>
      </c>
      <c r="J9" s="37">
        <v>4216442</v>
      </c>
      <c r="K9" s="35">
        <v>4469429</v>
      </c>
      <c r="L9" s="36">
        <v>4737595</v>
      </c>
    </row>
    <row r="10" spans="1:12" x14ac:dyDescent="0.25">
      <c r="A10" s="40" t="s">
        <v>25</v>
      </c>
      <c r="B10" s="20" t="s">
        <v>19</v>
      </c>
      <c r="C10" s="41">
        <f>C8+C9</f>
        <v>-9485617</v>
      </c>
      <c r="D10" s="41">
        <f t="shared" ref="D10:L10" si="0">D8+D9</f>
        <v>10558245</v>
      </c>
      <c r="E10" s="42">
        <f t="shared" si="0"/>
        <v>8473537</v>
      </c>
      <c r="F10" s="43">
        <f t="shared" si="0"/>
        <v>11943094</v>
      </c>
      <c r="G10" s="41">
        <f t="shared" si="0"/>
        <v>11943094</v>
      </c>
      <c r="H10" s="42">
        <f t="shared" si="0"/>
        <v>11943094</v>
      </c>
      <c r="I10" s="44">
        <f t="shared" si="0"/>
        <v>1089252</v>
      </c>
      <c r="J10" s="45">
        <f t="shared" si="0"/>
        <v>10048774</v>
      </c>
      <c r="K10" s="41">
        <f t="shared" si="0"/>
        <v>10651700</v>
      </c>
      <c r="L10" s="42">
        <f t="shared" si="0"/>
        <v>11290803</v>
      </c>
    </row>
    <row r="11" spans="1:12" ht="5.15" customHeight="1" x14ac:dyDescent="0.25">
      <c r="A11" s="34" t="s">
        <v>19</v>
      </c>
      <c r="B11" s="20" t="s">
        <v>19</v>
      </c>
      <c r="C11" s="35"/>
      <c r="D11" s="35"/>
      <c r="E11" s="36"/>
      <c r="F11" s="37"/>
      <c r="G11" s="35"/>
      <c r="H11" s="36"/>
      <c r="I11" s="38"/>
      <c r="J11" s="37"/>
      <c r="K11" s="35"/>
      <c r="L11" s="36"/>
    </row>
    <row r="12" spans="1:12" x14ac:dyDescent="0.25">
      <c r="A12" s="12" t="s">
        <v>26</v>
      </c>
      <c r="B12" s="20" t="s">
        <v>19</v>
      </c>
      <c r="C12" s="35"/>
      <c r="D12" s="35"/>
      <c r="E12" s="36"/>
      <c r="F12" s="37"/>
      <c r="G12" s="35"/>
      <c r="H12" s="36"/>
      <c r="I12" s="38"/>
      <c r="J12" s="37"/>
      <c r="K12" s="35"/>
      <c r="L12" s="36"/>
    </row>
    <row r="13" spans="1:12" x14ac:dyDescent="0.25">
      <c r="A13" s="12" t="s">
        <v>27</v>
      </c>
      <c r="B13" s="20" t="s">
        <v>22</v>
      </c>
      <c r="C13" s="35"/>
      <c r="D13" s="35"/>
      <c r="E13" s="36"/>
      <c r="F13" s="37"/>
      <c r="G13" s="35"/>
      <c r="H13" s="36"/>
      <c r="I13" s="38"/>
      <c r="J13" s="37"/>
      <c r="K13" s="35"/>
      <c r="L13" s="36"/>
    </row>
    <row r="14" spans="1:12" x14ac:dyDescent="0.25">
      <c r="A14" s="34" t="s">
        <v>28</v>
      </c>
      <c r="B14" s="20" t="s">
        <v>19</v>
      </c>
      <c r="C14" s="35">
        <v>-9504830</v>
      </c>
      <c r="D14" s="35">
        <v>10009010</v>
      </c>
      <c r="E14" s="36">
        <v>10790818</v>
      </c>
      <c r="F14" s="37">
        <v>12028440</v>
      </c>
      <c r="G14" s="35">
        <v>12028440</v>
      </c>
      <c r="H14" s="36">
        <v>12028440</v>
      </c>
      <c r="I14" s="38">
        <v>5269248</v>
      </c>
      <c r="J14" s="37">
        <v>14860581</v>
      </c>
      <c r="K14" s="35">
        <v>14162216</v>
      </c>
      <c r="L14" s="36">
        <v>15011949</v>
      </c>
    </row>
    <row r="15" spans="1:12" ht="22.5" customHeight="1" x14ac:dyDescent="0.25">
      <c r="A15" s="39" t="s">
        <v>29</v>
      </c>
      <c r="B15" s="20" t="s">
        <v>19</v>
      </c>
      <c r="C15" s="35">
        <v>0</v>
      </c>
      <c r="D15" s="35">
        <v>0</v>
      </c>
      <c r="E15" s="36">
        <v>0</v>
      </c>
      <c r="F15" s="37">
        <v>0</v>
      </c>
      <c r="G15" s="35">
        <v>0</v>
      </c>
      <c r="H15" s="36">
        <v>0</v>
      </c>
      <c r="I15" s="38">
        <v>0</v>
      </c>
      <c r="J15" s="37">
        <v>0</v>
      </c>
      <c r="K15" s="35">
        <v>0</v>
      </c>
      <c r="L15" s="36">
        <v>0</v>
      </c>
    </row>
    <row r="16" spans="1:12" ht="22.5" customHeight="1" x14ac:dyDescent="0.25">
      <c r="A16" s="46" t="s">
        <v>30</v>
      </c>
      <c r="B16" s="20" t="s">
        <v>19</v>
      </c>
      <c r="C16" s="35">
        <v>0</v>
      </c>
      <c r="D16" s="35">
        <v>-37017</v>
      </c>
      <c r="E16" s="36">
        <v>-501062</v>
      </c>
      <c r="F16" s="37">
        <v>-495785</v>
      </c>
      <c r="G16" s="35">
        <v>-495785</v>
      </c>
      <c r="H16" s="36">
        <v>-495785</v>
      </c>
      <c r="I16" s="38">
        <v>-80641</v>
      </c>
      <c r="J16" s="37">
        <v>-392224</v>
      </c>
      <c r="K16" s="35">
        <v>-415757</v>
      </c>
      <c r="L16" s="36">
        <v>-440702</v>
      </c>
    </row>
    <row r="17" spans="1:12" x14ac:dyDescent="0.25">
      <c r="A17" s="40" t="s">
        <v>31</v>
      </c>
      <c r="B17" s="20" t="s">
        <v>19</v>
      </c>
      <c r="C17" s="41">
        <f>C14+C15+C16</f>
        <v>-9504830</v>
      </c>
      <c r="D17" s="41">
        <f t="shared" ref="D17:L17" si="1">D14+D15+D16</f>
        <v>9971993</v>
      </c>
      <c r="E17" s="42">
        <f t="shared" si="1"/>
        <v>10289756</v>
      </c>
      <c r="F17" s="43">
        <f t="shared" si="1"/>
        <v>11532655</v>
      </c>
      <c r="G17" s="41">
        <f t="shared" si="1"/>
        <v>11532655</v>
      </c>
      <c r="H17" s="42">
        <f t="shared" si="1"/>
        <v>11532655</v>
      </c>
      <c r="I17" s="44">
        <f t="shared" si="1"/>
        <v>5188607</v>
      </c>
      <c r="J17" s="45">
        <f t="shared" si="1"/>
        <v>14468357</v>
      </c>
      <c r="K17" s="41">
        <f t="shared" si="1"/>
        <v>13746459</v>
      </c>
      <c r="L17" s="42">
        <f t="shared" si="1"/>
        <v>14571247</v>
      </c>
    </row>
    <row r="18" spans="1:12" ht="5.15" customHeight="1" x14ac:dyDescent="0.25">
      <c r="A18" s="1" t="s">
        <v>19</v>
      </c>
      <c r="B18" s="20" t="s">
        <v>19</v>
      </c>
      <c r="C18" s="35"/>
      <c r="D18" s="35"/>
      <c r="E18" s="36"/>
      <c r="F18" s="37"/>
      <c r="G18" s="35"/>
      <c r="H18" s="36"/>
      <c r="I18" s="38"/>
      <c r="J18" s="37"/>
      <c r="K18" s="35"/>
      <c r="L18" s="36"/>
    </row>
    <row r="19" spans="1:12" x14ac:dyDescent="0.25">
      <c r="A19" s="47" t="s">
        <v>32</v>
      </c>
      <c r="B19" s="20" t="s">
        <v>22</v>
      </c>
      <c r="C19" s="35"/>
      <c r="D19" s="35"/>
      <c r="E19" s="36"/>
      <c r="F19" s="37"/>
      <c r="G19" s="35"/>
      <c r="H19" s="36"/>
      <c r="I19" s="38"/>
      <c r="J19" s="37"/>
      <c r="K19" s="35"/>
      <c r="L19" s="36"/>
    </row>
    <row r="20" spans="1:12" x14ac:dyDescent="0.25">
      <c r="A20" s="34" t="s">
        <v>33</v>
      </c>
      <c r="B20" s="20" t="s">
        <v>19</v>
      </c>
      <c r="C20" s="35">
        <v>-2390430</v>
      </c>
      <c r="D20" s="35">
        <v>4340057</v>
      </c>
      <c r="E20" s="36">
        <v>7581672</v>
      </c>
      <c r="F20" s="37">
        <v>7770488</v>
      </c>
      <c r="G20" s="35">
        <v>7770488</v>
      </c>
      <c r="H20" s="36">
        <v>7770488</v>
      </c>
      <c r="I20" s="38">
        <v>2950239</v>
      </c>
      <c r="J20" s="37">
        <v>7884032</v>
      </c>
      <c r="K20" s="35">
        <v>8357074</v>
      </c>
      <c r="L20" s="36">
        <v>8858499</v>
      </c>
    </row>
    <row r="21" spans="1:12" ht="22.5" customHeight="1" x14ac:dyDescent="0.25">
      <c r="A21" s="39" t="s">
        <v>34</v>
      </c>
      <c r="B21" s="20" t="s">
        <v>19</v>
      </c>
      <c r="C21" s="35">
        <v>0</v>
      </c>
      <c r="D21" s="35">
        <v>0</v>
      </c>
      <c r="E21" s="36">
        <v>0</v>
      </c>
      <c r="F21" s="48">
        <v>0</v>
      </c>
      <c r="G21" s="35">
        <v>0</v>
      </c>
      <c r="H21" s="36">
        <v>0</v>
      </c>
      <c r="I21" s="38">
        <v>0</v>
      </c>
      <c r="J21" s="37">
        <v>0</v>
      </c>
      <c r="K21" s="35">
        <v>0</v>
      </c>
      <c r="L21" s="36">
        <v>0</v>
      </c>
    </row>
    <row r="22" spans="1:12" ht="22.5" customHeight="1" x14ac:dyDescent="0.25">
      <c r="A22" s="46" t="s">
        <v>35</v>
      </c>
      <c r="B22" s="20" t="s">
        <v>19</v>
      </c>
      <c r="C22" s="35">
        <v>0</v>
      </c>
      <c r="D22" s="35">
        <v>-1147818</v>
      </c>
      <c r="E22" s="36">
        <v>-3353973</v>
      </c>
      <c r="F22" s="37">
        <v>-3685026</v>
      </c>
      <c r="G22" s="35">
        <v>-3685026</v>
      </c>
      <c r="H22" s="49">
        <v>-3685026</v>
      </c>
      <c r="I22" s="38">
        <v>-1472786</v>
      </c>
      <c r="J22" s="37">
        <v>-3905651</v>
      </c>
      <c r="K22" s="35">
        <v>-4139990</v>
      </c>
      <c r="L22" s="36">
        <v>-4388389</v>
      </c>
    </row>
    <row r="23" spans="1:12" x14ac:dyDescent="0.25">
      <c r="A23" s="40" t="s">
        <v>36</v>
      </c>
      <c r="B23" s="50" t="s">
        <v>19</v>
      </c>
      <c r="C23" s="41">
        <f>C20+C21+C22</f>
        <v>-2390430</v>
      </c>
      <c r="D23" s="41">
        <f t="shared" ref="D23:L23" si="2">D20+D21+D22</f>
        <v>3192239</v>
      </c>
      <c r="E23" s="42">
        <f t="shared" si="2"/>
        <v>4227699</v>
      </c>
      <c r="F23" s="43">
        <f t="shared" si="2"/>
        <v>4085462</v>
      </c>
      <c r="G23" s="41">
        <f t="shared" si="2"/>
        <v>4085462</v>
      </c>
      <c r="H23" s="42">
        <f t="shared" si="2"/>
        <v>4085462</v>
      </c>
      <c r="I23" s="44">
        <f t="shared" si="2"/>
        <v>1477453</v>
      </c>
      <c r="J23" s="45">
        <f t="shared" si="2"/>
        <v>3978381</v>
      </c>
      <c r="K23" s="41">
        <f t="shared" si="2"/>
        <v>4217084</v>
      </c>
      <c r="L23" s="42">
        <f t="shared" si="2"/>
        <v>4470110</v>
      </c>
    </row>
    <row r="24" spans="1:12" ht="5.15" customHeight="1" x14ac:dyDescent="0.25">
      <c r="A24" s="51" t="s">
        <v>19</v>
      </c>
      <c r="B24" s="20" t="s">
        <v>19</v>
      </c>
      <c r="C24" s="35"/>
      <c r="D24" s="35"/>
      <c r="E24" s="36"/>
      <c r="F24" s="48"/>
      <c r="G24" s="35"/>
      <c r="H24" s="52"/>
      <c r="I24" s="38"/>
      <c r="J24" s="37"/>
      <c r="K24" s="35"/>
      <c r="L24" s="36"/>
    </row>
    <row r="25" spans="1:12" x14ac:dyDescent="0.25">
      <c r="A25" s="47" t="s">
        <v>37</v>
      </c>
      <c r="B25" s="53" t="s">
        <v>22</v>
      </c>
      <c r="C25" s="35"/>
      <c r="D25" s="35"/>
      <c r="E25" s="36"/>
      <c r="F25" s="48"/>
      <c r="G25" s="35"/>
      <c r="H25" s="52"/>
      <c r="I25" s="38"/>
      <c r="J25" s="37"/>
      <c r="K25" s="35"/>
      <c r="L25" s="36"/>
    </row>
    <row r="26" spans="1:12" x14ac:dyDescent="0.25">
      <c r="A26" s="34" t="s">
        <v>38</v>
      </c>
      <c r="B26" s="20" t="s">
        <v>19</v>
      </c>
      <c r="C26" s="35">
        <v>-1283223</v>
      </c>
      <c r="D26" s="35">
        <v>2491122</v>
      </c>
      <c r="E26" s="36">
        <v>5681897</v>
      </c>
      <c r="F26" s="48">
        <v>6043414</v>
      </c>
      <c r="G26" s="35">
        <v>6043414</v>
      </c>
      <c r="H26" s="52">
        <v>6043414</v>
      </c>
      <c r="I26" s="38">
        <v>2190611</v>
      </c>
      <c r="J26" s="37">
        <v>6409187</v>
      </c>
      <c r="K26" s="35">
        <v>6793738</v>
      </c>
      <c r="L26" s="36">
        <v>7201362</v>
      </c>
    </row>
    <row r="27" spans="1:12" ht="22.5" customHeight="1" x14ac:dyDescent="0.25">
      <c r="A27" s="39" t="s">
        <v>39</v>
      </c>
      <c r="B27" s="20" t="s">
        <v>19</v>
      </c>
      <c r="C27" s="35">
        <v>0</v>
      </c>
      <c r="D27" s="35">
        <v>0</v>
      </c>
      <c r="E27" s="36">
        <v>0</v>
      </c>
      <c r="F27" s="37">
        <v>0</v>
      </c>
      <c r="G27" s="35">
        <v>0</v>
      </c>
      <c r="H27" s="36">
        <v>0</v>
      </c>
      <c r="I27" s="38">
        <v>0</v>
      </c>
      <c r="J27" s="37">
        <v>0</v>
      </c>
      <c r="K27" s="35">
        <v>0</v>
      </c>
      <c r="L27" s="36">
        <v>0</v>
      </c>
    </row>
    <row r="28" spans="1:12" ht="22.5" customHeight="1" x14ac:dyDescent="0.25">
      <c r="A28" s="46" t="s">
        <v>40</v>
      </c>
      <c r="B28" s="20" t="s">
        <v>19</v>
      </c>
      <c r="C28" s="35">
        <v>0</v>
      </c>
      <c r="D28" s="35">
        <v>-752097</v>
      </c>
      <c r="E28" s="36">
        <v>-3255759</v>
      </c>
      <c r="F28" s="37">
        <v>-4071093</v>
      </c>
      <c r="G28" s="35">
        <v>-4071093</v>
      </c>
      <c r="H28" s="36">
        <v>-4071093</v>
      </c>
      <c r="I28" s="38">
        <v>-1771339</v>
      </c>
      <c r="J28" s="37">
        <v>-4315414</v>
      </c>
      <c r="K28" s="35">
        <v>-4574339</v>
      </c>
      <c r="L28" s="36">
        <v>-4848799</v>
      </c>
    </row>
    <row r="29" spans="1:12" x14ac:dyDescent="0.25">
      <c r="A29" s="40" t="s">
        <v>41</v>
      </c>
      <c r="B29" s="20" t="s">
        <v>19</v>
      </c>
      <c r="C29" s="41">
        <f>C26+C27+C28</f>
        <v>-1283223</v>
      </c>
      <c r="D29" s="41">
        <f t="shared" ref="D29:L29" si="3">D26+D27+D28</f>
        <v>1739025</v>
      </c>
      <c r="E29" s="42">
        <f t="shared" si="3"/>
        <v>2426138</v>
      </c>
      <c r="F29" s="43">
        <f t="shared" si="3"/>
        <v>1972321</v>
      </c>
      <c r="G29" s="41">
        <f t="shared" si="3"/>
        <v>1972321</v>
      </c>
      <c r="H29" s="42">
        <f t="shared" si="3"/>
        <v>1972321</v>
      </c>
      <c r="I29" s="44">
        <f t="shared" si="3"/>
        <v>419272</v>
      </c>
      <c r="J29" s="45">
        <f t="shared" si="3"/>
        <v>2093773</v>
      </c>
      <c r="K29" s="41">
        <f t="shared" si="3"/>
        <v>2219399</v>
      </c>
      <c r="L29" s="42">
        <f t="shared" si="3"/>
        <v>2352563</v>
      </c>
    </row>
    <row r="30" spans="1:12" ht="5.15" customHeight="1" x14ac:dyDescent="0.25">
      <c r="A30" s="51" t="s">
        <v>19</v>
      </c>
      <c r="B30" s="20" t="s">
        <v>19</v>
      </c>
      <c r="C30" s="35"/>
      <c r="D30" s="35"/>
      <c r="E30" s="36"/>
      <c r="F30" s="37"/>
      <c r="G30" s="35"/>
      <c r="H30" s="36"/>
      <c r="I30" s="38"/>
      <c r="J30" s="37"/>
      <c r="K30" s="35"/>
      <c r="L30" s="36"/>
    </row>
    <row r="31" spans="1:12" x14ac:dyDescent="0.25">
      <c r="A31" s="12" t="s">
        <v>42</v>
      </c>
      <c r="B31" s="20" t="s">
        <v>22</v>
      </c>
      <c r="C31" s="35"/>
      <c r="D31" s="35"/>
      <c r="E31" s="36"/>
      <c r="F31" s="48"/>
      <c r="G31" s="35"/>
      <c r="H31" s="52"/>
      <c r="I31" s="38"/>
      <c r="J31" s="37"/>
      <c r="K31" s="35"/>
      <c r="L31" s="36"/>
    </row>
    <row r="32" spans="1:12" x14ac:dyDescent="0.25">
      <c r="A32" s="34" t="s">
        <v>43</v>
      </c>
      <c r="B32" s="20" t="s">
        <v>19</v>
      </c>
      <c r="C32" s="35">
        <v>-1756648</v>
      </c>
      <c r="D32" s="35">
        <v>2390844</v>
      </c>
      <c r="E32" s="36">
        <v>5665358</v>
      </c>
      <c r="F32" s="48">
        <v>5968672</v>
      </c>
      <c r="G32" s="35">
        <v>5968672</v>
      </c>
      <c r="H32" s="52">
        <v>5968672</v>
      </c>
      <c r="I32" s="38">
        <v>2241178</v>
      </c>
      <c r="J32" s="37">
        <v>6341313</v>
      </c>
      <c r="K32" s="35">
        <v>6721792</v>
      </c>
      <c r="L32" s="36">
        <v>7125100</v>
      </c>
    </row>
    <row r="33" spans="1:12" x14ac:dyDescent="0.25">
      <c r="A33" s="34" t="s">
        <v>44</v>
      </c>
      <c r="B33" s="20" t="s">
        <v>19</v>
      </c>
      <c r="C33" s="35">
        <v>0</v>
      </c>
      <c r="D33" s="35">
        <v>0</v>
      </c>
      <c r="E33" s="36">
        <v>0</v>
      </c>
      <c r="F33" s="48">
        <v>0</v>
      </c>
      <c r="G33" s="35">
        <v>0</v>
      </c>
      <c r="H33" s="52">
        <v>0</v>
      </c>
      <c r="I33" s="38">
        <v>0</v>
      </c>
      <c r="J33" s="37">
        <v>0</v>
      </c>
      <c r="K33" s="35">
        <v>0</v>
      </c>
      <c r="L33" s="36">
        <v>0</v>
      </c>
    </row>
    <row r="34" spans="1:12" ht="22.5" customHeight="1" x14ac:dyDescent="0.25">
      <c r="A34" s="39" t="s">
        <v>45</v>
      </c>
      <c r="B34" s="20" t="s">
        <v>19</v>
      </c>
      <c r="C34" s="35">
        <v>0</v>
      </c>
      <c r="D34" s="35">
        <v>0</v>
      </c>
      <c r="E34" s="36">
        <v>0</v>
      </c>
      <c r="F34" s="48">
        <v>0</v>
      </c>
      <c r="G34" s="35">
        <v>0</v>
      </c>
      <c r="H34" s="52">
        <v>0</v>
      </c>
      <c r="I34" s="38">
        <v>0</v>
      </c>
      <c r="J34" s="37">
        <v>0</v>
      </c>
      <c r="K34" s="35">
        <v>0</v>
      </c>
      <c r="L34" s="36">
        <v>0</v>
      </c>
    </row>
    <row r="35" spans="1:12" ht="22.5" customHeight="1" x14ac:dyDescent="0.25">
      <c r="A35" s="46" t="s">
        <v>46</v>
      </c>
      <c r="B35" s="20" t="s">
        <v>19</v>
      </c>
      <c r="C35" s="35">
        <v>0</v>
      </c>
      <c r="D35" s="35">
        <v>0</v>
      </c>
      <c r="E35" s="36">
        <v>-2898851</v>
      </c>
      <c r="F35" s="48">
        <v>-3741744</v>
      </c>
      <c r="G35" s="35">
        <v>-3741744</v>
      </c>
      <c r="H35" s="52">
        <v>-3741744</v>
      </c>
      <c r="I35" s="38">
        <v>-1545404</v>
      </c>
      <c r="J35" s="37">
        <v>-3966314</v>
      </c>
      <c r="K35" s="35">
        <v>-4204293</v>
      </c>
      <c r="L35" s="36">
        <v>-4456551</v>
      </c>
    </row>
    <row r="36" spans="1:12" x14ac:dyDescent="0.25">
      <c r="A36" s="40" t="s">
        <v>47</v>
      </c>
      <c r="B36" s="20" t="s">
        <v>19</v>
      </c>
      <c r="C36" s="41">
        <f>C32+C33+C34+C35</f>
        <v>-1756648</v>
      </c>
      <c r="D36" s="41">
        <f t="shared" ref="D36:L36" si="4">D32+D33+D34+D35</f>
        <v>2390844</v>
      </c>
      <c r="E36" s="42">
        <f t="shared" si="4"/>
        <v>2766507</v>
      </c>
      <c r="F36" s="43">
        <f t="shared" si="4"/>
        <v>2226928</v>
      </c>
      <c r="G36" s="41">
        <f t="shared" si="4"/>
        <v>2226928</v>
      </c>
      <c r="H36" s="42">
        <f t="shared" si="4"/>
        <v>2226928</v>
      </c>
      <c r="I36" s="44">
        <f t="shared" si="4"/>
        <v>695774</v>
      </c>
      <c r="J36" s="45">
        <f t="shared" si="4"/>
        <v>2374999</v>
      </c>
      <c r="K36" s="41">
        <f t="shared" si="4"/>
        <v>2517499</v>
      </c>
      <c r="L36" s="42">
        <f t="shared" si="4"/>
        <v>2668549</v>
      </c>
    </row>
    <row r="37" spans="1:12" ht="5.15" customHeight="1" x14ac:dyDescent="0.25">
      <c r="A37" s="54" t="s">
        <v>19</v>
      </c>
      <c r="B37" s="20" t="s">
        <v>19</v>
      </c>
      <c r="C37" s="35"/>
      <c r="D37" s="35"/>
      <c r="E37" s="36"/>
      <c r="F37" s="48"/>
      <c r="G37" s="35"/>
      <c r="H37" s="52"/>
      <c r="I37" s="38"/>
      <c r="J37" s="37"/>
      <c r="K37" s="35"/>
      <c r="L37" s="36"/>
    </row>
    <row r="38" spans="1:12" ht="5.15" customHeight="1" x14ac:dyDescent="0.25">
      <c r="A38" s="12" t="s">
        <v>19</v>
      </c>
      <c r="B38" s="20" t="s">
        <v>19</v>
      </c>
      <c r="C38" s="35"/>
      <c r="D38" s="35"/>
      <c r="E38" s="36"/>
      <c r="F38" s="48"/>
      <c r="G38" s="35"/>
      <c r="H38" s="52"/>
      <c r="I38" s="38"/>
      <c r="J38" s="37"/>
      <c r="K38" s="35"/>
      <c r="L38" s="36"/>
    </row>
    <row r="39" spans="1:12" ht="1" customHeight="1" x14ac:dyDescent="0.25">
      <c r="A39" s="55" t="s">
        <v>19</v>
      </c>
      <c r="B39" s="20" t="s">
        <v>19</v>
      </c>
      <c r="C39" s="35"/>
      <c r="D39" s="35"/>
      <c r="E39" s="36"/>
      <c r="F39" s="48"/>
      <c r="G39" s="35"/>
      <c r="H39" s="52"/>
      <c r="I39" s="38"/>
      <c r="J39" s="37"/>
      <c r="K39" s="35"/>
      <c r="L39" s="36"/>
    </row>
    <row r="40" spans="1:12" ht="1" customHeight="1" x14ac:dyDescent="0.25">
      <c r="A40" s="55" t="s">
        <v>19</v>
      </c>
      <c r="B40" s="20" t="s">
        <v>19</v>
      </c>
      <c r="C40" s="35"/>
      <c r="D40" s="35"/>
      <c r="E40" s="36"/>
      <c r="F40" s="48"/>
      <c r="G40" s="35"/>
      <c r="H40" s="52"/>
      <c r="I40" s="38"/>
      <c r="J40" s="37"/>
      <c r="K40" s="35"/>
      <c r="L40" s="36"/>
    </row>
    <row r="41" spans="1:12" ht="1" customHeight="1" x14ac:dyDescent="0.25">
      <c r="A41" s="55" t="s">
        <v>19</v>
      </c>
      <c r="B41" s="20" t="s">
        <v>19</v>
      </c>
      <c r="C41" s="35"/>
      <c r="D41" s="35"/>
      <c r="E41" s="36"/>
      <c r="F41" s="48"/>
      <c r="G41" s="35"/>
      <c r="H41" s="52"/>
      <c r="I41" s="38"/>
      <c r="J41" s="37"/>
      <c r="K41" s="35"/>
      <c r="L41" s="36"/>
    </row>
    <row r="42" spans="1:12" ht="1" customHeight="1" x14ac:dyDescent="0.25">
      <c r="A42" s="34" t="s">
        <v>19</v>
      </c>
      <c r="B42" s="20" t="s">
        <v>19</v>
      </c>
      <c r="C42" s="35"/>
      <c r="D42" s="35"/>
      <c r="E42" s="36"/>
      <c r="F42" s="48"/>
      <c r="G42" s="35"/>
      <c r="H42" s="52"/>
      <c r="I42" s="38"/>
      <c r="J42" s="37"/>
      <c r="K42" s="35"/>
      <c r="L42" s="36"/>
    </row>
    <row r="43" spans="1:12" ht="1" customHeight="1" x14ac:dyDescent="0.25">
      <c r="A43" s="34" t="s">
        <v>19</v>
      </c>
      <c r="B43" s="20" t="s">
        <v>19</v>
      </c>
      <c r="C43" s="35"/>
      <c r="D43" s="35"/>
      <c r="E43" s="36"/>
      <c r="F43" s="48"/>
      <c r="G43" s="35"/>
      <c r="H43" s="52"/>
      <c r="I43" s="38"/>
      <c r="J43" s="37"/>
      <c r="K43" s="35"/>
      <c r="L43" s="36"/>
    </row>
    <row r="44" spans="1:12" ht="1" customHeight="1" x14ac:dyDescent="0.25">
      <c r="A44" s="34" t="s">
        <v>19</v>
      </c>
      <c r="B44" s="20" t="s">
        <v>19</v>
      </c>
      <c r="C44" s="35"/>
      <c r="D44" s="35"/>
      <c r="E44" s="36"/>
      <c r="F44" s="48"/>
      <c r="G44" s="35"/>
      <c r="H44" s="52"/>
      <c r="I44" s="38"/>
      <c r="J44" s="37"/>
      <c r="K44" s="35"/>
      <c r="L44" s="36"/>
    </row>
    <row r="45" spans="1:12" ht="1" customHeight="1" x14ac:dyDescent="0.25">
      <c r="A45" s="34" t="s">
        <v>19</v>
      </c>
      <c r="B45" s="20" t="s">
        <v>19</v>
      </c>
      <c r="C45" s="35"/>
      <c r="D45" s="35"/>
      <c r="E45" s="36"/>
      <c r="F45" s="48"/>
      <c r="G45" s="35"/>
      <c r="H45" s="52"/>
      <c r="I45" s="38"/>
      <c r="J45" s="37"/>
      <c r="K45" s="35"/>
      <c r="L45" s="36"/>
    </row>
    <row r="46" spans="1:12" ht="1" customHeight="1" x14ac:dyDescent="0.25">
      <c r="A46" s="34" t="s">
        <v>19</v>
      </c>
      <c r="B46" s="20" t="s">
        <v>19</v>
      </c>
      <c r="C46" s="35"/>
      <c r="D46" s="35"/>
      <c r="E46" s="36"/>
      <c r="F46" s="48"/>
      <c r="G46" s="35"/>
      <c r="H46" s="52"/>
      <c r="I46" s="38"/>
      <c r="J46" s="37"/>
      <c r="K46" s="35"/>
      <c r="L46" s="36"/>
    </row>
    <row r="47" spans="1:12" ht="1" customHeight="1" x14ac:dyDescent="0.25">
      <c r="A47" s="34" t="s">
        <v>19</v>
      </c>
      <c r="B47" s="20" t="s">
        <v>19</v>
      </c>
      <c r="C47" s="35"/>
      <c r="D47" s="35"/>
      <c r="E47" s="36"/>
      <c r="F47" s="48"/>
      <c r="G47" s="35"/>
      <c r="H47" s="52"/>
      <c r="I47" s="38"/>
      <c r="J47" s="37"/>
      <c r="K47" s="35"/>
      <c r="L47" s="36"/>
    </row>
    <row r="48" spans="1:12" ht="1" customHeight="1" x14ac:dyDescent="0.25">
      <c r="A48" s="34" t="s">
        <v>19</v>
      </c>
      <c r="B48" s="20" t="s">
        <v>19</v>
      </c>
      <c r="C48" s="35"/>
      <c r="D48" s="35"/>
      <c r="E48" s="36"/>
      <c r="F48" s="48"/>
      <c r="G48" s="35"/>
      <c r="H48" s="52"/>
      <c r="I48" s="38"/>
      <c r="J48" s="37"/>
      <c r="K48" s="35"/>
      <c r="L48" s="36"/>
    </row>
    <row r="49" spans="1:12" ht="5.15" customHeight="1" x14ac:dyDescent="0.25">
      <c r="A49" s="34" t="s">
        <v>19</v>
      </c>
      <c r="B49" s="20" t="s">
        <v>19</v>
      </c>
      <c r="C49" s="35"/>
      <c r="D49" s="35"/>
      <c r="E49" s="36"/>
      <c r="F49" s="48"/>
      <c r="G49" s="35"/>
      <c r="H49" s="52"/>
      <c r="I49" s="38"/>
      <c r="J49" s="37"/>
      <c r="K49" s="35"/>
      <c r="L49" s="36"/>
    </row>
    <row r="50" spans="1:12" ht="5.15" customHeight="1" x14ac:dyDescent="0.25">
      <c r="A50" s="34" t="s">
        <v>19</v>
      </c>
      <c r="B50" s="20" t="s">
        <v>19</v>
      </c>
      <c r="C50" s="35"/>
      <c r="D50" s="35"/>
      <c r="E50" s="36"/>
      <c r="F50" s="48"/>
      <c r="G50" s="35"/>
      <c r="H50" s="52"/>
      <c r="I50" s="38"/>
      <c r="J50" s="37"/>
      <c r="K50" s="35"/>
      <c r="L50" s="36"/>
    </row>
    <row r="51" spans="1:12" x14ac:dyDescent="0.25">
      <c r="A51" s="56" t="s">
        <v>48</v>
      </c>
      <c r="B51" s="20" t="s">
        <v>19</v>
      </c>
      <c r="C51" s="35"/>
      <c r="D51" s="35"/>
      <c r="E51" s="36"/>
      <c r="F51" s="48"/>
      <c r="G51" s="35"/>
      <c r="H51" s="52"/>
      <c r="I51" s="38"/>
      <c r="J51" s="37"/>
      <c r="K51" s="35"/>
      <c r="L51" s="36"/>
    </row>
    <row r="52" spans="1:12" x14ac:dyDescent="0.25">
      <c r="A52" s="12" t="s">
        <v>49</v>
      </c>
      <c r="B52" s="20" t="s">
        <v>19</v>
      </c>
      <c r="C52" s="35"/>
      <c r="D52" s="35"/>
      <c r="E52" s="36"/>
      <c r="F52" s="48"/>
      <c r="G52" s="35"/>
      <c r="H52" s="52"/>
      <c r="I52" s="38"/>
      <c r="J52" s="37"/>
      <c r="K52" s="35"/>
      <c r="L52" s="36"/>
    </row>
    <row r="53" spans="1:12" x14ac:dyDescent="0.25">
      <c r="A53" s="34" t="s">
        <v>50</v>
      </c>
      <c r="B53" s="20" t="s">
        <v>51</v>
      </c>
      <c r="C53" s="35">
        <v>-17677490</v>
      </c>
      <c r="D53" s="35">
        <v>17506145</v>
      </c>
      <c r="E53" s="36">
        <v>17312473</v>
      </c>
      <c r="F53" s="48">
        <v>18521758</v>
      </c>
      <c r="G53" s="35">
        <v>18521758</v>
      </c>
      <c r="H53" s="52">
        <v>18521758</v>
      </c>
      <c r="I53" s="38">
        <v>5039210</v>
      </c>
      <c r="J53" s="37">
        <v>19740128</v>
      </c>
      <c r="K53" s="35">
        <v>20288536</v>
      </c>
      <c r="L53" s="36">
        <v>21505850</v>
      </c>
    </row>
    <row r="54" spans="1:12" x14ac:dyDescent="0.25">
      <c r="A54" s="34" t="s">
        <v>52</v>
      </c>
      <c r="B54" s="20" t="s">
        <v>19</v>
      </c>
      <c r="C54" s="35">
        <v>-2215278</v>
      </c>
      <c r="D54" s="35">
        <v>2688846</v>
      </c>
      <c r="E54" s="36">
        <v>2554845</v>
      </c>
      <c r="F54" s="48">
        <v>2735442</v>
      </c>
      <c r="G54" s="35">
        <v>2735442</v>
      </c>
      <c r="H54" s="52">
        <v>2735442</v>
      </c>
      <c r="I54" s="38">
        <v>753050</v>
      </c>
      <c r="J54" s="37">
        <v>2888635</v>
      </c>
      <c r="K54" s="35">
        <v>3061961</v>
      </c>
      <c r="L54" s="36">
        <v>3245677</v>
      </c>
    </row>
    <row r="55" spans="1:12" x14ac:dyDescent="0.25">
      <c r="A55" s="34" t="s">
        <v>53</v>
      </c>
      <c r="B55" s="20" t="s">
        <v>19</v>
      </c>
      <c r="C55" s="35">
        <v>-415779</v>
      </c>
      <c r="D55" s="35">
        <v>399034</v>
      </c>
      <c r="E55" s="36">
        <v>380626</v>
      </c>
      <c r="F55" s="48">
        <v>598250</v>
      </c>
      <c r="G55" s="35">
        <v>598250</v>
      </c>
      <c r="H55" s="52">
        <v>598250</v>
      </c>
      <c r="I55" s="38">
        <v>105181</v>
      </c>
      <c r="J55" s="37">
        <v>877320</v>
      </c>
      <c r="K55" s="35">
        <v>929959</v>
      </c>
      <c r="L55" s="36">
        <v>985756</v>
      </c>
    </row>
    <row r="56" spans="1:12" x14ac:dyDescent="0.25">
      <c r="A56" s="34" t="s">
        <v>54</v>
      </c>
      <c r="B56" s="20" t="s">
        <v>19</v>
      </c>
      <c r="C56" s="35">
        <v>0</v>
      </c>
      <c r="D56" s="35">
        <v>1112462</v>
      </c>
      <c r="E56" s="36">
        <v>1475682</v>
      </c>
      <c r="F56" s="48">
        <v>1000000</v>
      </c>
      <c r="G56" s="35">
        <v>1000000</v>
      </c>
      <c r="H56" s="52">
        <v>1000000</v>
      </c>
      <c r="I56" s="38">
        <v>523769</v>
      </c>
      <c r="J56" s="37">
        <v>1199000</v>
      </c>
      <c r="K56" s="35">
        <v>1270940</v>
      </c>
      <c r="L56" s="36">
        <v>1347196</v>
      </c>
    </row>
    <row r="57" spans="1:12" x14ac:dyDescent="0.25">
      <c r="A57" s="34" t="s">
        <v>55</v>
      </c>
      <c r="B57" s="20" t="s">
        <v>19</v>
      </c>
      <c r="C57" s="35">
        <v>-35882</v>
      </c>
      <c r="D57" s="35">
        <v>1491056</v>
      </c>
      <c r="E57" s="36">
        <v>468666</v>
      </c>
      <c r="F57" s="48">
        <v>2009284</v>
      </c>
      <c r="G57" s="35">
        <v>2009284</v>
      </c>
      <c r="H57" s="52">
        <v>2009284</v>
      </c>
      <c r="I57" s="38">
        <v>120</v>
      </c>
      <c r="J57" s="37">
        <v>1875150</v>
      </c>
      <c r="K57" s="35">
        <v>1987659</v>
      </c>
      <c r="L57" s="36">
        <v>2106919</v>
      </c>
    </row>
    <row r="58" spans="1:12" x14ac:dyDescent="0.25">
      <c r="A58" s="34" t="s">
        <v>56</v>
      </c>
      <c r="B58" s="20" t="s">
        <v>19</v>
      </c>
      <c r="C58" s="35">
        <v>0</v>
      </c>
      <c r="D58" s="35">
        <v>620559</v>
      </c>
      <c r="E58" s="36">
        <v>558396</v>
      </c>
      <c r="F58" s="48">
        <v>415552</v>
      </c>
      <c r="G58" s="35">
        <v>415552</v>
      </c>
      <c r="H58" s="52">
        <v>415552</v>
      </c>
      <c r="I58" s="38">
        <v>115472</v>
      </c>
      <c r="J58" s="37">
        <v>310041</v>
      </c>
      <c r="K58" s="35">
        <v>328643</v>
      </c>
      <c r="L58" s="36">
        <v>348362</v>
      </c>
    </row>
    <row r="59" spans="1:12" x14ac:dyDescent="0.25">
      <c r="A59" s="34" t="s">
        <v>57</v>
      </c>
      <c r="B59" s="20" t="s">
        <v>19</v>
      </c>
      <c r="C59" s="35">
        <v>-90000</v>
      </c>
      <c r="D59" s="35">
        <v>124800</v>
      </c>
      <c r="E59" s="36">
        <v>109600</v>
      </c>
      <c r="F59" s="48">
        <v>190800</v>
      </c>
      <c r="G59" s="35">
        <v>190800</v>
      </c>
      <c r="H59" s="52">
        <v>190800</v>
      </c>
      <c r="I59" s="38">
        <v>44200</v>
      </c>
      <c r="J59" s="37">
        <v>186600</v>
      </c>
      <c r="K59" s="35">
        <v>197796</v>
      </c>
      <c r="L59" s="36">
        <v>209664</v>
      </c>
    </row>
    <row r="60" spans="1:12" x14ac:dyDescent="0.25">
      <c r="A60" s="34" t="s">
        <v>58</v>
      </c>
      <c r="B60" s="20" t="s">
        <v>19</v>
      </c>
      <c r="C60" s="35">
        <v>0</v>
      </c>
      <c r="D60" s="35">
        <v>120383</v>
      </c>
      <c r="E60" s="36">
        <v>105374</v>
      </c>
      <c r="F60" s="48">
        <v>104091</v>
      </c>
      <c r="G60" s="35">
        <v>104091</v>
      </c>
      <c r="H60" s="52">
        <v>104091</v>
      </c>
      <c r="I60" s="38">
        <v>32065</v>
      </c>
      <c r="J60" s="37">
        <v>104329</v>
      </c>
      <c r="K60" s="35">
        <v>110589</v>
      </c>
      <c r="L60" s="36">
        <v>117226</v>
      </c>
    </row>
    <row r="61" spans="1:12" x14ac:dyDescent="0.25">
      <c r="A61" s="34" t="s">
        <v>59</v>
      </c>
      <c r="B61" s="20" t="s">
        <v>19</v>
      </c>
      <c r="C61" s="35">
        <v>-7643</v>
      </c>
      <c r="D61" s="35">
        <v>136269</v>
      </c>
      <c r="E61" s="36">
        <v>212905</v>
      </c>
      <c r="F61" s="48">
        <v>527292</v>
      </c>
      <c r="G61" s="35">
        <v>527292</v>
      </c>
      <c r="H61" s="52">
        <v>527292</v>
      </c>
      <c r="I61" s="38">
        <v>116211</v>
      </c>
      <c r="J61" s="37">
        <v>523972</v>
      </c>
      <c r="K61" s="35">
        <v>555409</v>
      </c>
      <c r="L61" s="36">
        <v>588735</v>
      </c>
    </row>
    <row r="62" spans="1:12" x14ac:dyDescent="0.25">
      <c r="A62" s="34" t="s">
        <v>60</v>
      </c>
      <c r="B62" s="20" t="s">
        <v>19</v>
      </c>
      <c r="C62" s="35">
        <v>-624968</v>
      </c>
      <c r="D62" s="35">
        <v>87320</v>
      </c>
      <c r="E62" s="36">
        <v>1439367</v>
      </c>
      <c r="F62" s="48">
        <v>511000</v>
      </c>
      <c r="G62" s="35">
        <v>511000</v>
      </c>
      <c r="H62" s="52">
        <v>511000</v>
      </c>
      <c r="I62" s="38">
        <v>0</v>
      </c>
      <c r="J62" s="37">
        <v>750000</v>
      </c>
      <c r="K62" s="35">
        <v>794997</v>
      </c>
      <c r="L62" s="36">
        <v>842700</v>
      </c>
    </row>
    <row r="63" spans="1:12" x14ac:dyDescent="0.25">
      <c r="A63" s="34" t="s">
        <v>61</v>
      </c>
      <c r="B63" s="20" t="s">
        <v>19</v>
      </c>
      <c r="C63" s="35">
        <v>-81000</v>
      </c>
      <c r="D63" s="35">
        <v>214054</v>
      </c>
      <c r="E63" s="36">
        <v>61932</v>
      </c>
      <c r="F63" s="48">
        <v>76106</v>
      </c>
      <c r="G63" s="35">
        <v>76106</v>
      </c>
      <c r="H63" s="52">
        <v>76106</v>
      </c>
      <c r="I63" s="38">
        <v>40631</v>
      </c>
      <c r="J63" s="37">
        <v>48000</v>
      </c>
      <c r="K63" s="35">
        <v>50880</v>
      </c>
      <c r="L63" s="36">
        <v>53930</v>
      </c>
    </row>
    <row r="64" spans="1:12" x14ac:dyDescent="0.25">
      <c r="A64" s="34" t="s">
        <v>62</v>
      </c>
      <c r="B64" s="20" t="s">
        <v>63</v>
      </c>
      <c r="C64" s="35">
        <v>-60000</v>
      </c>
      <c r="D64" s="35">
        <v>0</v>
      </c>
      <c r="E64" s="36">
        <v>115459</v>
      </c>
      <c r="F64" s="48">
        <v>534348</v>
      </c>
      <c r="G64" s="35">
        <v>534348</v>
      </c>
      <c r="H64" s="52">
        <v>534348</v>
      </c>
      <c r="I64" s="38">
        <v>309138</v>
      </c>
      <c r="J64" s="37">
        <v>704101</v>
      </c>
      <c r="K64" s="35">
        <v>746347</v>
      </c>
      <c r="L64" s="36">
        <v>791128</v>
      </c>
    </row>
    <row r="65" spans="1:12" x14ac:dyDescent="0.25">
      <c r="A65" s="34" t="s">
        <v>64</v>
      </c>
      <c r="B65" s="20" t="s">
        <v>19</v>
      </c>
      <c r="C65" s="35">
        <v>0</v>
      </c>
      <c r="D65" s="35">
        <v>0</v>
      </c>
      <c r="E65" s="36">
        <v>0</v>
      </c>
      <c r="F65" s="48">
        <v>0</v>
      </c>
      <c r="G65" s="35">
        <v>0</v>
      </c>
      <c r="H65" s="52">
        <v>0</v>
      </c>
      <c r="I65" s="38">
        <v>0</v>
      </c>
      <c r="J65" s="37">
        <v>0</v>
      </c>
      <c r="K65" s="35">
        <v>0</v>
      </c>
      <c r="L65" s="36">
        <v>0</v>
      </c>
    </row>
    <row r="66" spans="1:12" x14ac:dyDescent="0.25">
      <c r="A66" s="34" t="s">
        <v>65</v>
      </c>
      <c r="B66" s="20" t="s">
        <v>19</v>
      </c>
      <c r="C66" s="35">
        <v>0</v>
      </c>
      <c r="D66" s="35">
        <v>0</v>
      </c>
      <c r="E66" s="36">
        <v>0</v>
      </c>
      <c r="F66" s="48">
        <v>0</v>
      </c>
      <c r="G66" s="35">
        <v>0</v>
      </c>
      <c r="H66" s="52">
        <v>0</v>
      </c>
      <c r="I66" s="38">
        <v>0</v>
      </c>
      <c r="J66" s="37">
        <v>0</v>
      </c>
      <c r="K66" s="35">
        <v>0</v>
      </c>
      <c r="L66" s="36">
        <v>0</v>
      </c>
    </row>
    <row r="67" spans="1:12" x14ac:dyDescent="0.25">
      <c r="A67" s="34" t="s">
        <v>66</v>
      </c>
      <c r="B67" s="20" t="s">
        <v>19</v>
      </c>
      <c r="C67" s="35">
        <v>0</v>
      </c>
      <c r="D67" s="35">
        <v>3843</v>
      </c>
      <c r="E67" s="36">
        <v>18329</v>
      </c>
      <c r="F67" s="48">
        <v>0</v>
      </c>
      <c r="G67" s="35">
        <v>0</v>
      </c>
      <c r="H67" s="52">
        <v>0</v>
      </c>
      <c r="I67" s="38">
        <v>57834</v>
      </c>
      <c r="J67" s="37">
        <v>0</v>
      </c>
      <c r="K67" s="35">
        <v>0</v>
      </c>
      <c r="L67" s="36">
        <v>0</v>
      </c>
    </row>
    <row r="68" spans="1:12" x14ac:dyDescent="0.25">
      <c r="A68" s="34" t="s">
        <v>67</v>
      </c>
      <c r="B68" s="20" t="s">
        <v>19</v>
      </c>
      <c r="C68" s="35">
        <v>0</v>
      </c>
      <c r="D68" s="35">
        <v>0</v>
      </c>
      <c r="E68" s="36">
        <v>0</v>
      </c>
      <c r="F68" s="48">
        <v>0</v>
      </c>
      <c r="G68" s="35">
        <v>0</v>
      </c>
      <c r="H68" s="52">
        <v>0</v>
      </c>
      <c r="I68" s="38">
        <v>0</v>
      </c>
      <c r="J68" s="37">
        <v>0</v>
      </c>
      <c r="K68" s="35">
        <v>0</v>
      </c>
      <c r="L68" s="36">
        <v>0</v>
      </c>
    </row>
    <row r="69" spans="1:12" x14ac:dyDescent="0.25">
      <c r="A69" s="57" t="s">
        <v>68</v>
      </c>
      <c r="B69" s="20" t="s">
        <v>69</v>
      </c>
      <c r="C69" s="41">
        <f>SUM(C53:C68)</f>
        <v>-21208040</v>
      </c>
      <c r="D69" s="41">
        <f t="shared" ref="D69:L69" si="5">SUM(D53:D68)</f>
        <v>24504771</v>
      </c>
      <c r="E69" s="42">
        <f t="shared" si="5"/>
        <v>24813654</v>
      </c>
      <c r="F69" s="43">
        <f t="shared" si="5"/>
        <v>27223923</v>
      </c>
      <c r="G69" s="41">
        <f t="shared" si="5"/>
        <v>27223923</v>
      </c>
      <c r="H69" s="42">
        <f t="shared" si="5"/>
        <v>27223923</v>
      </c>
      <c r="I69" s="44">
        <f t="shared" si="5"/>
        <v>7136881</v>
      </c>
      <c r="J69" s="45">
        <f t="shared" si="5"/>
        <v>29207276</v>
      </c>
      <c r="K69" s="41">
        <f t="shared" si="5"/>
        <v>30323716</v>
      </c>
      <c r="L69" s="42">
        <f t="shared" si="5"/>
        <v>32143143</v>
      </c>
    </row>
    <row r="70" spans="1:12" x14ac:dyDescent="0.25">
      <c r="A70" s="58" t="s">
        <v>70</v>
      </c>
      <c r="B70" s="20" t="s">
        <v>19</v>
      </c>
      <c r="C70" s="35">
        <v>-1932</v>
      </c>
      <c r="D70" s="35">
        <v>0</v>
      </c>
      <c r="E70" s="36">
        <v>0</v>
      </c>
      <c r="F70" s="48">
        <v>0</v>
      </c>
      <c r="G70" s="35">
        <v>0</v>
      </c>
      <c r="H70" s="52">
        <v>0</v>
      </c>
      <c r="I70" s="38">
        <v>0</v>
      </c>
      <c r="J70" s="37">
        <v>0</v>
      </c>
      <c r="K70" s="35">
        <v>0</v>
      </c>
      <c r="L70" s="36">
        <v>0</v>
      </c>
    </row>
    <row r="71" spans="1:12" x14ac:dyDescent="0.25">
      <c r="A71" s="59" t="s">
        <v>71</v>
      </c>
      <c r="B71" s="20" t="s">
        <v>72</v>
      </c>
      <c r="C71" s="41">
        <f>C69+C70</f>
        <v>-21209972</v>
      </c>
      <c r="D71" s="41">
        <f t="shared" ref="D71:L71" si="6">D69+D70</f>
        <v>24504771</v>
      </c>
      <c r="E71" s="42">
        <f t="shared" si="6"/>
        <v>24813654</v>
      </c>
      <c r="F71" s="43">
        <f t="shared" si="6"/>
        <v>27223923</v>
      </c>
      <c r="G71" s="41">
        <f t="shared" si="6"/>
        <v>27223923</v>
      </c>
      <c r="H71" s="42">
        <f t="shared" si="6"/>
        <v>27223923</v>
      </c>
      <c r="I71" s="44">
        <f t="shared" si="6"/>
        <v>7136881</v>
      </c>
      <c r="J71" s="45">
        <f t="shared" si="6"/>
        <v>29207276</v>
      </c>
      <c r="K71" s="41">
        <f t="shared" si="6"/>
        <v>30323716</v>
      </c>
      <c r="L71" s="42">
        <f t="shared" si="6"/>
        <v>32143143</v>
      </c>
    </row>
    <row r="72" spans="1:12" ht="1" customHeight="1" x14ac:dyDescent="0.25">
      <c r="A72" s="54" t="s">
        <v>19</v>
      </c>
      <c r="B72" s="20" t="s">
        <v>19</v>
      </c>
      <c r="C72" s="35"/>
      <c r="D72" s="35"/>
      <c r="E72" s="36"/>
      <c r="F72" s="48"/>
      <c r="G72" s="35"/>
      <c r="H72" s="52"/>
      <c r="I72" s="38"/>
      <c r="J72" s="37"/>
      <c r="K72" s="35"/>
      <c r="L72" s="36"/>
    </row>
    <row r="73" spans="1:12" ht="1" customHeight="1" x14ac:dyDescent="0.25">
      <c r="A73" s="60" t="s">
        <v>19</v>
      </c>
      <c r="B73" s="20" t="s">
        <v>19</v>
      </c>
      <c r="C73" s="35"/>
      <c r="D73" s="35"/>
      <c r="E73" s="36"/>
      <c r="F73" s="48"/>
      <c r="G73" s="35"/>
      <c r="H73" s="52"/>
      <c r="I73" s="38"/>
      <c r="J73" s="37"/>
      <c r="K73" s="35"/>
      <c r="L73" s="36"/>
    </row>
    <row r="74" spans="1:12" ht="1" customHeight="1" x14ac:dyDescent="0.25">
      <c r="A74" s="61" t="s">
        <v>19</v>
      </c>
      <c r="B74" s="20" t="s">
        <v>19</v>
      </c>
      <c r="C74" s="35"/>
      <c r="D74" s="35"/>
      <c r="E74" s="36"/>
      <c r="F74" s="48"/>
      <c r="G74" s="35"/>
      <c r="H74" s="52"/>
      <c r="I74" s="38"/>
      <c r="J74" s="37"/>
      <c r="K74" s="35"/>
      <c r="L74" s="36"/>
    </row>
    <row r="75" spans="1:12" ht="1" customHeight="1" x14ac:dyDescent="0.25">
      <c r="A75" s="55" t="s">
        <v>19</v>
      </c>
      <c r="B75" s="20" t="s">
        <v>19</v>
      </c>
      <c r="C75" s="35"/>
      <c r="D75" s="35"/>
      <c r="E75" s="36"/>
      <c r="F75" s="48"/>
      <c r="G75" s="35"/>
      <c r="H75" s="52"/>
      <c r="I75" s="38"/>
      <c r="J75" s="37"/>
      <c r="K75" s="35"/>
      <c r="L75" s="36"/>
    </row>
    <row r="76" spans="1:12" ht="1" customHeight="1" x14ac:dyDescent="0.25">
      <c r="A76" s="55" t="s">
        <v>19</v>
      </c>
      <c r="B76" s="20" t="s">
        <v>19</v>
      </c>
      <c r="C76" s="35"/>
      <c r="D76" s="35"/>
      <c r="E76" s="36"/>
      <c r="F76" s="48"/>
      <c r="G76" s="35"/>
      <c r="H76" s="52"/>
      <c r="I76" s="38"/>
      <c r="J76" s="37"/>
      <c r="K76" s="35"/>
      <c r="L76" s="36"/>
    </row>
    <row r="77" spans="1:12" ht="1" customHeight="1" x14ac:dyDescent="0.25">
      <c r="A77" s="55" t="s">
        <v>19</v>
      </c>
      <c r="B77" s="20" t="s">
        <v>19</v>
      </c>
      <c r="C77" s="35"/>
      <c r="D77" s="35"/>
      <c r="E77" s="36"/>
      <c r="F77" s="48"/>
      <c r="G77" s="35"/>
      <c r="H77" s="52"/>
      <c r="I77" s="38"/>
      <c r="J77" s="37"/>
      <c r="K77" s="35"/>
      <c r="L77" s="36"/>
    </row>
    <row r="78" spans="1:12" x14ac:dyDescent="0.25">
      <c r="A78" s="47" t="s">
        <v>73</v>
      </c>
      <c r="B78" s="20" t="s">
        <v>19</v>
      </c>
      <c r="C78" s="35"/>
      <c r="D78" s="35"/>
      <c r="E78" s="36"/>
      <c r="F78" s="48"/>
      <c r="G78" s="35"/>
      <c r="H78" s="52"/>
      <c r="I78" s="38"/>
      <c r="J78" s="37"/>
      <c r="K78" s="35"/>
      <c r="L78" s="36"/>
    </row>
    <row r="79" spans="1:12" x14ac:dyDescent="0.25">
      <c r="A79" s="34" t="s">
        <v>74</v>
      </c>
      <c r="B79" s="20" t="s">
        <v>19</v>
      </c>
      <c r="C79" s="35">
        <v>-5000849</v>
      </c>
      <c r="D79" s="35">
        <v>0</v>
      </c>
      <c r="E79" s="36">
        <v>5635000</v>
      </c>
      <c r="F79" s="48">
        <v>5937868</v>
      </c>
      <c r="G79" s="35">
        <v>5937868</v>
      </c>
      <c r="H79" s="52">
        <v>5937868</v>
      </c>
      <c r="I79" s="38">
        <v>0</v>
      </c>
      <c r="J79" s="37">
        <v>6338040</v>
      </c>
      <c r="K79" s="35">
        <v>6718326</v>
      </c>
      <c r="L79" s="36">
        <v>7121429</v>
      </c>
    </row>
    <row r="80" spans="1:12" x14ac:dyDescent="0.25">
      <c r="A80" s="34" t="s">
        <v>75</v>
      </c>
      <c r="B80" s="20" t="s">
        <v>19</v>
      </c>
      <c r="C80" s="35">
        <v>0</v>
      </c>
      <c r="D80" s="35">
        <v>0</v>
      </c>
      <c r="E80" s="36">
        <v>0</v>
      </c>
      <c r="F80" s="48">
        <v>0</v>
      </c>
      <c r="G80" s="35">
        <v>0</v>
      </c>
      <c r="H80" s="52">
        <v>0</v>
      </c>
      <c r="I80" s="38">
        <v>0</v>
      </c>
      <c r="J80" s="37">
        <v>0</v>
      </c>
      <c r="K80" s="35">
        <v>0</v>
      </c>
      <c r="L80" s="36">
        <v>0</v>
      </c>
    </row>
    <row r="81" spans="1:12" x14ac:dyDescent="0.25">
      <c r="A81" s="34" t="s">
        <v>76</v>
      </c>
      <c r="B81" s="20" t="s">
        <v>19</v>
      </c>
      <c r="C81" s="35">
        <v>0</v>
      </c>
      <c r="D81" s="35">
        <v>0</v>
      </c>
      <c r="E81" s="36">
        <v>0</v>
      </c>
      <c r="F81" s="48">
        <v>0</v>
      </c>
      <c r="G81" s="35">
        <v>0</v>
      </c>
      <c r="H81" s="52">
        <v>0</v>
      </c>
      <c r="I81" s="38">
        <v>0</v>
      </c>
      <c r="J81" s="37">
        <v>0</v>
      </c>
      <c r="K81" s="35">
        <v>0</v>
      </c>
      <c r="L81" s="36">
        <v>0</v>
      </c>
    </row>
    <row r="82" spans="1:12" ht="1" customHeight="1" x14ac:dyDescent="0.25">
      <c r="A82" s="34" t="s">
        <v>19</v>
      </c>
      <c r="B82" s="20" t="s">
        <v>19</v>
      </c>
      <c r="C82" s="35"/>
      <c r="D82" s="35"/>
      <c r="E82" s="36"/>
      <c r="F82" s="48"/>
      <c r="G82" s="35"/>
      <c r="H82" s="52"/>
      <c r="I82" s="38"/>
      <c r="J82" s="37"/>
      <c r="K82" s="35"/>
      <c r="L82" s="36"/>
    </row>
    <row r="83" spans="1:12" x14ac:dyDescent="0.25">
      <c r="A83" s="59" t="s">
        <v>77</v>
      </c>
      <c r="B83" s="20" t="s">
        <v>72</v>
      </c>
      <c r="C83" s="41">
        <f>SUM(C79:C81)</f>
        <v>-5000849</v>
      </c>
      <c r="D83" s="41">
        <f t="shared" ref="D83:L83" si="7">SUM(D79:D81)</f>
        <v>0</v>
      </c>
      <c r="E83" s="42">
        <f t="shared" si="7"/>
        <v>5635000</v>
      </c>
      <c r="F83" s="43">
        <f t="shared" si="7"/>
        <v>5937868</v>
      </c>
      <c r="G83" s="41">
        <f t="shared" si="7"/>
        <v>5937868</v>
      </c>
      <c r="H83" s="42">
        <f t="shared" si="7"/>
        <v>5937868</v>
      </c>
      <c r="I83" s="44">
        <f t="shared" si="7"/>
        <v>0</v>
      </c>
      <c r="J83" s="45">
        <f t="shared" si="7"/>
        <v>6338040</v>
      </c>
      <c r="K83" s="41">
        <f t="shared" si="7"/>
        <v>6718326</v>
      </c>
      <c r="L83" s="42">
        <f t="shared" si="7"/>
        <v>7121429</v>
      </c>
    </row>
    <row r="84" spans="1:12" ht="5.15" customHeight="1" x14ac:dyDescent="0.25">
      <c r="A84" s="59" t="s">
        <v>19</v>
      </c>
      <c r="B84" s="20" t="s">
        <v>19</v>
      </c>
      <c r="C84" s="35"/>
      <c r="D84" s="35"/>
      <c r="E84" s="36"/>
      <c r="F84" s="48"/>
      <c r="G84" s="35"/>
      <c r="H84" s="52"/>
      <c r="I84" s="38"/>
      <c r="J84" s="37"/>
      <c r="K84" s="35"/>
      <c r="L84" s="36"/>
    </row>
    <row r="85" spans="1:12" x14ac:dyDescent="0.25">
      <c r="A85" s="12" t="s">
        <v>78</v>
      </c>
      <c r="B85" s="20" t="s">
        <v>19</v>
      </c>
      <c r="C85" s="35"/>
      <c r="D85" s="35"/>
      <c r="E85" s="36"/>
      <c r="F85" s="48"/>
      <c r="G85" s="35"/>
      <c r="H85" s="52"/>
      <c r="I85" s="38"/>
      <c r="J85" s="37"/>
      <c r="K85" s="35"/>
      <c r="L85" s="36"/>
    </row>
    <row r="86" spans="1:12" x14ac:dyDescent="0.25">
      <c r="A86" s="34" t="s">
        <v>79</v>
      </c>
      <c r="B86" s="20" t="s">
        <v>19</v>
      </c>
      <c r="C86" s="35">
        <v>-12755173</v>
      </c>
      <c r="D86" s="35">
        <v>15672853</v>
      </c>
      <c r="E86" s="36">
        <v>14204711</v>
      </c>
      <c r="F86" s="48">
        <v>19000000</v>
      </c>
      <c r="G86" s="35">
        <v>19000000</v>
      </c>
      <c r="H86" s="52">
        <v>19000000</v>
      </c>
      <c r="I86" s="38">
        <v>6856896</v>
      </c>
      <c r="J86" s="37">
        <v>19832000</v>
      </c>
      <c r="K86" s="35">
        <v>21021920</v>
      </c>
      <c r="L86" s="36">
        <v>22283235</v>
      </c>
    </row>
    <row r="87" spans="1:12" ht="5.15" customHeight="1" x14ac:dyDescent="0.25">
      <c r="A87" s="34" t="s">
        <v>19</v>
      </c>
      <c r="B87" s="20" t="s">
        <v>19</v>
      </c>
      <c r="C87" s="35"/>
      <c r="D87" s="35"/>
      <c r="E87" s="36"/>
      <c r="F87" s="48"/>
      <c r="G87" s="35"/>
      <c r="H87" s="52"/>
      <c r="I87" s="38"/>
      <c r="J87" s="37"/>
      <c r="K87" s="35"/>
      <c r="L87" s="36"/>
    </row>
    <row r="88" spans="1:12" x14ac:dyDescent="0.25">
      <c r="A88" s="59" t="s">
        <v>80</v>
      </c>
      <c r="B88" s="20" t="s">
        <v>72</v>
      </c>
      <c r="C88" s="41">
        <f>SUM(C86:C87)</f>
        <v>-12755173</v>
      </c>
      <c r="D88" s="41">
        <f t="shared" ref="D88:L88" si="8">SUM(D86:D87)</f>
        <v>15672853</v>
      </c>
      <c r="E88" s="42">
        <f t="shared" si="8"/>
        <v>14204711</v>
      </c>
      <c r="F88" s="43">
        <f t="shared" si="8"/>
        <v>19000000</v>
      </c>
      <c r="G88" s="41">
        <f t="shared" si="8"/>
        <v>19000000</v>
      </c>
      <c r="H88" s="42">
        <f t="shared" si="8"/>
        <v>19000000</v>
      </c>
      <c r="I88" s="44">
        <f t="shared" si="8"/>
        <v>6856896</v>
      </c>
      <c r="J88" s="45">
        <f t="shared" si="8"/>
        <v>19832000</v>
      </c>
      <c r="K88" s="41">
        <f t="shared" si="8"/>
        <v>21021920</v>
      </c>
      <c r="L88" s="42">
        <f t="shared" si="8"/>
        <v>22283235</v>
      </c>
    </row>
    <row r="89" spans="1:12" ht="5.15" customHeight="1" x14ac:dyDescent="0.25">
      <c r="A89" s="59" t="s">
        <v>19</v>
      </c>
      <c r="B89" s="20" t="s">
        <v>19</v>
      </c>
      <c r="C89" s="35"/>
      <c r="D89" s="35"/>
      <c r="E89" s="36"/>
      <c r="F89" s="48"/>
      <c r="G89" s="35"/>
      <c r="H89" s="52"/>
      <c r="I89" s="38"/>
      <c r="J89" s="37"/>
      <c r="K89" s="35"/>
      <c r="L89" s="36"/>
    </row>
    <row r="90" spans="1:12" x14ac:dyDescent="0.25">
      <c r="A90" s="12" t="s">
        <v>81</v>
      </c>
      <c r="B90" s="20" t="s">
        <v>19</v>
      </c>
      <c r="C90" s="35"/>
      <c r="D90" s="35"/>
      <c r="E90" s="36"/>
      <c r="F90" s="48"/>
      <c r="G90" s="35"/>
      <c r="H90" s="52"/>
      <c r="I90" s="38"/>
      <c r="J90" s="37"/>
      <c r="K90" s="35"/>
      <c r="L90" s="36"/>
    </row>
    <row r="91" spans="1:12" x14ac:dyDescent="0.25">
      <c r="A91" s="34" t="s">
        <v>82</v>
      </c>
      <c r="B91" s="20" t="s">
        <v>19</v>
      </c>
      <c r="C91" s="35">
        <v>0</v>
      </c>
      <c r="D91" s="35">
        <v>5675</v>
      </c>
      <c r="E91" s="36">
        <v>27876</v>
      </c>
      <c r="F91" s="48">
        <v>69400</v>
      </c>
      <c r="G91" s="35">
        <v>69400</v>
      </c>
      <c r="H91" s="52">
        <v>69400</v>
      </c>
      <c r="I91" s="38">
        <v>2864</v>
      </c>
      <c r="J91" s="37">
        <v>69500</v>
      </c>
      <c r="K91" s="35">
        <v>73670</v>
      </c>
      <c r="L91" s="36">
        <v>78090</v>
      </c>
    </row>
    <row r="92" spans="1:12" x14ac:dyDescent="0.25">
      <c r="A92" s="34" t="s">
        <v>83</v>
      </c>
      <c r="B92" s="20" t="s">
        <v>19</v>
      </c>
      <c r="C92" s="35">
        <v>0</v>
      </c>
      <c r="D92" s="35">
        <v>394001</v>
      </c>
      <c r="E92" s="36">
        <v>428355</v>
      </c>
      <c r="F92" s="48">
        <v>900653</v>
      </c>
      <c r="G92" s="35">
        <v>900653</v>
      </c>
      <c r="H92" s="52">
        <v>900653</v>
      </c>
      <c r="I92" s="38">
        <v>298138</v>
      </c>
      <c r="J92" s="37">
        <v>1023620</v>
      </c>
      <c r="K92" s="35">
        <v>1085037</v>
      </c>
      <c r="L92" s="36">
        <v>1150140</v>
      </c>
    </row>
    <row r="93" spans="1:12" x14ac:dyDescent="0.25">
      <c r="A93" s="59" t="s">
        <v>84</v>
      </c>
      <c r="B93" s="20" t="s">
        <v>72</v>
      </c>
      <c r="C93" s="41">
        <f>SUM(C91:C92)</f>
        <v>0</v>
      </c>
      <c r="D93" s="41">
        <f t="shared" ref="D93:L93" si="9">SUM(D91:D92)</f>
        <v>399676</v>
      </c>
      <c r="E93" s="42">
        <f t="shared" si="9"/>
        <v>456231</v>
      </c>
      <c r="F93" s="43">
        <f t="shared" si="9"/>
        <v>970053</v>
      </c>
      <c r="G93" s="41">
        <f t="shared" si="9"/>
        <v>970053</v>
      </c>
      <c r="H93" s="42">
        <f t="shared" si="9"/>
        <v>970053</v>
      </c>
      <c r="I93" s="44">
        <f t="shared" si="9"/>
        <v>301002</v>
      </c>
      <c r="J93" s="45">
        <f t="shared" si="9"/>
        <v>1093120</v>
      </c>
      <c r="K93" s="41">
        <f t="shared" si="9"/>
        <v>1158707</v>
      </c>
      <c r="L93" s="42">
        <f t="shared" si="9"/>
        <v>1228230</v>
      </c>
    </row>
    <row r="94" spans="1:12" ht="5.15" customHeight="1" x14ac:dyDescent="0.25">
      <c r="A94" s="59" t="s">
        <v>19</v>
      </c>
      <c r="B94" s="20" t="s">
        <v>19</v>
      </c>
      <c r="C94" s="35"/>
      <c r="D94" s="35"/>
      <c r="E94" s="36"/>
      <c r="F94" s="48"/>
      <c r="G94" s="35"/>
      <c r="H94" s="52"/>
      <c r="I94" s="38"/>
      <c r="J94" s="37"/>
      <c r="K94" s="35"/>
      <c r="L94" s="36"/>
    </row>
    <row r="95" spans="1:12" x14ac:dyDescent="0.25">
      <c r="A95" s="12" t="s">
        <v>85</v>
      </c>
      <c r="B95" s="20" t="s">
        <v>19</v>
      </c>
      <c r="C95" s="35"/>
      <c r="D95" s="35"/>
      <c r="E95" s="36"/>
      <c r="F95" s="48"/>
      <c r="G95" s="35"/>
      <c r="H95" s="52"/>
      <c r="I95" s="38"/>
      <c r="J95" s="37"/>
      <c r="K95" s="35"/>
      <c r="L95" s="36"/>
    </row>
    <row r="96" spans="1:12" x14ac:dyDescent="0.25">
      <c r="A96" s="55" t="s">
        <v>86</v>
      </c>
      <c r="B96" s="20" t="s">
        <v>19</v>
      </c>
      <c r="C96" s="35">
        <v>-627925</v>
      </c>
      <c r="D96" s="35">
        <v>3127</v>
      </c>
      <c r="E96" s="36">
        <v>2657</v>
      </c>
      <c r="F96" s="48">
        <v>273398</v>
      </c>
      <c r="G96" s="35">
        <v>273398</v>
      </c>
      <c r="H96" s="52">
        <v>273398</v>
      </c>
      <c r="I96" s="38">
        <v>75380</v>
      </c>
      <c r="J96" s="37">
        <v>177700</v>
      </c>
      <c r="K96" s="35">
        <v>188362</v>
      </c>
      <c r="L96" s="36">
        <v>199664</v>
      </c>
    </row>
    <row r="97" spans="1:12" x14ac:dyDescent="0.25">
      <c r="A97" s="55" t="s">
        <v>87</v>
      </c>
      <c r="B97" s="20" t="s">
        <v>19</v>
      </c>
      <c r="C97" s="35">
        <v>-3465886</v>
      </c>
      <c r="D97" s="35">
        <v>1676926</v>
      </c>
      <c r="E97" s="36">
        <v>2113716</v>
      </c>
      <c r="F97" s="48">
        <v>3161802</v>
      </c>
      <c r="G97" s="35">
        <v>3161802</v>
      </c>
      <c r="H97" s="52">
        <v>3161802</v>
      </c>
      <c r="I97" s="38">
        <v>1616258</v>
      </c>
      <c r="J97" s="37">
        <v>2933597</v>
      </c>
      <c r="K97" s="35">
        <v>3109613</v>
      </c>
      <c r="L97" s="36">
        <v>3296190</v>
      </c>
    </row>
    <row r="98" spans="1:12" x14ac:dyDescent="0.25">
      <c r="A98" s="55" t="s">
        <v>88</v>
      </c>
      <c r="B98" s="20" t="s">
        <v>19</v>
      </c>
      <c r="C98" s="35">
        <v>-1687612</v>
      </c>
      <c r="D98" s="35">
        <v>6871720</v>
      </c>
      <c r="E98" s="36">
        <v>9141117</v>
      </c>
      <c r="F98" s="48">
        <v>7487326</v>
      </c>
      <c r="G98" s="35">
        <v>7487326</v>
      </c>
      <c r="H98" s="52">
        <v>7487326</v>
      </c>
      <c r="I98" s="38">
        <v>4025289</v>
      </c>
      <c r="J98" s="37">
        <v>10015091</v>
      </c>
      <c r="K98" s="35">
        <v>8813996</v>
      </c>
      <c r="L98" s="36">
        <v>9342837</v>
      </c>
    </row>
    <row r="99" spans="1:12" ht="1" customHeight="1" x14ac:dyDescent="0.25">
      <c r="A99" s="55" t="s">
        <v>19</v>
      </c>
      <c r="B99" s="20" t="s">
        <v>19</v>
      </c>
      <c r="C99" s="35"/>
      <c r="D99" s="35"/>
      <c r="E99" s="36"/>
      <c r="F99" s="48"/>
      <c r="G99" s="35"/>
      <c r="H99" s="52"/>
      <c r="I99" s="38"/>
      <c r="J99" s="37"/>
      <c r="K99" s="35"/>
      <c r="L99" s="36"/>
    </row>
    <row r="100" spans="1:12" ht="1" customHeight="1" x14ac:dyDescent="0.25">
      <c r="A100" s="55" t="s">
        <v>19</v>
      </c>
      <c r="B100" s="20" t="s">
        <v>19</v>
      </c>
      <c r="C100" s="35"/>
      <c r="D100" s="35"/>
      <c r="E100" s="36"/>
      <c r="F100" s="48"/>
      <c r="G100" s="35"/>
      <c r="H100" s="52"/>
      <c r="I100" s="38"/>
      <c r="J100" s="37"/>
      <c r="K100" s="35"/>
      <c r="L100" s="36"/>
    </row>
    <row r="101" spans="1:12" ht="1" customHeight="1" x14ac:dyDescent="0.25">
      <c r="A101" s="55" t="s">
        <v>19</v>
      </c>
      <c r="B101" s="20" t="s">
        <v>19</v>
      </c>
      <c r="C101" s="35"/>
      <c r="D101" s="35"/>
      <c r="E101" s="36"/>
      <c r="F101" s="48"/>
      <c r="G101" s="35"/>
      <c r="H101" s="52"/>
      <c r="I101" s="38"/>
      <c r="J101" s="37"/>
      <c r="K101" s="35"/>
      <c r="L101" s="36"/>
    </row>
    <row r="102" spans="1:12" ht="1" customHeight="1" x14ac:dyDescent="0.25">
      <c r="A102" s="55" t="s">
        <v>19</v>
      </c>
      <c r="B102" s="20" t="s">
        <v>19</v>
      </c>
      <c r="C102" s="35"/>
      <c r="D102" s="35"/>
      <c r="E102" s="36"/>
      <c r="F102" s="48"/>
      <c r="G102" s="35"/>
      <c r="H102" s="52"/>
      <c r="I102" s="38"/>
      <c r="J102" s="37"/>
      <c r="K102" s="35"/>
      <c r="L102" s="36"/>
    </row>
    <row r="103" spans="1:12" ht="1" customHeight="1" x14ac:dyDescent="0.25">
      <c r="A103" s="55" t="s">
        <v>19</v>
      </c>
      <c r="B103" s="20" t="s">
        <v>19</v>
      </c>
      <c r="C103" s="35"/>
      <c r="D103" s="35"/>
      <c r="E103" s="36"/>
      <c r="F103" s="48"/>
      <c r="G103" s="35"/>
      <c r="H103" s="52"/>
      <c r="I103" s="38"/>
      <c r="J103" s="37"/>
      <c r="K103" s="35"/>
      <c r="L103" s="36"/>
    </row>
    <row r="104" spans="1:12" ht="1" customHeight="1" x14ac:dyDescent="0.25">
      <c r="A104" s="55" t="s">
        <v>19</v>
      </c>
      <c r="B104" s="20" t="s">
        <v>19</v>
      </c>
      <c r="C104" s="35"/>
      <c r="D104" s="35"/>
      <c r="E104" s="36"/>
      <c r="F104" s="48"/>
      <c r="G104" s="35"/>
      <c r="H104" s="52"/>
      <c r="I104" s="38"/>
      <c r="J104" s="37"/>
      <c r="K104" s="35"/>
      <c r="L104" s="36"/>
    </row>
    <row r="105" spans="1:12" ht="1" customHeight="1" x14ac:dyDescent="0.25">
      <c r="A105" s="55" t="s">
        <v>19</v>
      </c>
      <c r="B105" s="20" t="s">
        <v>19</v>
      </c>
      <c r="C105" s="35"/>
      <c r="D105" s="35"/>
      <c r="E105" s="36"/>
      <c r="F105" s="48"/>
      <c r="G105" s="35"/>
      <c r="H105" s="52"/>
      <c r="I105" s="38"/>
      <c r="J105" s="37"/>
      <c r="K105" s="35"/>
      <c r="L105" s="36"/>
    </row>
    <row r="106" spans="1:12" ht="1" customHeight="1" x14ac:dyDescent="0.25">
      <c r="A106" s="55" t="s">
        <v>19</v>
      </c>
      <c r="B106" s="20" t="s">
        <v>19</v>
      </c>
      <c r="C106" s="35"/>
      <c r="D106" s="35"/>
      <c r="E106" s="36"/>
      <c r="F106" s="48"/>
      <c r="G106" s="35"/>
      <c r="H106" s="52"/>
      <c r="I106" s="38"/>
      <c r="J106" s="37"/>
      <c r="K106" s="35"/>
      <c r="L106" s="36"/>
    </row>
    <row r="107" spans="1:12" ht="1" customHeight="1" x14ac:dyDescent="0.25">
      <c r="A107" s="55" t="s">
        <v>19</v>
      </c>
      <c r="B107" s="20" t="s">
        <v>19</v>
      </c>
      <c r="C107" s="35"/>
      <c r="D107" s="35"/>
      <c r="E107" s="36"/>
      <c r="F107" s="48"/>
      <c r="G107" s="35"/>
      <c r="H107" s="52"/>
      <c r="I107" s="38"/>
      <c r="J107" s="37"/>
      <c r="K107" s="35"/>
      <c r="L107" s="36"/>
    </row>
    <row r="108" spans="1:12" ht="1" customHeight="1" x14ac:dyDescent="0.25">
      <c r="A108" s="55" t="s">
        <v>19</v>
      </c>
      <c r="B108" s="20" t="s">
        <v>19</v>
      </c>
      <c r="C108" s="35"/>
      <c r="D108" s="35"/>
      <c r="E108" s="36"/>
      <c r="F108" s="48"/>
      <c r="G108" s="35"/>
      <c r="H108" s="52"/>
      <c r="I108" s="38"/>
      <c r="J108" s="37"/>
      <c r="K108" s="35"/>
      <c r="L108" s="36"/>
    </row>
    <row r="109" spans="1:12" ht="1" customHeight="1" x14ac:dyDescent="0.25">
      <c r="A109" s="55" t="s">
        <v>19</v>
      </c>
      <c r="B109" s="20" t="s">
        <v>19</v>
      </c>
      <c r="C109" s="35"/>
      <c r="D109" s="35"/>
      <c r="E109" s="36"/>
      <c r="F109" s="48"/>
      <c r="G109" s="35"/>
      <c r="H109" s="52"/>
      <c r="I109" s="38"/>
      <c r="J109" s="37"/>
      <c r="K109" s="35"/>
      <c r="L109" s="36"/>
    </row>
    <row r="110" spans="1:12" ht="1" customHeight="1" x14ac:dyDescent="0.25">
      <c r="A110" s="55" t="s">
        <v>19</v>
      </c>
      <c r="B110" s="20" t="s">
        <v>19</v>
      </c>
      <c r="C110" s="35"/>
      <c r="D110" s="35"/>
      <c r="E110" s="36"/>
      <c r="F110" s="48"/>
      <c r="G110" s="35"/>
      <c r="H110" s="52"/>
      <c r="I110" s="38"/>
      <c r="J110" s="37"/>
      <c r="K110" s="35"/>
      <c r="L110" s="36"/>
    </row>
    <row r="111" spans="1:12" ht="1" customHeight="1" x14ac:dyDescent="0.25">
      <c r="A111" s="55" t="s">
        <v>19</v>
      </c>
      <c r="B111" s="20" t="s">
        <v>19</v>
      </c>
      <c r="C111" s="35"/>
      <c r="D111" s="35"/>
      <c r="E111" s="36"/>
      <c r="F111" s="48"/>
      <c r="G111" s="35"/>
      <c r="H111" s="52"/>
      <c r="I111" s="38"/>
      <c r="J111" s="37"/>
      <c r="K111" s="35"/>
      <c r="L111" s="36"/>
    </row>
    <row r="112" spans="1:12" ht="1" customHeight="1" x14ac:dyDescent="0.25">
      <c r="A112" s="55" t="s">
        <v>19</v>
      </c>
      <c r="B112" s="20" t="s">
        <v>19</v>
      </c>
      <c r="C112" s="35"/>
      <c r="D112" s="35"/>
      <c r="E112" s="36"/>
      <c r="F112" s="48"/>
      <c r="G112" s="35"/>
      <c r="H112" s="52"/>
      <c r="I112" s="38"/>
      <c r="J112" s="37"/>
      <c r="K112" s="35"/>
      <c r="L112" s="36"/>
    </row>
    <row r="113" spans="1:12" ht="1" customHeight="1" x14ac:dyDescent="0.25">
      <c r="A113" s="55" t="s">
        <v>19</v>
      </c>
      <c r="B113" s="20" t="s">
        <v>19</v>
      </c>
      <c r="C113" s="35"/>
      <c r="D113" s="35"/>
      <c r="E113" s="36"/>
      <c r="F113" s="48"/>
      <c r="G113" s="35"/>
      <c r="H113" s="52"/>
      <c r="I113" s="38"/>
      <c r="J113" s="37"/>
      <c r="K113" s="35"/>
      <c r="L113" s="36"/>
    </row>
    <row r="114" spans="1:12" ht="1" customHeight="1" x14ac:dyDescent="0.25">
      <c r="A114" s="55" t="s">
        <v>19</v>
      </c>
      <c r="B114" s="20" t="s">
        <v>19</v>
      </c>
      <c r="C114" s="35"/>
      <c r="D114" s="35"/>
      <c r="E114" s="36"/>
      <c r="F114" s="48"/>
      <c r="G114" s="35"/>
      <c r="H114" s="52"/>
      <c r="I114" s="38"/>
      <c r="J114" s="37"/>
      <c r="K114" s="35"/>
      <c r="L114" s="36"/>
    </row>
    <row r="115" spans="1:12" ht="1" customHeight="1" x14ac:dyDescent="0.25">
      <c r="A115" s="55" t="s">
        <v>19</v>
      </c>
      <c r="B115" s="20" t="s">
        <v>19</v>
      </c>
      <c r="C115" s="35"/>
      <c r="D115" s="35"/>
      <c r="E115" s="36"/>
      <c r="F115" s="48"/>
      <c r="G115" s="35"/>
      <c r="H115" s="52"/>
      <c r="I115" s="38"/>
      <c r="J115" s="37"/>
      <c r="K115" s="35"/>
      <c r="L115" s="36"/>
    </row>
    <row r="116" spans="1:12" ht="1" customHeight="1" x14ac:dyDescent="0.25">
      <c r="A116" s="55" t="s">
        <v>19</v>
      </c>
      <c r="B116" s="20" t="s">
        <v>19</v>
      </c>
      <c r="C116" s="35"/>
      <c r="D116" s="35"/>
      <c r="E116" s="36"/>
      <c r="F116" s="48"/>
      <c r="G116" s="35"/>
      <c r="H116" s="52"/>
      <c r="I116" s="38"/>
      <c r="J116" s="37"/>
      <c r="K116" s="35"/>
      <c r="L116" s="36"/>
    </row>
    <row r="117" spans="1:12" ht="1" customHeight="1" x14ac:dyDescent="0.25">
      <c r="A117" s="55" t="s">
        <v>19</v>
      </c>
      <c r="B117" s="20" t="s">
        <v>19</v>
      </c>
      <c r="C117" s="35"/>
      <c r="D117" s="35"/>
      <c r="E117" s="36"/>
      <c r="F117" s="48"/>
      <c r="G117" s="35"/>
      <c r="H117" s="52"/>
      <c r="I117" s="38"/>
      <c r="J117" s="37"/>
      <c r="K117" s="35"/>
      <c r="L117" s="36"/>
    </row>
    <row r="118" spans="1:12" ht="1" customHeight="1" x14ac:dyDescent="0.25">
      <c r="A118" s="55" t="s">
        <v>19</v>
      </c>
      <c r="B118" s="20" t="s">
        <v>19</v>
      </c>
      <c r="C118" s="35"/>
      <c r="D118" s="35"/>
      <c r="E118" s="36"/>
      <c r="F118" s="48"/>
      <c r="G118" s="35"/>
      <c r="H118" s="52"/>
      <c r="I118" s="38"/>
      <c r="J118" s="37"/>
      <c r="K118" s="35"/>
      <c r="L118" s="36"/>
    </row>
    <row r="119" spans="1:12" ht="1" customHeight="1" x14ac:dyDescent="0.25">
      <c r="A119" s="55" t="s">
        <v>19</v>
      </c>
      <c r="B119" s="20" t="s">
        <v>19</v>
      </c>
      <c r="C119" s="35"/>
      <c r="D119" s="35"/>
      <c r="E119" s="36"/>
      <c r="F119" s="48"/>
      <c r="G119" s="35"/>
      <c r="H119" s="52"/>
      <c r="I119" s="38"/>
      <c r="J119" s="37"/>
      <c r="K119" s="35"/>
      <c r="L119" s="36"/>
    </row>
    <row r="120" spans="1:12" ht="1" customHeight="1" x14ac:dyDescent="0.25">
      <c r="A120" s="55" t="s">
        <v>19</v>
      </c>
      <c r="B120" s="20" t="s">
        <v>19</v>
      </c>
      <c r="C120" s="35"/>
      <c r="D120" s="35"/>
      <c r="E120" s="36"/>
      <c r="F120" s="48"/>
      <c r="G120" s="35"/>
      <c r="H120" s="52"/>
      <c r="I120" s="38"/>
      <c r="J120" s="37"/>
      <c r="K120" s="35"/>
      <c r="L120" s="36"/>
    </row>
    <row r="121" spans="1:12" ht="1" customHeight="1" x14ac:dyDescent="0.25">
      <c r="A121" s="62" t="s">
        <v>19</v>
      </c>
      <c r="B121" s="20" t="s">
        <v>19</v>
      </c>
      <c r="C121" s="35"/>
      <c r="D121" s="35"/>
      <c r="E121" s="36"/>
      <c r="F121" s="48"/>
      <c r="G121" s="35"/>
      <c r="H121" s="52"/>
      <c r="I121" s="38"/>
      <c r="J121" s="37"/>
      <c r="K121" s="35"/>
      <c r="L121" s="36"/>
    </row>
    <row r="122" spans="1:12" ht="1" customHeight="1" x14ac:dyDescent="0.25">
      <c r="A122" s="51" t="s">
        <v>19</v>
      </c>
      <c r="B122" s="20" t="s">
        <v>19</v>
      </c>
      <c r="C122" s="35"/>
      <c r="D122" s="35"/>
      <c r="E122" s="36"/>
      <c r="F122" s="48"/>
      <c r="G122" s="35"/>
      <c r="H122" s="52"/>
      <c r="I122" s="38"/>
      <c r="J122" s="37"/>
      <c r="K122" s="35"/>
      <c r="L122" s="36"/>
    </row>
    <row r="123" spans="1:12" ht="1" customHeight="1" x14ac:dyDescent="0.25">
      <c r="A123" s="63" t="s">
        <v>19</v>
      </c>
      <c r="B123" s="20" t="s">
        <v>19</v>
      </c>
      <c r="C123" s="35"/>
      <c r="D123" s="35"/>
      <c r="E123" s="36"/>
      <c r="F123" s="48"/>
      <c r="G123" s="35"/>
      <c r="H123" s="52"/>
      <c r="I123" s="38"/>
      <c r="J123" s="37"/>
      <c r="K123" s="35"/>
      <c r="L123" s="36"/>
    </row>
    <row r="124" spans="1:12" ht="1" customHeight="1" x14ac:dyDescent="0.25">
      <c r="A124" s="63" t="s">
        <v>19</v>
      </c>
      <c r="B124" s="20" t="s">
        <v>19</v>
      </c>
      <c r="C124" s="35"/>
      <c r="D124" s="35"/>
      <c r="E124" s="36"/>
      <c r="F124" s="48"/>
      <c r="G124" s="35"/>
      <c r="H124" s="52"/>
      <c r="I124" s="38"/>
      <c r="J124" s="37"/>
      <c r="K124" s="35"/>
      <c r="L124" s="36"/>
    </row>
    <row r="125" spans="1:12" ht="1" customHeight="1" x14ac:dyDescent="0.25">
      <c r="A125" s="63" t="s">
        <v>19</v>
      </c>
      <c r="B125" s="20" t="s">
        <v>19</v>
      </c>
      <c r="C125" s="35"/>
      <c r="D125" s="35"/>
      <c r="E125" s="36"/>
      <c r="F125" s="48"/>
      <c r="G125" s="35"/>
      <c r="H125" s="52"/>
      <c r="I125" s="38"/>
      <c r="J125" s="37"/>
      <c r="K125" s="35"/>
      <c r="L125" s="36"/>
    </row>
    <row r="126" spans="1:12" ht="1" customHeight="1" x14ac:dyDescent="0.25">
      <c r="A126" s="63" t="s">
        <v>19</v>
      </c>
      <c r="B126" s="20" t="s">
        <v>19</v>
      </c>
      <c r="C126" s="35"/>
      <c r="D126" s="35"/>
      <c r="E126" s="36"/>
      <c r="F126" s="48"/>
      <c r="G126" s="35"/>
      <c r="H126" s="52"/>
      <c r="I126" s="38"/>
      <c r="J126" s="37"/>
      <c r="K126" s="35"/>
      <c r="L126" s="36"/>
    </row>
    <row r="127" spans="1:12" x14ac:dyDescent="0.25">
      <c r="A127" s="59" t="s">
        <v>89</v>
      </c>
      <c r="B127" s="20" t="s">
        <v>72</v>
      </c>
      <c r="C127" s="41">
        <f>SUM(C96:C98)</f>
        <v>-5781423</v>
      </c>
      <c r="D127" s="41">
        <f t="shared" ref="D127:L127" si="10">SUM(D96:D98)</f>
        <v>8551773</v>
      </c>
      <c r="E127" s="42">
        <f t="shared" si="10"/>
        <v>11257490</v>
      </c>
      <c r="F127" s="43">
        <f t="shared" si="10"/>
        <v>10922526</v>
      </c>
      <c r="G127" s="41">
        <f t="shared" si="10"/>
        <v>10922526</v>
      </c>
      <c r="H127" s="42">
        <f t="shared" si="10"/>
        <v>10922526</v>
      </c>
      <c r="I127" s="44">
        <f t="shared" si="10"/>
        <v>5716927</v>
      </c>
      <c r="J127" s="45">
        <f t="shared" si="10"/>
        <v>13126388</v>
      </c>
      <c r="K127" s="41">
        <f t="shared" si="10"/>
        <v>12111971</v>
      </c>
      <c r="L127" s="42">
        <f t="shared" si="10"/>
        <v>12838691</v>
      </c>
    </row>
    <row r="128" spans="1:12" ht="5.15" customHeight="1" x14ac:dyDescent="0.25">
      <c r="A128" s="54" t="s">
        <v>19</v>
      </c>
      <c r="B128" s="20" t="s">
        <v>19</v>
      </c>
      <c r="C128" s="35"/>
      <c r="D128" s="35"/>
      <c r="E128" s="36"/>
      <c r="F128" s="48"/>
      <c r="G128" s="35"/>
      <c r="H128" s="52"/>
      <c r="I128" s="38"/>
      <c r="J128" s="37"/>
      <c r="K128" s="35"/>
      <c r="L128" s="36"/>
    </row>
    <row r="129" spans="1:12" x14ac:dyDescent="0.25">
      <c r="A129" s="12" t="s">
        <v>90</v>
      </c>
      <c r="B129" s="20" t="s">
        <v>19</v>
      </c>
      <c r="C129" s="35"/>
      <c r="D129" s="35"/>
      <c r="E129" s="36"/>
      <c r="F129" s="48"/>
      <c r="G129" s="35"/>
      <c r="H129" s="52"/>
      <c r="I129" s="38"/>
      <c r="J129" s="37"/>
      <c r="K129" s="35"/>
      <c r="L129" s="36"/>
    </row>
    <row r="130" spans="1:12" x14ac:dyDescent="0.25">
      <c r="A130" s="34" t="s">
        <v>91</v>
      </c>
      <c r="B130" s="20" t="s">
        <v>19</v>
      </c>
      <c r="C130" s="35">
        <v>0</v>
      </c>
      <c r="D130" s="35">
        <v>0</v>
      </c>
      <c r="E130" s="36">
        <v>0</v>
      </c>
      <c r="F130" s="48">
        <v>0</v>
      </c>
      <c r="G130" s="35">
        <v>0</v>
      </c>
      <c r="H130" s="52">
        <v>0</v>
      </c>
      <c r="I130" s="38">
        <v>0</v>
      </c>
      <c r="J130" s="37">
        <v>0</v>
      </c>
      <c r="K130" s="35">
        <v>0</v>
      </c>
      <c r="L130" s="36">
        <v>0</v>
      </c>
    </row>
    <row r="131" spans="1:12" x14ac:dyDescent="0.25">
      <c r="A131" s="34" t="s">
        <v>92</v>
      </c>
      <c r="B131" s="20" t="s">
        <v>19</v>
      </c>
      <c r="C131" s="35">
        <v>-157479</v>
      </c>
      <c r="D131" s="35">
        <v>0</v>
      </c>
      <c r="E131" s="36">
        <v>673400</v>
      </c>
      <c r="F131" s="48">
        <v>4412300</v>
      </c>
      <c r="G131" s="35">
        <v>4412300</v>
      </c>
      <c r="H131" s="52">
        <v>4412300</v>
      </c>
      <c r="I131" s="38">
        <v>0</v>
      </c>
      <c r="J131" s="37">
        <v>1700700</v>
      </c>
      <c r="K131" s="35">
        <v>1802742</v>
      </c>
      <c r="L131" s="36">
        <v>1910907</v>
      </c>
    </row>
    <row r="132" spans="1:12" ht="1" customHeight="1" x14ac:dyDescent="0.25">
      <c r="A132" s="34" t="s">
        <v>19</v>
      </c>
      <c r="B132" s="20" t="s">
        <v>19</v>
      </c>
      <c r="C132" s="35"/>
      <c r="D132" s="35"/>
      <c r="E132" s="36"/>
      <c r="F132" s="48"/>
      <c r="G132" s="35"/>
      <c r="H132" s="52"/>
      <c r="I132" s="38"/>
      <c r="J132" s="37"/>
      <c r="K132" s="35"/>
      <c r="L132" s="36"/>
    </row>
    <row r="133" spans="1:12" x14ac:dyDescent="0.25">
      <c r="A133" s="34" t="s">
        <v>93</v>
      </c>
      <c r="B133" s="20" t="s">
        <v>19</v>
      </c>
      <c r="C133" s="35">
        <v>-2451631</v>
      </c>
      <c r="D133" s="35">
        <v>2889701</v>
      </c>
      <c r="E133" s="36">
        <v>3246189</v>
      </c>
      <c r="F133" s="48">
        <v>3700000</v>
      </c>
      <c r="G133" s="35">
        <v>3700000</v>
      </c>
      <c r="H133" s="52">
        <v>3700000</v>
      </c>
      <c r="I133" s="38">
        <v>3597194</v>
      </c>
      <c r="J133" s="37">
        <v>3800000</v>
      </c>
      <c r="K133" s="35">
        <v>4028000</v>
      </c>
      <c r="L133" s="36">
        <v>4269680</v>
      </c>
    </row>
    <row r="134" spans="1:12" ht="1" customHeight="1" x14ac:dyDescent="0.25">
      <c r="A134" s="34" t="s">
        <v>19</v>
      </c>
      <c r="B134" s="20" t="s">
        <v>19</v>
      </c>
      <c r="C134" s="35"/>
      <c r="D134" s="35"/>
      <c r="E134" s="36"/>
      <c r="F134" s="48"/>
      <c r="G134" s="35"/>
      <c r="H134" s="52"/>
      <c r="I134" s="38"/>
      <c r="J134" s="37"/>
      <c r="K134" s="35"/>
      <c r="L134" s="36"/>
    </row>
    <row r="135" spans="1:12" ht="1" customHeight="1" x14ac:dyDescent="0.25">
      <c r="A135" s="55" t="s">
        <v>19</v>
      </c>
      <c r="B135" s="20" t="s">
        <v>19</v>
      </c>
      <c r="C135" s="35"/>
      <c r="D135" s="35"/>
      <c r="E135" s="36"/>
      <c r="F135" s="48"/>
      <c r="G135" s="35"/>
      <c r="H135" s="52"/>
      <c r="I135" s="38"/>
      <c r="J135" s="37"/>
      <c r="K135" s="35"/>
      <c r="L135" s="36"/>
    </row>
    <row r="136" spans="1:12" x14ac:dyDescent="0.25">
      <c r="A136" s="55" t="s">
        <v>94</v>
      </c>
      <c r="B136" s="20" t="s">
        <v>19</v>
      </c>
      <c r="C136" s="35">
        <v>-8095430</v>
      </c>
      <c r="D136" s="35">
        <v>5387394</v>
      </c>
      <c r="E136" s="36">
        <v>6822958</v>
      </c>
      <c r="F136" s="48">
        <v>9329714</v>
      </c>
      <c r="G136" s="35">
        <v>9329714</v>
      </c>
      <c r="H136" s="52">
        <v>9329714</v>
      </c>
      <c r="I136" s="38">
        <v>5327114</v>
      </c>
      <c r="J136" s="37">
        <v>9228096</v>
      </c>
      <c r="K136" s="35">
        <v>9781782</v>
      </c>
      <c r="L136" s="36">
        <v>10368689</v>
      </c>
    </row>
    <row r="137" spans="1:12" ht="1" customHeight="1" x14ac:dyDescent="0.25">
      <c r="A137" s="55" t="s">
        <v>19</v>
      </c>
      <c r="B137" s="20" t="s">
        <v>19</v>
      </c>
      <c r="C137" s="35"/>
      <c r="D137" s="35"/>
      <c r="E137" s="36"/>
      <c r="F137" s="48"/>
      <c r="G137" s="35"/>
      <c r="H137" s="52"/>
      <c r="I137" s="38"/>
      <c r="J137" s="37"/>
      <c r="K137" s="35"/>
      <c r="L137" s="36"/>
    </row>
    <row r="138" spans="1:12" ht="1" customHeight="1" x14ac:dyDescent="0.25">
      <c r="A138" s="55" t="s">
        <v>19</v>
      </c>
      <c r="B138" s="20" t="s">
        <v>19</v>
      </c>
      <c r="C138" s="35"/>
      <c r="D138" s="35"/>
      <c r="E138" s="36"/>
      <c r="F138" s="48"/>
      <c r="G138" s="35"/>
      <c r="H138" s="52"/>
      <c r="I138" s="38"/>
      <c r="J138" s="37"/>
      <c r="K138" s="35"/>
      <c r="L138" s="36"/>
    </row>
    <row r="139" spans="1:12" ht="1" customHeight="1" x14ac:dyDescent="0.25">
      <c r="A139" s="55" t="s">
        <v>19</v>
      </c>
      <c r="B139" s="20" t="s">
        <v>19</v>
      </c>
      <c r="C139" s="35"/>
      <c r="D139" s="35"/>
      <c r="E139" s="36"/>
      <c r="F139" s="48"/>
      <c r="G139" s="35"/>
      <c r="H139" s="52"/>
      <c r="I139" s="38"/>
      <c r="J139" s="37"/>
      <c r="K139" s="35"/>
      <c r="L139" s="36"/>
    </row>
    <row r="140" spans="1:12" ht="1" customHeight="1" x14ac:dyDescent="0.25">
      <c r="A140" s="55" t="s">
        <v>19</v>
      </c>
      <c r="B140" s="20" t="s">
        <v>19</v>
      </c>
      <c r="C140" s="35"/>
      <c r="D140" s="35"/>
      <c r="E140" s="36"/>
      <c r="F140" s="48"/>
      <c r="G140" s="35"/>
      <c r="H140" s="52"/>
      <c r="I140" s="38"/>
      <c r="J140" s="37"/>
      <c r="K140" s="35"/>
      <c r="L140" s="36"/>
    </row>
    <row r="141" spans="1:12" ht="1" customHeight="1" x14ac:dyDescent="0.25">
      <c r="A141" s="55" t="s">
        <v>19</v>
      </c>
      <c r="B141" s="20" t="s">
        <v>19</v>
      </c>
      <c r="C141" s="35"/>
      <c r="D141" s="35"/>
      <c r="E141" s="36"/>
      <c r="F141" s="48"/>
      <c r="G141" s="35"/>
      <c r="H141" s="52"/>
      <c r="I141" s="38"/>
      <c r="J141" s="37"/>
      <c r="K141" s="35"/>
      <c r="L141" s="36"/>
    </row>
    <row r="142" spans="1:12" ht="1" customHeight="1" x14ac:dyDescent="0.25">
      <c r="A142" s="55" t="s">
        <v>19</v>
      </c>
      <c r="B142" s="20" t="s">
        <v>19</v>
      </c>
      <c r="C142" s="35"/>
      <c r="D142" s="35"/>
      <c r="E142" s="36"/>
      <c r="F142" s="48"/>
      <c r="G142" s="35"/>
      <c r="H142" s="52"/>
      <c r="I142" s="38"/>
      <c r="J142" s="37"/>
      <c r="K142" s="35"/>
      <c r="L142" s="36"/>
    </row>
    <row r="143" spans="1:12" ht="1" customHeight="1" x14ac:dyDescent="0.25">
      <c r="A143" s="55" t="s">
        <v>19</v>
      </c>
      <c r="B143" s="20" t="s">
        <v>19</v>
      </c>
      <c r="C143" s="35"/>
      <c r="D143" s="35"/>
      <c r="E143" s="36"/>
      <c r="F143" s="48"/>
      <c r="G143" s="35"/>
      <c r="H143" s="52"/>
      <c r="I143" s="38"/>
      <c r="J143" s="37"/>
      <c r="K143" s="35"/>
      <c r="L143" s="36"/>
    </row>
    <row r="144" spans="1:12" ht="1" customHeight="1" x14ac:dyDescent="0.25">
      <c r="A144" s="55" t="s">
        <v>19</v>
      </c>
      <c r="B144" s="20" t="s">
        <v>19</v>
      </c>
      <c r="C144" s="35"/>
      <c r="D144" s="35"/>
      <c r="E144" s="36"/>
      <c r="F144" s="48"/>
      <c r="G144" s="35"/>
      <c r="H144" s="52"/>
      <c r="I144" s="38"/>
      <c r="J144" s="37"/>
      <c r="K144" s="35"/>
      <c r="L144" s="36"/>
    </row>
    <row r="145" spans="1:12" ht="1" customHeight="1" x14ac:dyDescent="0.25">
      <c r="A145" s="55" t="s">
        <v>19</v>
      </c>
      <c r="B145" s="20" t="s">
        <v>19</v>
      </c>
      <c r="C145" s="35"/>
      <c r="D145" s="35"/>
      <c r="E145" s="36"/>
      <c r="F145" s="48"/>
      <c r="G145" s="35"/>
      <c r="H145" s="52"/>
      <c r="I145" s="38"/>
      <c r="J145" s="37"/>
      <c r="K145" s="35"/>
      <c r="L145" s="36"/>
    </row>
    <row r="146" spans="1:12" ht="1" customHeight="1" x14ac:dyDescent="0.25">
      <c r="A146" s="55" t="s">
        <v>19</v>
      </c>
      <c r="B146" s="20" t="s">
        <v>19</v>
      </c>
      <c r="C146" s="35"/>
      <c r="D146" s="35"/>
      <c r="E146" s="36"/>
      <c r="F146" s="48"/>
      <c r="G146" s="35"/>
      <c r="H146" s="52"/>
      <c r="I146" s="38"/>
      <c r="J146" s="37"/>
      <c r="K146" s="35"/>
      <c r="L146" s="36"/>
    </row>
    <row r="147" spans="1:12" ht="1" customHeight="1" x14ac:dyDescent="0.25">
      <c r="A147" s="55" t="s">
        <v>19</v>
      </c>
      <c r="B147" s="20" t="s">
        <v>19</v>
      </c>
      <c r="C147" s="35"/>
      <c r="D147" s="35"/>
      <c r="E147" s="36"/>
      <c r="F147" s="48"/>
      <c r="G147" s="35"/>
      <c r="H147" s="52"/>
      <c r="I147" s="38"/>
      <c r="J147" s="37"/>
      <c r="K147" s="35"/>
      <c r="L147" s="36"/>
    </row>
    <row r="148" spans="1:12" ht="1" customHeight="1" x14ac:dyDescent="0.25">
      <c r="A148" s="55" t="s">
        <v>19</v>
      </c>
      <c r="B148" s="20" t="s">
        <v>19</v>
      </c>
      <c r="C148" s="35"/>
      <c r="D148" s="35"/>
      <c r="E148" s="36"/>
      <c r="F148" s="48"/>
      <c r="G148" s="35"/>
      <c r="H148" s="52"/>
      <c r="I148" s="38"/>
      <c r="J148" s="37"/>
      <c r="K148" s="35"/>
      <c r="L148" s="36"/>
    </row>
    <row r="149" spans="1:12" ht="1" customHeight="1" x14ac:dyDescent="0.25">
      <c r="A149" s="55" t="s">
        <v>19</v>
      </c>
      <c r="B149" s="20" t="s">
        <v>19</v>
      </c>
      <c r="C149" s="35"/>
      <c r="D149" s="35"/>
      <c r="E149" s="36"/>
      <c r="F149" s="48"/>
      <c r="G149" s="35"/>
      <c r="H149" s="52"/>
      <c r="I149" s="38"/>
      <c r="J149" s="37"/>
      <c r="K149" s="35"/>
      <c r="L149" s="36"/>
    </row>
    <row r="150" spans="1:12" ht="1" customHeight="1" x14ac:dyDescent="0.25">
      <c r="A150" s="55" t="s">
        <v>19</v>
      </c>
      <c r="B150" s="20" t="s">
        <v>19</v>
      </c>
      <c r="C150" s="35"/>
      <c r="D150" s="35"/>
      <c r="E150" s="36"/>
      <c r="F150" s="48"/>
      <c r="G150" s="35"/>
      <c r="H150" s="52"/>
      <c r="I150" s="38"/>
      <c r="J150" s="37"/>
      <c r="K150" s="35"/>
      <c r="L150" s="36"/>
    </row>
    <row r="151" spans="1:12" ht="1" customHeight="1" x14ac:dyDescent="0.25">
      <c r="A151" s="34" t="s">
        <v>19</v>
      </c>
      <c r="B151" s="20" t="s">
        <v>19</v>
      </c>
      <c r="C151" s="35"/>
      <c r="D151" s="35"/>
      <c r="E151" s="36"/>
      <c r="F151" s="48"/>
      <c r="G151" s="35"/>
      <c r="H151" s="52"/>
      <c r="I151" s="38"/>
      <c r="J151" s="37"/>
      <c r="K151" s="35"/>
      <c r="L151" s="36"/>
    </row>
    <row r="152" spans="1:12" ht="1" customHeight="1" x14ac:dyDescent="0.25">
      <c r="A152" s="34" t="s">
        <v>19</v>
      </c>
      <c r="B152" s="20" t="s">
        <v>19</v>
      </c>
      <c r="C152" s="35"/>
      <c r="D152" s="35"/>
      <c r="E152" s="36"/>
      <c r="F152" s="48"/>
      <c r="G152" s="35"/>
      <c r="H152" s="52"/>
      <c r="I152" s="38"/>
      <c r="J152" s="37"/>
      <c r="K152" s="35"/>
      <c r="L152" s="36"/>
    </row>
    <row r="153" spans="1:12" ht="1" customHeight="1" x14ac:dyDescent="0.25">
      <c r="A153" s="34" t="s">
        <v>19</v>
      </c>
      <c r="B153" s="20" t="s">
        <v>19</v>
      </c>
      <c r="C153" s="35"/>
      <c r="D153" s="35"/>
      <c r="E153" s="36"/>
      <c r="F153" s="48"/>
      <c r="G153" s="35"/>
      <c r="H153" s="52"/>
      <c r="I153" s="38"/>
      <c r="J153" s="37"/>
      <c r="K153" s="35"/>
      <c r="L153" s="36"/>
    </row>
    <row r="154" spans="1:12" ht="1" customHeight="1" x14ac:dyDescent="0.25">
      <c r="A154" s="34" t="s">
        <v>19</v>
      </c>
      <c r="B154" s="20" t="s">
        <v>19</v>
      </c>
      <c r="C154" s="35"/>
      <c r="D154" s="35"/>
      <c r="E154" s="36"/>
      <c r="F154" s="48"/>
      <c r="G154" s="35"/>
      <c r="H154" s="52"/>
      <c r="I154" s="38"/>
      <c r="J154" s="37"/>
      <c r="K154" s="35"/>
      <c r="L154" s="36"/>
    </row>
    <row r="155" spans="1:12" ht="1" customHeight="1" x14ac:dyDescent="0.25">
      <c r="A155" s="34" t="s">
        <v>19</v>
      </c>
      <c r="B155" s="20" t="s">
        <v>19</v>
      </c>
      <c r="C155" s="35"/>
      <c r="D155" s="35"/>
      <c r="E155" s="36"/>
      <c r="F155" s="48"/>
      <c r="G155" s="35"/>
      <c r="H155" s="52"/>
      <c r="I155" s="38"/>
      <c r="J155" s="37"/>
      <c r="K155" s="35"/>
      <c r="L155" s="36"/>
    </row>
    <row r="156" spans="1:12" ht="1" customHeight="1" x14ac:dyDescent="0.25">
      <c r="A156" s="34" t="s">
        <v>19</v>
      </c>
      <c r="B156" s="20" t="s">
        <v>19</v>
      </c>
      <c r="C156" s="35"/>
      <c r="D156" s="35"/>
      <c r="E156" s="36"/>
      <c r="F156" s="48"/>
      <c r="G156" s="35"/>
      <c r="H156" s="52"/>
      <c r="I156" s="38"/>
      <c r="J156" s="37"/>
      <c r="K156" s="35"/>
      <c r="L156" s="36"/>
    </row>
    <row r="157" spans="1:12" x14ac:dyDescent="0.25">
      <c r="A157" s="64" t="s">
        <v>95</v>
      </c>
      <c r="B157" s="65" t="s">
        <v>72</v>
      </c>
      <c r="C157" s="66">
        <f>+C130+C131+C133+C136</f>
        <v>-10704540</v>
      </c>
      <c r="D157" s="66">
        <f t="shared" ref="D157:L157" si="11">+D130+D131+D133+D136</f>
        <v>8277095</v>
      </c>
      <c r="E157" s="67">
        <f t="shared" si="11"/>
        <v>10742547</v>
      </c>
      <c r="F157" s="68">
        <f t="shared" si="11"/>
        <v>17442014</v>
      </c>
      <c r="G157" s="66">
        <f t="shared" si="11"/>
        <v>17442014</v>
      </c>
      <c r="H157" s="67">
        <f t="shared" si="11"/>
        <v>17442014</v>
      </c>
      <c r="I157" s="69">
        <f t="shared" si="11"/>
        <v>8924308</v>
      </c>
      <c r="J157" s="70">
        <f t="shared" si="11"/>
        <v>14728796</v>
      </c>
      <c r="K157" s="66">
        <f t="shared" si="11"/>
        <v>15612524</v>
      </c>
      <c r="L157" s="67">
        <f t="shared" si="11"/>
        <v>16549276</v>
      </c>
    </row>
    <row r="158" spans="1:12" x14ac:dyDescent="0.25">
      <c r="A158" s="71" t="s">
        <v>19</v>
      </c>
      <c r="B158" s="72" t="s">
        <v>19</v>
      </c>
      <c r="C158" s="73"/>
      <c r="D158" s="73"/>
      <c r="E158" s="73"/>
      <c r="F158" s="73"/>
      <c r="G158" s="73"/>
      <c r="H158" s="73"/>
      <c r="I158" s="73"/>
      <c r="J158" s="37"/>
      <c r="K158" s="35"/>
      <c r="L158" s="73"/>
    </row>
    <row r="159" spans="1:12" x14ac:dyDescent="0.25">
      <c r="A159" s="74" t="s">
        <v>96</v>
      </c>
      <c r="B159" s="13" t="s">
        <v>97</v>
      </c>
      <c r="C159" s="75"/>
      <c r="D159" s="76"/>
      <c r="E159" s="77"/>
      <c r="F159" s="75"/>
      <c r="G159" s="76"/>
      <c r="H159" s="77"/>
      <c r="I159" s="78"/>
      <c r="J159" s="79"/>
      <c r="K159" s="76"/>
      <c r="L159" s="77"/>
    </row>
    <row r="160" spans="1:12" x14ac:dyDescent="0.25">
      <c r="A160" s="34" t="s">
        <v>49</v>
      </c>
      <c r="B160" s="20" t="s">
        <v>19</v>
      </c>
      <c r="C160" s="35">
        <v>0</v>
      </c>
      <c r="D160" s="35">
        <v>0</v>
      </c>
      <c r="E160" s="36">
        <v>0</v>
      </c>
      <c r="F160" s="48">
        <v>0</v>
      </c>
      <c r="G160" s="35">
        <v>0</v>
      </c>
      <c r="H160" s="52">
        <v>0</v>
      </c>
      <c r="I160" s="38">
        <v>0</v>
      </c>
      <c r="J160" s="37">
        <v>0</v>
      </c>
      <c r="K160" s="35">
        <v>0</v>
      </c>
      <c r="L160" s="36">
        <v>0</v>
      </c>
    </row>
    <row r="161" spans="1:12" x14ac:dyDescent="0.25">
      <c r="A161" s="34" t="s">
        <v>98</v>
      </c>
      <c r="B161" s="20" t="s">
        <v>19</v>
      </c>
      <c r="C161" s="35">
        <v>0</v>
      </c>
      <c r="D161" s="35">
        <v>0</v>
      </c>
      <c r="E161" s="36">
        <v>0</v>
      </c>
      <c r="F161" s="48">
        <v>0</v>
      </c>
      <c r="G161" s="35">
        <v>0</v>
      </c>
      <c r="H161" s="52">
        <v>0</v>
      </c>
      <c r="I161" s="38">
        <v>0</v>
      </c>
      <c r="J161" s="37">
        <v>0</v>
      </c>
      <c r="K161" s="35">
        <v>0</v>
      </c>
      <c r="L161" s="36">
        <v>0</v>
      </c>
    </row>
    <row r="162" spans="1:12" x14ac:dyDescent="0.25">
      <c r="A162" s="34" t="s">
        <v>99</v>
      </c>
      <c r="B162" s="20" t="s">
        <v>19</v>
      </c>
      <c r="C162" s="35">
        <v>-1064691</v>
      </c>
      <c r="D162" s="35">
        <v>6083914</v>
      </c>
      <c r="E162" s="36">
        <v>8574629</v>
      </c>
      <c r="F162" s="48">
        <v>6098151</v>
      </c>
      <c r="G162" s="35">
        <v>6098151</v>
      </c>
      <c r="H162" s="52">
        <v>6098151</v>
      </c>
      <c r="I162" s="38">
        <v>3702396</v>
      </c>
      <c r="J162" s="37">
        <v>6864930</v>
      </c>
      <c r="K162" s="35">
        <v>6216826</v>
      </c>
      <c r="L162" s="36">
        <v>6589836</v>
      </c>
    </row>
    <row r="163" spans="1:12" x14ac:dyDescent="0.25">
      <c r="A163" s="34" t="s">
        <v>100</v>
      </c>
      <c r="B163" s="20" t="s">
        <v>19</v>
      </c>
      <c r="C163" s="35">
        <v>0</v>
      </c>
      <c r="D163" s="35">
        <v>0</v>
      </c>
      <c r="E163" s="36">
        <v>2220</v>
      </c>
      <c r="F163" s="48">
        <v>2400</v>
      </c>
      <c r="G163" s="35">
        <v>2400</v>
      </c>
      <c r="H163" s="52">
        <v>2400</v>
      </c>
      <c r="I163" s="38">
        <v>151367</v>
      </c>
      <c r="J163" s="37">
        <v>2400</v>
      </c>
      <c r="K163" s="35">
        <v>2544</v>
      </c>
      <c r="L163" s="36">
        <v>2697</v>
      </c>
    </row>
    <row r="164" spans="1:12" x14ac:dyDescent="0.25">
      <c r="A164" s="64" t="s">
        <v>101</v>
      </c>
      <c r="B164" s="65" t="s">
        <v>102</v>
      </c>
      <c r="C164" s="80">
        <f>SUM(C160:C163)</f>
        <v>-1064691</v>
      </c>
      <c r="D164" s="81">
        <f t="shared" ref="D164:L164" si="12">SUM(D160:D163)</f>
        <v>6083914</v>
      </c>
      <c r="E164" s="82">
        <f t="shared" si="12"/>
        <v>8576849</v>
      </c>
      <c r="F164" s="80">
        <f t="shared" si="12"/>
        <v>6100551</v>
      </c>
      <c r="G164" s="81">
        <f t="shared" si="12"/>
        <v>6100551</v>
      </c>
      <c r="H164" s="82">
        <f t="shared" si="12"/>
        <v>6100551</v>
      </c>
      <c r="I164" s="83">
        <f t="shared" si="12"/>
        <v>3853763</v>
      </c>
      <c r="J164" s="84">
        <f t="shared" si="12"/>
        <v>6867330</v>
      </c>
      <c r="K164" s="81">
        <f t="shared" si="12"/>
        <v>6219370</v>
      </c>
      <c r="L164" s="82">
        <f t="shared" si="12"/>
        <v>6592533</v>
      </c>
    </row>
    <row r="165" spans="1:12" x14ac:dyDescent="0.25">
      <c r="A165" s="85" t="s">
        <v>19</v>
      </c>
      <c r="B165" s="1" t="s">
        <v>19</v>
      </c>
      <c r="C165" s="48"/>
      <c r="D165" s="48"/>
      <c r="E165" s="48"/>
      <c r="F165" s="48"/>
      <c r="G165" s="48"/>
      <c r="H165" s="48"/>
      <c r="I165" s="48"/>
      <c r="J165" s="48"/>
      <c r="K165" s="48"/>
      <c r="L165" s="48"/>
    </row>
    <row r="166" spans="1:12" x14ac:dyDescent="0.25">
      <c r="A166" s="74" t="s">
        <v>103</v>
      </c>
      <c r="B166" s="13" t="s">
        <v>19</v>
      </c>
      <c r="C166" s="75"/>
      <c r="D166" s="76"/>
      <c r="E166" s="77"/>
      <c r="F166" s="75"/>
      <c r="G166" s="76"/>
      <c r="H166" s="77"/>
      <c r="I166" s="78"/>
      <c r="J166" s="79"/>
      <c r="K166" s="76"/>
      <c r="L166" s="77"/>
    </row>
    <row r="167" spans="1:12" x14ac:dyDescent="0.25">
      <c r="A167" s="34" t="s">
        <v>104</v>
      </c>
      <c r="B167" s="20" t="s">
        <v>19</v>
      </c>
      <c r="C167" s="35">
        <v>0</v>
      </c>
      <c r="D167" s="35">
        <v>0</v>
      </c>
      <c r="E167" s="36">
        <v>0</v>
      </c>
      <c r="F167" s="48">
        <v>0</v>
      </c>
      <c r="G167" s="35">
        <v>0</v>
      </c>
      <c r="H167" s="52">
        <v>0</v>
      </c>
      <c r="I167" s="38">
        <v>0</v>
      </c>
      <c r="J167" s="37">
        <v>0</v>
      </c>
      <c r="K167" s="35">
        <v>0</v>
      </c>
      <c r="L167" s="36">
        <v>0</v>
      </c>
    </row>
    <row r="168" spans="1:12" x14ac:dyDescent="0.25">
      <c r="A168" s="34" t="s">
        <v>105</v>
      </c>
      <c r="B168" s="20" t="s">
        <v>19</v>
      </c>
      <c r="C168" s="35">
        <v>-915413</v>
      </c>
      <c r="D168" s="35">
        <v>1452801</v>
      </c>
      <c r="E168" s="36">
        <v>1796733</v>
      </c>
      <c r="F168" s="48">
        <v>2469200</v>
      </c>
      <c r="G168" s="35">
        <v>2469200</v>
      </c>
      <c r="H168" s="52">
        <v>2469200</v>
      </c>
      <c r="I168" s="38">
        <v>1004411</v>
      </c>
      <c r="J168" s="37">
        <v>2550200</v>
      </c>
      <c r="K168" s="35">
        <v>2703212</v>
      </c>
      <c r="L168" s="36">
        <v>2865408</v>
      </c>
    </row>
    <row r="169" spans="1:12" x14ac:dyDescent="0.25">
      <c r="A169" s="64" t="s">
        <v>106</v>
      </c>
      <c r="B169" s="65" t="s">
        <v>19</v>
      </c>
      <c r="C169" s="80">
        <f t="shared" ref="C169:L169" si="13">SUM(C167:C168)</f>
        <v>-915413</v>
      </c>
      <c r="D169" s="81">
        <f t="shared" si="13"/>
        <v>1452801</v>
      </c>
      <c r="E169" s="82">
        <f t="shared" si="13"/>
        <v>1796733</v>
      </c>
      <c r="F169" s="80">
        <f t="shared" si="13"/>
        <v>2469200</v>
      </c>
      <c r="G169" s="81">
        <f t="shared" si="13"/>
        <v>2469200</v>
      </c>
      <c r="H169" s="82">
        <f t="shared" si="13"/>
        <v>2469200</v>
      </c>
      <c r="I169" s="83">
        <f t="shared" si="13"/>
        <v>1004411</v>
      </c>
      <c r="J169" s="84">
        <f t="shared" si="13"/>
        <v>2550200</v>
      </c>
      <c r="K169" s="81">
        <f t="shared" si="13"/>
        <v>2703212</v>
      </c>
      <c r="L169" s="82">
        <f t="shared" si="13"/>
        <v>2865408</v>
      </c>
    </row>
    <row r="171" spans="1:12" x14ac:dyDescent="0.25">
      <c r="A171" s="2"/>
      <c r="B171" s="1"/>
      <c r="C171" s="1"/>
      <c r="D171" s="1"/>
      <c r="E171" s="1"/>
      <c r="F171" s="1"/>
      <c r="G171" s="1"/>
      <c r="H171" s="1"/>
      <c r="I171" s="1"/>
      <c r="J171" s="1"/>
      <c r="K171" s="1"/>
      <c r="L171" s="1"/>
    </row>
    <row r="172" spans="1:12" x14ac:dyDescent="0.25">
      <c r="A172" s="2"/>
      <c r="B172" s="1"/>
      <c r="C172" s="1"/>
      <c r="D172" s="1"/>
      <c r="E172" s="1"/>
      <c r="F172" s="1"/>
      <c r="G172" s="1"/>
      <c r="H172" s="1"/>
      <c r="I172" s="1"/>
      <c r="J172" s="1"/>
      <c r="K172" s="1"/>
      <c r="L172" s="1"/>
    </row>
    <row r="173" spans="1:12" x14ac:dyDescent="0.25">
      <c r="A173" s="2" t="s">
        <v>137</v>
      </c>
      <c r="B173" s="1"/>
      <c r="C173" s="1"/>
      <c r="D173" s="1"/>
      <c r="E173" s="1"/>
      <c r="F173" s="1"/>
      <c r="G173" s="1"/>
      <c r="H173" s="1"/>
      <c r="I173" s="1"/>
      <c r="J173" s="1"/>
      <c r="K173" s="1"/>
      <c r="L173" s="1"/>
    </row>
    <row r="174" spans="1:12" x14ac:dyDescent="0.25">
      <c r="A174" s="2" t="s">
        <v>138</v>
      </c>
      <c r="B174" s="1"/>
      <c r="C174" s="1"/>
      <c r="D174" s="1"/>
      <c r="E174" s="1"/>
      <c r="F174" s="1"/>
      <c r="G174" s="1"/>
      <c r="H174" s="1"/>
      <c r="I174" s="1"/>
      <c r="J174" s="1"/>
      <c r="K174" s="1"/>
      <c r="L174" s="1"/>
    </row>
    <row r="175" spans="1:12" x14ac:dyDescent="0.25">
      <c r="A175" s="2" t="s">
        <v>139</v>
      </c>
      <c r="B175" s="1"/>
      <c r="C175" s="1"/>
      <c r="D175" s="1"/>
      <c r="E175" s="1"/>
      <c r="F175" s="1"/>
      <c r="G175" s="1"/>
      <c r="H175" s="1"/>
      <c r="I175" s="1"/>
      <c r="J175" s="1"/>
      <c r="K175" s="1"/>
      <c r="L175" s="1"/>
    </row>
    <row r="176" spans="1:12" x14ac:dyDescent="0.25">
      <c r="A176" s="2"/>
      <c r="B176" s="1"/>
      <c r="C176" s="1"/>
      <c r="D176" s="1"/>
      <c r="E176" s="1"/>
      <c r="F176" s="1"/>
      <c r="G176" s="1"/>
      <c r="H176" s="1"/>
      <c r="I176" s="1"/>
      <c r="J176" s="1"/>
      <c r="K176" s="1"/>
      <c r="L176" s="1"/>
    </row>
    <row r="177" spans="1:12" x14ac:dyDescent="0.25">
      <c r="A177" s="2" t="s">
        <v>140</v>
      </c>
      <c r="B177" s="1"/>
      <c r="C177" s="1"/>
      <c r="D177" s="1"/>
      <c r="E177" s="1"/>
      <c r="F177" s="1"/>
      <c r="G177" s="1"/>
      <c r="H177" s="1"/>
      <c r="I177" s="1"/>
      <c r="J177" s="1"/>
      <c r="K177" s="1"/>
      <c r="L177" s="1"/>
    </row>
    <row r="178" spans="1:12" x14ac:dyDescent="0.25">
      <c r="A178" s="1" t="s">
        <v>141</v>
      </c>
      <c r="B178" s="1"/>
      <c r="C178" s="1"/>
      <c r="D178" s="1"/>
      <c r="E178" s="1"/>
      <c r="F178" s="1"/>
      <c r="G178" s="1"/>
      <c r="H178" s="1"/>
      <c r="I178" s="1"/>
      <c r="J178" s="1"/>
      <c r="K178" s="1"/>
      <c r="L178" s="1"/>
    </row>
    <row r="179" spans="1:12" x14ac:dyDescent="0.25">
      <c r="A179" s="1" t="s">
        <v>142</v>
      </c>
      <c r="B179" s="1"/>
      <c r="C179" s="1"/>
      <c r="D179" s="1"/>
      <c r="E179" s="1"/>
      <c r="F179" s="1"/>
      <c r="G179" s="1"/>
      <c r="H179" s="1"/>
      <c r="I179" s="1"/>
      <c r="J179" s="1"/>
      <c r="K179" s="1"/>
      <c r="L179" s="1"/>
    </row>
    <row r="180" spans="1:12" x14ac:dyDescent="0.25">
      <c r="A180" s="1"/>
      <c r="B180" s="1"/>
      <c r="C180" s="1"/>
      <c r="D180" s="1"/>
      <c r="E180" s="1"/>
      <c r="F180" s="1"/>
      <c r="G180" s="1"/>
      <c r="H180" s="1"/>
      <c r="I180" s="1"/>
      <c r="J180" s="1"/>
      <c r="K180" s="1"/>
      <c r="L180" s="1"/>
    </row>
    <row r="181" spans="1:12" x14ac:dyDescent="0.25">
      <c r="A181" s="1" t="s">
        <v>143</v>
      </c>
      <c r="B181" s="1"/>
      <c r="C181" s="1"/>
      <c r="D181" s="1"/>
      <c r="E181" s="1"/>
      <c r="F181" s="1"/>
      <c r="G181" s="1"/>
      <c r="H181" s="1"/>
      <c r="I181" s="1"/>
      <c r="J181" s="1"/>
      <c r="K181" s="1"/>
      <c r="L181" s="1"/>
    </row>
    <row r="182" spans="1:12" x14ac:dyDescent="0.25">
      <c r="A182" s="1" t="s">
        <v>144</v>
      </c>
      <c r="B182" s="1"/>
      <c r="C182" s="1"/>
      <c r="D182" s="1"/>
      <c r="E182" s="1"/>
      <c r="F182" s="1"/>
      <c r="G182" s="1"/>
      <c r="H182" s="1"/>
      <c r="I182" s="1"/>
      <c r="J182" s="1"/>
      <c r="K182" s="1"/>
      <c r="L182" s="1"/>
    </row>
    <row r="183" spans="1:12" x14ac:dyDescent="0.25">
      <c r="A183" s="1"/>
      <c r="B183" s="1"/>
      <c r="C183" s="1"/>
      <c r="D183" s="1"/>
      <c r="E183" s="1"/>
      <c r="F183" s="1"/>
      <c r="G183" s="1"/>
      <c r="H183" s="1"/>
      <c r="I183" s="1"/>
      <c r="J183" s="1"/>
      <c r="K183" s="1"/>
      <c r="L183" s="1"/>
    </row>
    <row r="184" spans="1:12" x14ac:dyDescent="0.25">
      <c r="A184" s="1"/>
      <c r="B184" s="1"/>
      <c r="C184" s="1"/>
      <c r="D184" s="1"/>
      <c r="E184" s="1"/>
      <c r="F184" s="1"/>
      <c r="G184" s="1"/>
      <c r="H184" s="1"/>
      <c r="I184" s="1"/>
      <c r="J184" s="1"/>
      <c r="K184" s="1"/>
      <c r="L184" s="1"/>
    </row>
    <row r="185" spans="1:12" x14ac:dyDescent="0.25">
      <c r="A185" s="1"/>
      <c r="B185" s="1"/>
      <c r="C185" s="1"/>
      <c r="D185" s="1"/>
      <c r="E185" s="1"/>
      <c r="F185" s="1"/>
      <c r="G185" s="1"/>
      <c r="H185" s="1"/>
      <c r="I185" s="1"/>
      <c r="J185" s="1"/>
      <c r="K185" s="1"/>
      <c r="L185" s="1"/>
    </row>
    <row r="186" spans="1:12" x14ac:dyDescent="0.25">
      <c r="A186" s="1"/>
      <c r="B186" s="1"/>
      <c r="C186" s="1"/>
      <c r="D186" s="1"/>
      <c r="E186" s="1"/>
      <c r="F186" s="1"/>
      <c r="G186" s="1"/>
      <c r="H186" s="1"/>
      <c r="I186" s="1"/>
      <c r="J186" s="1"/>
      <c r="K186" s="1"/>
      <c r="L186" s="1"/>
    </row>
  </sheetData>
  <mergeCells count="3">
    <mergeCell ref="A1:L1"/>
    <mergeCell ref="F2:I2"/>
    <mergeCell ref="J2:L2"/>
  </mergeCells>
  <printOptions horizontalCentered="1"/>
  <pageMargins left="0.55118110236220497" right="0.22" top="0.59055118110236204" bottom="0.59055118110236204" header="0.31496062992126" footer="0.31496062992126"/>
  <pageSetup paperSize="9" fitToHeight="2" orientation="portrait" r:id="rId1"/>
  <rowBreaks count="1" manualBreakCount="1">
    <brk id="169" max="16383" man="1"/>
  </rowBreaks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D00-000000000000}">
  <sheetPr>
    <pageSetUpPr fitToPage="1"/>
  </sheetPr>
  <dimension ref="A1:L186"/>
  <sheetViews>
    <sheetView showGridLines="0" workbookViewId="0">
      <selection sqref="A1:L1"/>
    </sheetView>
  </sheetViews>
  <sheetFormatPr defaultRowHeight="12.5" x14ac:dyDescent="0.25"/>
  <cols>
    <col min="1" max="1" width="40.7265625" customWidth="1"/>
    <col min="2" max="2" width="3.453125" bestFit="1" customWidth="1"/>
    <col min="3" max="12" width="11.7265625" customWidth="1"/>
  </cols>
  <sheetData>
    <row r="1" spans="1:12" ht="19.149999999999999" customHeight="1" x14ac:dyDescent="0.3">
      <c r="A1" s="86" t="s">
        <v>119</v>
      </c>
      <c r="B1" s="86"/>
      <c r="C1" s="86"/>
      <c r="D1" s="86"/>
      <c r="E1" s="86"/>
      <c r="F1" s="86"/>
      <c r="G1" s="86"/>
      <c r="H1" s="86"/>
      <c r="I1" s="86"/>
      <c r="J1" s="86"/>
      <c r="K1" s="86"/>
      <c r="L1" s="86"/>
    </row>
    <row r="2" spans="1:12" ht="25" customHeight="1" x14ac:dyDescent="0.25">
      <c r="A2" s="3" t="s">
        <v>1</v>
      </c>
      <c r="B2" s="4" t="s">
        <v>2</v>
      </c>
      <c r="C2" s="5" t="s">
        <v>3</v>
      </c>
      <c r="D2" s="5" t="s">
        <v>4</v>
      </c>
      <c r="E2" s="6" t="s">
        <v>5</v>
      </c>
      <c r="F2" s="87" t="s">
        <v>6</v>
      </c>
      <c r="G2" s="88"/>
      <c r="H2" s="88"/>
      <c r="I2" s="89"/>
      <c r="J2" s="90" t="s">
        <v>7</v>
      </c>
      <c r="K2" s="91"/>
      <c r="L2" s="92"/>
    </row>
    <row r="3" spans="1:12" ht="25" customHeight="1" x14ac:dyDescent="0.25">
      <c r="A3" s="7" t="s">
        <v>8</v>
      </c>
      <c r="B3" s="8" t="s">
        <v>9</v>
      </c>
      <c r="C3" s="9" t="s">
        <v>10</v>
      </c>
      <c r="D3" s="9" t="s">
        <v>10</v>
      </c>
      <c r="E3" s="10" t="s">
        <v>10</v>
      </c>
      <c r="F3" s="11" t="s">
        <v>11</v>
      </c>
      <c r="G3" s="9" t="s">
        <v>12</v>
      </c>
      <c r="H3" s="9" t="s">
        <v>13</v>
      </c>
      <c r="I3" s="10" t="s">
        <v>14</v>
      </c>
      <c r="J3" s="11" t="s">
        <v>15</v>
      </c>
      <c r="K3" s="9" t="s">
        <v>16</v>
      </c>
      <c r="L3" s="10" t="s">
        <v>17</v>
      </c>
    </row>
    <row r="4" spans="1:12" ht="5.15" customHeight="1" x14ac:dyDescent="0.25">
      <c r="A4" s="12" t="s">
        <v>9</v>
      </c>
      <c r="B4" s="13"/>
      <c r="C4" s="14"/>
      <c r="D4" s="14"/>
      <c r="E4" s="15"/>
      <c r="F4" s="16"/>
      <c r="G4" s="14"/>
      <c r="H4" s="17"/>
      <c r="I4" s="18"/>
      <c r="J4" s="19"/>
      <c r="K4" s="14"/>
      <c r="L4" s="17"/>
    </row>
    <row r="5" spans="1:12" x14ac:dyDescent="0.25">
      <c r="A5" s="12" t="s">
        <v>18</v>
      </c>
      <c r="B5" s="20" t="s">
        <v>19</v>
      </c>
      <c r="C5" s="21"/>
      <c r="D5" s="21"/>
      <c r="E5" s="22"/>
      <c r="F5" s="23"/>
      <c r="G5" s="21"/>
      <c r="H5" s="24"/>
      <c r="I5" s="25"/>
      <c r="J5" s="26"/>
      <c r="K5" s="21"/>
      <c r="L5" s="24"/>
    </row>
    <row r="6" spans="1:12" x14ac:dyDescent="0.25">
      <c r="A6" s="12" t="s">
        <v>20</v>
      </c>
      <c r="B6" s="20" t="s">
        <v>19</v>
      </c>
      <c r="C6" s="27"/>
      <c r="D6" s="27"/>
      <c r="E6" s="28"/>
      <c r="F6" s="29"/>
      <c r="G6" s="27"/>
      <c r="H6" s="30"/>
      <c r="I6" s="31"/>
      <c r="J6" s="29"/>
      <c r="K6" s="27"/>
      <c r="L6" s="30"/>
    </row>
    <row r="7" spans="1:12" x14ac:dyDescent="0.25">
      <c r="A7" s="12" t="s">
        <v>21</v>
      </c>
      <c r="B7" s="20" t="s">
        <v>22</v>
      </c>
      <c r="C7" s="27"/>
      <c r="D7" s="27"/>
      <c r="E7" s="30"/>
      <c r="F7" s="32"/>
      <c r="G7" s="27"/>
      <c r="H7" s="30"/>
      <c r="I7" s="33"/>
      <c r="J7" s="32"/>
      <c r="K7" s="27"/>
      <c r="L7" s="30"/>
    </row>
    <row r="8" spans="1:12" x14ac:dyDescent="0.25">
      <c r="A8" s="34" t="s">
        <v>23</v>
      </c>
      <c r="B8" s="20" t="s">
        <v>19</v>
      </c>
      <c r="C8" s="35">
        <v>7517148</v>
      </c>
      <c r="D8" s="35">
        <v>7758572</v>
      </c>
      <c r="E8" s="36">
        <v>7492308</v>
      </c>
      <c r="F8" s="37">
        <v>10432223</v>
      </c>
      <c r="G8" s="35">
        <v>10249500</v>
      </c>
      <c r="H8" s="36">
        <v>10249500</v>
      </c>
      <c r="I8" s="38">
        <v>7227170</v>
      </c>
      <c r="J8" s="37">
        <v>10464228</v>
      </c>
      <c r="K8" s="35">
        <v>11669058</v>
      </c>
      <c r="L8" s="36">
        <v>12205832</v>
      </c>
    </row>
    <row r="9" spans="1:12" ht="22.5" customHeight="1" x14ac:dyDescent="0.25">
      <c r="A9" s="39" t="s">
        <v>24</v>
      </c>
      <c r="B9" s="20" t="s">
        <v>19</v>
      </c>
      <c r="C9" s="35">
        <v>-666735</v>
      </c>
      <c r="D9" s="35">
        <v>-734710</v>
      </c>
      <c r="E9" s="36">
        <v>-1022010</v>
      </c>
      <c r="F9" s="37">
        <v>-3000000</v>
      </c>
      <c r="G9" s="35">
        <v>-2549500</v>
      </c>
      <c r="H9" s="36">
        <v>-2549500</v>
      </c>
      <c r="I9" s="38">
        <v>-1128018</v>
      </c>
      <c r="J9" s="37">
        <v>-2664228</v>
      </c>
      <c r="K9" s="35">
        <v>-3024766</v>
      </c>
      <c r="L9" s="36">
        <v>-3163905</v>
      </c>
    </row>
    <row r="10" spans="1:12" x14ac:dyDescent="0.25">
      <c r="A10" s="40" t="s">
        <v>25</v>
      </c>
      <c r="B10" s="20" t="s">
        <v>19</v>
      </c>
      <c r="C10" s="41">
        <f>C8+C9</f>
        <v>6850413</v>
      </c>
      <c r="D10" s="41">
        <f t="shared" ref="D10:L10" si="0">D8+D9</f>
        <v>7023862</v>
      </c>
      <c r="E10" s="42">
        <f t="shared" si="0"/>
        <v>6470298</v>
      </c>
      <c r="F10" s="43">
        <f t="shared" si="0"/>
        <v>7432223</v>
      </c>
      <c r="G10" s="41">
        <f t="shared" si="0"/>
        <v>7700000</v>
      </c>
      <c r="H10" s="42">
        <f t="shared" si="0"/>
        <v>7700000</v>
      </c>
      <c r="I10" s="44">
        <f t="shared" si="0"/>
        <v>6099152</v>
      </c>
      <c r="J10" s="45">
        <f t="shared" si="0"/>
        <v>7800000</v>
      </c>
      <c r="K10" s="41">
        <f t="shared" si="0"/>
        <v>8644292</v>
      </c>
      <c r="L10" s="42">
        <f t="shared" si="0"/>
        <v>9041927</v>
      </c>
    </row>
    <row r="11" spans="1:12" ht="5.15" customHeight="1" x14ac:dyDescent="0.25">
      <c r="A11" s="34" t="s">
        <v>19</v>
      </c>
      <c r="B11" s="20" t="s">
        <v>19</v>
      </c>
      <c r="C11" s="35"/>
      <c r="D11" s="35"/>
      <c r="E11" s="36"/>
      <c r="F11" s="37"/>
      <c r="G11" s="35"/>
      <c r="H11" s="36"/>
      <c r="I11" s="38"/>
      <c r="J11" s="37"/>
      <c r="K11" s="35"/>
      <c r="L11" s="36"/>
    </row>
    <row r="12" spans="1:12" x14ac:dyDescent="0.25">
      <c r="A12" s="12" t="s">
        <v>26</v>
      </c>
      <c r="B12" s="20" t="s">
        <v>19</v>
      </c>
      <c r="C12" s="35"/>
      <c r="D12" s="35"/>
      <c r="E12" s="36"/>
      <c r="F12" s="37"/>
      <c r="G12" s="35"/>
      <c r="H12" s="36"/>
      <c r="I12" s="38"/>
      <c r="J12" s="37"/>
      <c r="K12" s="35"/>
      <c r="L12" s="36"/>
    </row>
    <row r="13" spans="1:12" x14ac:dyDescent="0.25">
      <c r="A13" s="12" t="s">
        <v>27</v>
      </c>
      <c r="B13" s="20" t="s">
        <v>22</v>
      </c>
      <c r="C13" s="35"/>
      <c r="D13" s="35"/>
      <c r="E13" s="36"/>
      <c r="F13" s="37"/>
      <c r="G13" s="35"/>
      <c r="H13" s="36"/>
      <c r="I13" s="38"/>
      <c r="J13" s="37"/>
      <c r="K13" s="35"/>
      <c r="L13" s="36"/>
    </row>
    <row r="14" spans="1:12" x14ac:dyDescent="0.25">
      <c r="A14" s="34" t="s">
        <v>28</v>
      </c>
      <c r="B14" s="20" t="s">
        <v>19</v>
      </c>
      <c r="C14" s="35">
        <v>10940239</v>
      </c>
      <c r="D14" s="35">
        <v>11259007</v>
      </c>
      <c r="E14" s="36">
        <v>12528981</v>
      </c>
      <c r="F14" s="37">
        <v>16019619</v>
      </c>
      <c r="G14" s="35">
        <v>13650000</v>
      </c>
      <c r="H14" s="36">
        <v>13650000</v>
      </c>
      <c r="I14" s="38">
        <v>13232217</v>
      </c>
      <c r="J14" s="37">
        <v>15332850</v>
      </c>
      <c r="K14" s="35">
        <v>16037482</v>
      </c>
      <c r="L14" s="36">
        <v>16742554</v>
      </c>
    </row>
    <row r="15" spans="1:12" ht="22.5" customHeight="1" x14ac:dyDescent="0.25">
      <c r="A15" s="39" t="s">
        <v>29</v>
      </c>
      <c r="B15" s="20" t="s">
        <v>19</v>
      </c>
      <c r="C15" s="35">
        <v>0</v>
      </c>
      <c r="D15" s="35">
        <v>0</v>
      </c>
      <c r="E15" s="36">
        <v>0</v>
      </c>
      <c r="F15" s="37">
        <v>0</v>
      </c>
      <c r="G15" s="35">
        <v>0</v>
      </c>
      <c r="H15" s="36">
        <v>0</v>
      </c>
      <c r="I15" s="38">
        <v>0</v>
      </c>
      <c r="J15" s="37">
        <v>0</v>
      </c>
      <c r="K15" s="35">
        <v>0</v>
      </c>
      <c r="L15" s="36">
        <v>0</v>
      </c>
    </row>
    <row r="16" spans="1:12" ht="22.5" customHeight="1" x14ac:dyDescent="0.25">
      <c r="A16" s="46" t="s">
        <v>30</v>
      </c>
      <c r="B16" s="20" t="s">
        <v>19</v>
      </c>
      <c r="C16" s="35">
        <v>-12391</v>
      </c>
      <c r="D16" s="35">
        <v>-816</v>
      </c>
      <c r="E16" s="36">
        <v>-17487</v>
      </c>
      <c r="F16" s="37">
        <v>-1551419</v>
      </c>
      <c r="G16" s="35">
        <v>-650000</v>
      </c>
      <c r="H16" s="36">
        <v>-650000</v>
      </c>
      <c r="I16" s="38">
        <v>-18103</v>
      </c>
      <c r="J16" s="37">
        <v>-679250</v>
      </c>
      <c r="K16" s="35">
        <v>-709816</v>
      </c>
      <c r="L16" s="36">
        <v>-709816</v>
      </c>
    </row>
    <row r="17" spans="1:12" x14ac:dyDescent="0.25">
      <c r="A17" s="40" t="s">
        <v>31</v>
      </c>
      <c r="B17" s="20" t="s">
        <v>19</v>
      </c>
      <c r="C17" s="41">
        <f>C14+C15+C16</f>
        <v>10927848</v>
      </c>
      <c r="D17" s="41">
        <f t="shared" ref="D17:L17" si="1">D14+D15+D16</f>
        <v>11258191</v>
      </c>
      <c r="E17" s="42">
        <f t="shared" si="1"/>
        <v>12511494</v>
      </c>
      <c r="F17" s="43">
        <f t="shared" si="1"/>
        <v>14468200</v>
      </c>
      <c r="G17" s="41">
        <f t="shared" si="1"/>
        <v>13000000</v>
      </c>
      <c r="H17" s="42">
        <f t="shared" si="1"/>
        <v>13000000</v>
      </c>
      <c r="I17" s="44">
        <f t="shared" si="1"/>
        <v>13214114</v>
      </c>
      <c r="J17" s="45">
        <f t="shared" si="1"/>
        <v>14653600</v>
      </c>
      <c r="K17" s="41">
        <f t="shared" si="1"/>
        <v>15327666</v>
      </c>
      <c r="L17" s="42">
        <f t="shared" si="1"/>
        <v>16032738</v>
      </c>
    </row>
    <row r="18" spans="1:12" ht="5.15" customHeight="1" x14ac:dyDescent="0.25">
      <c r="A18" s="1" t="s">
        <v>19</v>
      </c>
      <c r="B18" s="20" t="s">
        <v>19</v>
      </c>
      <c r="C18" s="35"/>
      <c r="D18" s="35"/>
      <c r="E18" s="36"/>
      <c r="F18" s="37"/>
      <c r="G18" s="35"/>
      <c r="H18" s="36"/>
      <c r="I18" s="38"/>
      <c r="J18" s="37"/>
      <c r="K18" s="35"/>
      <c r="L18" s="36"/>
    </row>
    <row r="19" spans="1:12" x14ac:dyDescent="0.25">
      <c r="A19" s="47" t="s">
        <v>32</v>
      </c>
      <c r="B19" s="20" t="s">
        <v>22</v>
      </c>
      <c r="C19" s="35"/>
      <c r="D19" s="35"/>
      <c r="E19" s="36"/>
      <c r="F19" s="37"/>
      <c r="G19" s="35"/>
      <c r="H19" s="36"/>
      <c r="I19" s="38"/>
      <c r="J19" s="37"/>
      <c r="K19" s="35"/>
      <c r="L19" s="36"/>
    </row>
    <row r="20" spans="1:12" x14ac:dyDescent="0.25">
      <c r="A20" s="34" t="s">
        <v>33</v>
      </c>
      <c r="B20" s="20" t="s">
        <v>19</v>
      </c>
      <c r="C20" s="35">
        <v>3226925</v>
      </c>
      <c r="D20" s="35">
        <v>3610517</v>
      </c>
      <c r="E20" s="36">
        <v>3795207</v>
      </c>
      <c r="F20" s="37">
        <v>5179990</v>
      </c>
      <c r="G20" s="35">
        <v>5100000</v>
      </c>
      <c r="H20" s="36">
        <v>5100000</v>
      </c>
      <c r="I20" s="38">
        <v>3605061</v>
      </c>
      <c r="J20" s="37">
        <v>4831500</v>
      </c>
      <c r="K20" s="35">
        <v>4953018</v>
      </c>
      <c r="L20" s="36">
        <v>5164418</v>
      </c>
    </row>
    <row r="21" spans="1:12" ht="22.5" customHeight="1" x14ac:dyDescent="0.25">
      <c r="A21" s="39" t="s">
        <v>34</v>
      </c>
      <c r="B21" s="20" t="s">
        <v>19</v>
      </c>
      <c r="C21" s="35">
        <v>0</v>
      </c>
      <c r="D21" s="35">
        <v>0</v>
      </c>
      <c r="E21" s="36">
        <v>0</v>
      </c>
      <c r="F21" s="48">
        <v>0</v>
      </c>
      <c r="G21" s="35">
        <v>0</v>
      </c>
      <c r="H21" s="36">
        <v>0</v>
      </c>
      <c r="I21" s="38">
        <v>0</v>
      </c>
      <c r="J21" s="37">
        <v>0</v>
      </c>
      <c r="K21" s="35">
        <v>0</v>
      </c>
      <c r="L21" s="36">
        <v>0</v>
      </c>
    </row>
    <row r="22" spans="1:12" ht="22.5" customHeight="1" x14ac:dyDescent="0.25">
      <c r="A22" s="46" t="s">
        <v>35</v>
      </c>
      <c r="B22" s="20" t="s">
        <v>19</v>
      </c>
      <c r="C22" s="35">
        <v>504313</v>
      </c>
      <c r="D22" s="35">
        <v>293868</v>
      </c>
      <c r="E22" s="36">
        <v>487454</v>
      </c>
      <c r="F22" s="37">
        <v>-573929</v>
      </c>
      <c r="G22" s="35">
        <v>-700000</v>
      </c>
      <c r="H22" s="49">
        <v>-700000</v>
      </c>
      <c r="I22" s="38">
        <v>109403</v>
      </c>
      <c r="J22" s="37">
        <v>-731500</v>
      </c>
      <c r="K22" s="35">
        <v>-764418</v>
      </c>
      <c r="L22" s="36">
        <v>-764418</v>
      </c>
    </row>
    <row r="23" spans="1:12" x14ac:dyDescent="0.25">
      <c r="A23" s="40" t="s">
        <v>36</v>
      </c>
      <c r="B23" s="50" t="s">
        <v>19</v>
      </c>
      <c r="C23" s="41">
        <f>C20+C21+C22</f>
        <v>3731238</v>
      </c>
      <c r="D23" s="41">
        <f t="shared" ref="D23:L23" si="2">D20+D21+D22</f>
        <v>3904385</v>
      </c>
      <c r="E23" s="42">
        <f t="shared" si="2"/>
        <v>4282661</v>
      </c>
      <c r="F23" s="43">
        <f t="shared" si="2"/>
        <v>4606061</v>
      </c>
      <c r="G23" s="41">
        <f t="shared" si="2"/>
        <v>4400000</v>
      </c>
      <c r="H23" s="42">
        <f t="shared" si="2"/>
        <v>4400000</v>
      </c>
      <c r="I23" s="44">
        <f t="shared" si="2"/>
        <v>3714464</v>
      </c>
      <c r="J23" s="45">
        <f t="shared" si="2"/>
        <v>4100000</v>
      </c>
      <c r="K23" s="41">
        <f t="shared" si="2"/>
        <v>4188600</v>
      </c>
      <c r="L23" s="42">
        <f t="shared" si="2"/>
        <v>4400000</v>
      </c>
    </row>
    <row r="24" spans="1:12" ht="5.15" customHeight="1" x14ac:dyDescent="0.25">
      <c r="A24" s="51" t="s">
        <v>19</v>
      </c>
      <c r="B24" s="20" t="s">
        <v>19</v>
      </c>
      <c r="C24" s="35"/>
      <c r="D24" s="35"/>
      <c r="E24" s="36"/>
      <c r="F24" s="48"/>
      <c r="G24" s="35"/>
      <c r="H24" s="52"/>
      <c r="I24" s="38"/>
      <c r="J24" s="37"/>
      <c r="K24" s="35"/>
      <c r="L24" s="36"/>
    </row>
    <row r="25" spans="1:12" x14ac:dyDescent="0.25">
      <c r="A25" s="47" t="s">
        <v>37</v>
      </c>
      <c r="B25" s="53" t="s">
        <v>22</v>
      </c>
      <c r="C25" s="35"/>
      <c r="D25" s="35"/>
      <c r="E25" s="36"/>
      <c r="F25" s="48"/>
      <c r="G25" s="35"/>
      <c r="H25" s="52"/>
      <c r="I25" s="38"/>
      <c r="J25" s="37"/>
      <c r="K25" s="35"/>
      <c r="L25" s="36"/>
    </row>
    <row r="26" spans="1:12" x14ac:dyDescent="0.25">
      <c r="A26" s="34" t="s">
        <v>38</v>
      </c>
      <c r="B26" s="20" t="s">
        <v>19</v>
      </c>
      <c r="C26" s="35">
        <v>4561326</v>
      </c>
      <c r="D26" s="35">
        <v>4692162</v>
      </c>
      <c r="E26" s="36">
        <v>4924036</v>
      </c>
      <c r="F26" s="48">
        <v>6048706</v>
      </c>
      <c r="G26" s="35">
        <v>5271616</v>
      </c>
      <c r="H26" s="52">
        <v>5271616</v>
      </c>
      <c r="I26" s="38">
        <v>4814408</v>
      </c>
      <c r="J26" s="37">
        <v>5508838</v>
      </c>
      <c r="K26" s="35">
        <v>5756737</v>
      </c>
      <c r="L26" s="36">
        <v>6116211</v>
      </c>
    </row>
    <row r="27" spans="1:12" ht="22.5" customHeight="1" x14ac:dyDescent="0.25">
      <c r="A27" s="39" t="s">
        <v>39</v>
      </c>
      <c r="B27" s="20" t="s">
        <v>19</v>
      </c>
      <c r="C27" s="35">
        <v>-519</v>
      </c>
      <c r="D27" s="35">
        <v>0</v>
      </c>
      <c r="E27" s="36">
        <v>0</v>
      </c>
      <c r="F27" s="37">
        <v>0</v>
      </c>
      <c r="G27" s="35">
        <v>0</v>
      </c>
      <c r="H27" s="36">
        <v>0</v>
      </c>
      <c r="I27" s="38">
        <v>0</v>
      </c>
      <c r="J27" s="37">
        <v>0</v>
      </c>
      <c r="K27" s="35">
        <v>0</v>
      </c>
      <c r="L27" s="36">
        <v>0</v>
      </c>
    </row>
    <row r="28" spans="1:12" ht="22.5" customHeight="1" x14ac:dyDescent="0.25">
      <c r="A28" s="46" t="s">
        <v>40</v>
      </c>
      <c r="B28" s="20" t="s">
        <v>19</v>
      </c>
      <c r="C28" s="35">
        <v>-1189176</v>
      </c>
      <c r="D28" s="35">
        <v>-1312603</v>
      </c>
      <c r="E28" s="36">
        <v>-1643708</v>
      </c>
      <c r="F28" s="37">
        <v>-2105729</v>
      </c>
      <c r="G28" s="35">
        <v>-1671616</v>
      </c>
      <c r="H28" s="36">
        <v>-1671616</v>
      </c>
      <c r="I28" s="38">
        <v>-1869822</v>
      </c>
      <c r="J28" s="37">
        <v>-1843838</v>
      </c>
      <c r="K28" s="35">
        <v>-2023147</v>
      </c>
      <c r="L28" s="36">
        <v>-2116211</v>
      </c>
    </row>
    <row r="29" spans="1:12" x14ac:dyDescent="0.25">
      <c r="A29" s="40" t="s">
        <v>41</v>
      </c>
      <c r="B29" s="20" t="s">
        <v>19</v>
      </c>
      <c r="C29" s="41">
        <f>C26+C27+C28</f>
        <v>3371631</v>
      </c>
      <c r="D29" s="41">
        <f t="shared" ref="D29:L29" si="3">D26+D27+D28</f>
        <v>3379559</v>
      </c>
      <c r="E29" s="42">
        <f t="shared" si="3"/>
        <v>3280328</v>
      </c>
      <c r="F29" s="43">
        <f t="shared" si="3"/>
        <v>3942977</v>
      </c>
      <c r="G29" s="41">
        <f t="shared" si="3"/>
        <v>3600000</v>
      </c>
      <c r="H29" s="42">
        <f t="shared" si="3"/>
        <v>3600000</v>
      </c>
      <c r="I29" s="44">
        <f t="shared" si="3"/>
        <v>2944586</v>
      </c>
      <c r="J29" s="45">
        <f t="shared" si="3"/>
        <v>3665000</v>
      </c>
      <c r="K29" s="41">
        <f t="shared" si="3"/>
        <v>3733590</v>
      </c>
      <c r="L29" s="42">
        <f t="shared" si="3"/>
        <v>4000000</v>
      </c>
    </row>
    <row r="30" spans="1:12" ht="5.15" customHeight="1" x14ac:dyDescent="0.25">
      <c r="A30" s="51" t="s">
        <v>19</v>
      </c>
      <c r="B30" s="20" t="s">
        <v>19</v>
      </c>
      <c r="C30" s="35"/>
      <c r="D30" s="35"/>
      <c r="E30" s="36"/>
      <c r="F30" s="37"/>
      <c r="G30" s="35"/>
      <c r="H30" s="36"/>
      <c r="I30" s="38"/>
      <c r="J30" s="37"/>
      <c r="K30" s="35"/>
      <c r="L30" s="36"/>
    </row>
    <row r="31" spans="1:12" x14ac:dyDescent="0.25">
      <c r="A31" s="12" t="s">
        <v>42</v>
      </c>
      <c r="B31" s="20" t="s">
        <v>22</v>
      </c>
      <c r="C31" s="35"/>
      <c r="D31" s="35"/>
      <c r="E31" s="36"/>
      <c r="F31" s="48"/>
      <c r="G31" s="35"/>
      <c r="H31" s="52"/>
      <c r="I31" s="38"/>
      <c r="J31" s="37"/>
      <c r="K31" s="35"/>
      <c r="L31" s="36"/>
    </row>
    <row r="32" spans="1:12" x14ac:dyDescent="0.25">
      <c r="A32" s="34" t="s">
        <v>43</v>
      </c>
      <c r="B32" s="20" t="s">
        <v>19</v>
      </c>
      <c r="C32" s="35">
        <v>117812</v>
      </c>
      <c r="D32" s="35">
        <v>83912</v>
      </c>
      <c r="E32" s="36">
        <v>123675</v>
      </c>
      <c r="F32" s="48">
        <v>4989087</v>
      </c>
      <c r="G32" s="35">
        <v>4520000</v>
      </c>
      <c r="H32" s="52">
        <v>4520000</v>
      </c>
      <c r="I32" s="38">
        <v>1868263</v>
      </c>
      <c r="J32" s="37">
        <v>4723400</v>
      </c>
      <c r="K32" s="35">
        <v>4935953</v>
      </c>
      <c r="L32" s="36">
        <v>5178283</v>
      </c>
    </row>
    <row r="33" spans="1:12" x14ac:dyDescent="0.25">
      <c r="A33" s="34" t="s">
        <v>44</v>
      </c>
      <c r="B33" s="20" t="s">
        <v>19</v>
      </c>
      <c r="C33" s="35">
        <v>0</v>
      </c>
      <c r="D33" s="35">
        <v>0</v>
      </c>
      <c r="E33" s="36">
        <v>0</v>
      </c>
      <c r="F33" s="48">
        <v>0</v>
      </c>
      <c r="G33" s="35">
        <v>0</v>
      </c>
      <c r="H33" s="52">
        <v>0</v>
      </c>
      <c r="I33" s="38">
        <v>0</v>
      </c>
      <c r="J33" s="37">
        <v>0</v>
      </c>
      <c r="K33" s="35">
        <v>0</v>
      </c>
      <c r="L33" s="36">
        <v>0</v>
      </c>
    </row>
    <row r="34" spans="1:12" ht="22.5" customHeight="1" x14ac:dyDescent="0.25">
      <c r="A34" s="39" t="s">
        <v>45</v>
      </c>
      <c r="B34" s="20" t="s">
        <v>19</v>
      </c>
      <c r="C34" s="35">
        <v>-1105072</v>
      </c>
      <c r="D34" s="35">
        <v>-1202750</v>
      </c>
      <c r="E34" s="36">
        <v>-1511497</v>
      </c>
      <c r="F34" s="48">
        <v>0</v>
      </c>
      <c r="G34" s="35">
        <v>-1720000</v>
      </c>
      <c r="H34" s="52">
        <v>-1720000</v>
      </c>
      <c r="I34" s="38">
        <v>-1720724</v>
      </c>
      <c r="J34" s="37">
        <v>-1894600</v>
      </c>
      <c r="K34" s="35">
        <v>-2077028</v>
      </c>
      <c r="L34" s="36">
        <v>-1878283</v>
      </c>
    </row>
    <row r="35" spans="1:12" ht="22.5" customHeight="1" x14ac:dyDescent="0.25">
      <c r="A35" s="46" t="s">
        <v>46</v>
      </c>
      <c r="B35" s="20" t="s">
        <v>19</v>
      </c>
      <c r="C35" s="35">
        <v>3537794</v>
      </c>
      <c r="D35" s="35">
        <v>3772447</v>
      </c>
      <c r="E35" s="36">
        <v>3955575</v>
      </c>
      <c r="F35" s="48">
        <v>-1953790</v>
      </c>
      <c r="G35" s="35">
        <v>0</v>
      </c>
      <c r="H35" s="52">
        <v>0</v>
      </c>
      <c r="I35" s="38">
        <v>2091764</v>
      </c>
      <c r="J35" s="37">
        <v>0</v>
      </c>
      <c r="K35" s="35">
        <v>0</v>
      </c>
      <c r="L35" s="36">
        <v>0</v>
      </c>
    </row>
    <row r="36" spans="1:12" x14ac:dyDescent="0.25">
      <c r="A36" s="40" t="s">
        <v>47</v>
      </c>
      <c r="B36" s="20" t="s">
        <v>19</v>
      </c>
      <c r="C36" s="41">
        <f>C32+C33+C34+C35</f>
        <v>2550534</v>
      </c>
      <c r="D36" s="41">
        <f t="shared" ref="D36:L36" si="4">D32+D33+D34+D35</f>
        <v>2653609</v>
      </c>
      <c r="E36" s="42">
        <f t="shared" si="4"/>
        <v>2567753</v>
      </c>
      <c r="F36" s="43">
        <f t="shared" si="4"/>
        <v>3035297</v>
      </c>
      <c r="G36" s="41">
        <f t="shared" si="4"/>
        <v>2800000</v>
      </c>
      <c r="H36" s="42">
        <f t="shared" si="4"/>
        <v>2800000</v>
      </c>
      <c r="I36" s="44">
        <f t="shared" si="4"/>
        <v>2239303</v>
      </c>
      <c r="J36" s="45">
        <f t="shared" si="4"/>
        <v>2828800</v>
      </c>
      <c r="K36" s="41">
        <f t="shared" si="4"/>
        <v>2858925</v>
      </c>
      <c r="L36" s="42">
        <f t="shared" si="4"/>
        <v>3300000</v>
      </c>
    </row>
    <row r="37" spans="1:12" ht="5.15" customHeight="1" x14ac:dyDescent="0.25">
      <c r="A37" s="54" t="s">
        <v>19</v>
      </c>
      <c r="B37" s="20" t="s">
        <v>19</v>
      </c>
      <c r="C37" s="35"/>
      <c r="D37" s="35"/>
      <c r="E37" s="36"/>
      <c r="F37" s="48"/>
      <c r="G37" s="35"/>
      <c r="H37" s="52"/>
      <c r="I37" s="38"/>
      <c r="J37" s="37"/>
      <c r="K37" s="35"/>
      <c r="L37" s="36"/>
    </row>
    <row r="38" spans="1:12" ht="5.15" customHeight="1" x14ac:dyDescent="0.25">
      <c r="A38" s="12" t="s">
        <v>19</v>
      </c>
      <c r="B38" s="20" t="s">
        <v>19</v>
      </c>
      <c r="C38" s="35"/>
      <c r="D38" s="35"/>
      <c r="E38" s="36"/>
      <c r="F38" s="48"/>
      <c r="G38" s="35"/>
      <c r="H38" s="52"/>
      <c r="I38" s="38"/>
      <c r="J38" s="37"/>
      <c r="K38" s="35"/>
      <c r="L38" s="36"/>
    </row>
    <row r="39" spans="1:12" ht="1" customHeight="1" x14ac:dyDescent="0.25">
      <c r="A39" s="55" t="s">
        <v>19</v>
      </c>
      <c r="B39" s="20" t="s">
        <v>19</v>
      </c>
      <c r="C39" s="35"/>
      <c r="D39" s="35"/>
      <c r="E39" s="36"/>
      <c r="F39" s="48"/>
      <c r="G39" s="35"/>
      <c r="H39" s="52"/>
      <c r="I39" s="38"/>
      <c r="J39" s="37"/>
      <c r="K39" s="35"/>
      <c r="L39" s="36"/>
    </row>
    <row r="40" spans="1:12" ht="1" customHeight="1" x14ac:dyDescent="0.25">
      <c r="A40" s="55" t="s">
        <v>19</v>
      </c>
      <c r="B40" s="20" t="s">
        <v>19</v>
      </c>
      <c r="C40" s="35"/>
      <c r="D40" s="35"/>
      <c r="E40" s="36"/>
      <c r="F40" s="48"/>
      <c r="G40" s="35"/>
      <c r="H40" s="52"/>
      <c r="I40" s="38"/>
      <c r="J40" s="37"/>
      <c r="K40" s="35"/>
      <c r="L40" s="36"/>
    </row>
    <row r="41" spans="1:12" ht="1" customHeight="1" x14ac:dyDescent="0.25">
      <c r="A41" s="55" t="s">
        <v>19</v>
      </c>
      <c r="B41" s="20" t="s">
        <v>19</v>
      </c>
      <c r="C41" s="35"/>
      <c r="D41" s="35"/>
      <c r="E41" s="36"/>
      <c r="F41" s="48"/>
      <c r="G41" s="35"/>
      <c r="H41" s="52"/>
      <c r="I41" s="38"/>
      <c r="J41" s="37"/>
      <c r="K41" s="35"/>
      <c r="L41" s="36"/>
    </row>
    <row r="42" spans="1:12" ht="1" customHeight="1" x14ac:dyDescent="0.25">
      <c r="A42" s="34" t="s">
        <v>19</v>
      </c>
      <c r="B42" s="20" t="s">
        <v>19</v>
      </c>
      <c r="C42" s="35"/>
      <c r="D42" s="35"/>
      <c r="E42" s="36"/>
      <c r="F42" s="48"/>
      <c r="G42" s="35"/>
      <c r="H42" s="52"/>
      <c r="I42" s="38"/>
      <c r="J42" s="37"/>
      <c r="K42" s="35"/>
      <c r="L42" s="36"/>
    </row>
    <row r="43" spans="1:12" ht="1" customHeight="1" x14ac:dyDescent="0.25">
      <c r="A43" s="34" t="s">
        <v>19</v>
      </c>
      <c r="B43" s="20" t="s">
        <v>19</v>
      </c>
      <c r="C43" s="35"/>
      <c r="D43" s="35"/>
      <c r="E43" s="36"/>
      <c r="F43" s="48"/>
      <c r="G43" s="35"/>
      <c r="H43" s="52"/>
      <c r="I43" s="38"/>
      <c r="J43" s="37"/>
      <c r="K43" s="35"/>
      <c r="L43" s="36"/>
    </row>
    <row r="44" spans="1:12" ht="1" customHeight="1" x14ac:dyDescent="0.25">
      <c r="A44" s="34" t="s">
        <v>19</v>
      </c>
      <c r="B44" s="20" t="s">
        <v>19</v>
      </c>
      <c r="C44" s="35"/>
      <c r="D44" s="35"/>
      <c r="E44" s="36"/>
      <c r="F44" s="48"/>
      <c r="G44" s="35"/>
      <c r="H44" s="52"/>
      <c r="I44" s="38"/>
      <c r="J44" s="37"/>
      <c r="K44" s="35"/>
      <c r="L44" s="36"/>
    </row>
    <row r="45" spans="1:12" ht="1" customHeight="1" x14ac:dyDescent="0.25">
      <c r="A45" s="34" t="s">
        <v>19</v>
      </c>
      <c r="B45" s="20" t="s">
        <v>19</v>
      </c>
      <c r="C45" s="35"/>
      <c r="D45" s="35"/>
      <c r="E45" s="36"/>
      <c r="F45" s="48"/>
      <c r="G45" s="35"/>
      <c r="H45" s="52"/>
      <c r="I45" s="38"/>
      <c r="J45" s="37"/>
      <c r="K45" s="35"/>
      <c r="L45" s="36"/>
    </row>
    <row r="46" spans="1:12" ht="1" customHeight="1" x14ac:dyDescent="0.25">
      <c r="A46" s="34" t="s">
        <v>19</v>
      </c>
      <c r="B46" s="20" t="s">
        <v>19</v>
      </c>
      <c r="C46" s="35"/>
      <c r="D46" s="35"/>
      <c r="E46" s="36"/>
      <c r="F46" s="48"/>
      <c r="G46" s="35"/>
      <c r="H46" s="52"/>
      <c r="I46" s="38"/>
      <c r="J46" s="37"/>
      <c r="K46" s="35"/>
      <c r="L46" s="36"/>
    </row>
    <row r="47" spans="1:12" ht="1" customHeight="1" x14ac:dyDescent="0.25">
      <c r="A47" s="34" t="s">
        <v>19</v>
      </c>
      <c r="B47" s="20" t="s">
        <v>19</v>
      </c>
      <c r="C47" s="35"/>
      <c r="D47" s="35"/>
      <c r="E47" s="36"/>
      <c r="F47" s="48"/>
      <c r="G47" s="35"/>
      <c r="H47" s="52"/>
      <c r="I47" s="38"/>
      <c r="J47" s="37"/>
      <c r="K47" s="35"/>
      <c r="L47" s="36"/>
    </row>
    <row r="48" spans="1:12" ht="1" customHeight="1" x14ac:dyDescent="0.25">
      <c r="A48" s="34" t="s">
        <v>19</v>
      </c>
      <c r="B48" s="20" t="s">
        <v>19</v>
      </c>
      <c r="C48" s="35"/>
      <c r="D48" s="35"/>
      <c r="E48" s="36"/>
      <c r="F48" s="48"/>
      <c r="G48" s="35"/>
      <c r="H48" s="52"/>
      <c r="I48" s="38"/>
      <c r="J48" s="37"/>
      <c r="K48" s="35"/>
      <c r="L48" s="36"/>
    </row>
    <row r="49" spans="1:12" ht="5.15" customHeight="1" x14ac:dyDescent="0.25">
      <c r="A49" s="34" t="s">
        <v>19</v>
      </c>
      <c r="B49" s="20" t="s">
        <v>19</v>
      </c>
      <c r="C49" s="35"/>
      <c r="D49" s="35"/>
      <c r="E49" s="36"/>
      <c r="F49" s="48"/>
      <c r="G49" s="35"/>
      <c r="H49" s="52"/>
      <c r="I49" s="38"/>
      <c r="J49" s="37"/>
      <c r="K49" s="35"/>
      <c r="L49" s="36"/>
    </row>
    <row r="50" spans="1:12" ht="5.15" customHeight="1" x14ac:dyDescent="0.25">
      <c r="A50" s="34" t="s">
        <v>19</v>
      </c>
      <c r="B50" s="20" t="s">
        <v>19</v>
      </c>
      <c r="C50" s="35"/>
      <c r="D50" s="35"/>
      <c r="E50" s="36"/>
      <c r="F50" s="48"/>
      <c r="G50" s="35"/>
      <c r="H50" s="52"/>
      <c r="I50" s="38"/>
      <c r="J50" s="37"/>
      <c r="K50" s="35"/>
      <c r="L50" s="36"/>
    </row>
    <row r="51" spans="1:12" x14ac:dyDescent="0.25">
      <c r="A51" s="56" t="s">
        <v>48</v>
      </c>
      <c r="B51" s="20" t="s">
        <v>19</v>
      </c>
      <c r="C51" s="35"/>
      <c r="D51" s="35"/>
      <c r="E51" s="36"/>
      <c r="F51" s="48"/>
      <c r="G51" s="35"/>
      <c r="H51" s="52"/>
      <c r="I51" s="38"/>
      <c r="J51" s="37"/>
      <c r="K51" s="35"/>
      <c r="L51" s="36"/>
    </row>
    <row r="52" spans="1:12" x14ac:dyDescent="0.25">
      <c r="A52" s="12" t="s">
        <v>49</v>
      </c>
      <c r="B52" s="20" t="s">
        <v>19</v>
      </c>
      <c r="C52" s="35"/>
      <c r="D52" s="35"/>
      <c r="E52" s="36"/>
      <c r="F52" s="48"/>
      <c r="G52" s="35"/>
      <c r="H52" s="52"/>
      <c r="I52" s="38"/>
      <c r="J52" s="37"/>
      <c r="K52" s="35"/>
      <c r="L52" s="36"/>
    </row>
    <row r="53" spans="1:12" x14ac:dyDescent="0.25">
      <c r="A53" s="34" t="s">
        <v>50</v>
      </c>
      <c r="B53" s="20" t="s">
        <v>51</v>
      </c>
      <c r="C53" s="35">
        <v>20688024</v>
      </c>
      <c r="D53" s="35">
        <v>21151687</v>
      </c>
      <c r="E53" s="36">
        <v>19704204</v>
      </c>
      <c r="F53" s="48">
        <v>24144820</v>
      </c>
      <c r="G53" s="35">
        <v>24668853</v>
      </c>
      <c r="H53" s="52">
        <v>24668853</v>
      </c>
      <c r="I53" s="38">
        <v>18077797</v>
      </c>
      <c r="J53" s="37">
        <v>25778951</v>
      </c>
      <c r="K53" s="35">
        <v>26939003</v>
      </c>
      <c r="L53" s="36">
        <v>26939003</v>
      </c>
    </row>
    <row r="54" spans="1:12" x14ac:dyDescent="0.25">
      <c r="A54" s="34" t="s">
        <v>52</v>
      </c>
      <c r="B54" s="20" t="s">
        <v>19</v>
      </c>
      <c r="C54" s="35">
        <v>1881055</v>
      </c>
      <c r="D54" s="35">
        <v>1075895</v>
      </c>
      <c r="E54" s="36">
        <v>1731693</v>
      </c>
      <c r="F54" s="48">
        <v>1954198</v>
      </c>
      <c r="G54" s="35">
        <v>1954198</v>
      </c>
      <c r="H54" s="52">
        <v>1954198</v>
      </c>
      <c r="I54" s="38">
        <v>1900828</v>
      </c>
      <c r="J54" s="37">
        <v>2042141</v>
      </c>
      <c r="K54" s="35">
        <v>2134036</v>
      </c>
      <c r="L54" s="36">
        <v>2134036</v>
      </c>
    </row>
    <row r="55" spans="1:12" x14ac:dyDescent="0.25">
      <c r="A55" s="34" t="s">
        <v>53</v>
      </c>
      <c r="B55" s="20" t="s">
        <v>19</v>
      </c>
      <c r="C55" s="35">
        <v>-270285</v>
      </c>
      <c r="D55" s="35">
        <v>61725</v>
      </c>
      <c r="E55" s="36">
        <v>70480</v>
      </c>
      <c r="F55" s="48">
        <v>63122</v>
      </c>
      <c r="G55" s="35">
        <v>63122</v>
      </c>
      <c r="H55" s="52">
        <v>63122</v>
      </c>
      <c r="I55" s="38">
        <v>127980</v>
      </c>
      <c r="J55" s="37">
        <v>65962</v>
      </c>
      <c r="K55" s="35">
        <v>68930</v>
      </c>
      <c r="L55" s="36">
        <v>68930</v>
      </c>
    </row>
    <row r="56" spans="1:12" x14ac:dyDescent="0.25">
      <c r="A56" s="34" t="s">
        <v>54</v>
      </c>
      <c r="B56" s="20" t="s">
        <v>19</v>
      </c>
      <c r="C56" s="35">
        <v>512391</v>
      </c>
      <c r="D56" s="35">
        <v>998845</v>
      </c>
      <c r="E56" s="36">
        <v>555749</v>
      </c>
      <c r="F56" s="48">
        <v>583687</v>
      </c>
      <c r="G56" s="35">
        <v>584687</v>
      </c>
      <c r="H56" s="52">
        <v>584687</v>
      </c>
      <c r="I56" s="38">
        <v>687888</v>
      </c>
      <c r="J56" s="37">
        <v>610997</v>
      </c>
      <c r="K56" s="35">
        <v>638494</v>
      </c>
      <c r="L56" s="36">
        <v>638494</v>
      </c>
    </row>
    <row r="57" spans="1:12" x14ac:dyDescent="0.25">
      <c r="A57" s="34" t="s">
        <v>55</v>
      </c>
      <c r="B57" s="20" t="s">
        <v>19</v>
      </c>
      <c r="C57" s="35">
        <v>1815532</v>
      </c>
      <c r="D57" s="35">
        <v>1774697</v>
      </c>
      <c r="E57" s="36">
        <v>1453220</v>
      </c>
      <c r="F57" s="48">
        <v>2094824</v>
      </c>
      <c r="G57" s="35">
        <v>1682331</v>
      </c>
      <c r="H57" s="52">
        <v>1682331</v>
      </c>
      <c r="I57" s="38">
        <v>1550418</v>
      </c>
      <c r="J57" s="37">
        <v>1758037</v>
      </c>
      <c r="K57" s="35">
        <v>1837148</v>
      </c>
      <c r="L57" s="36">
        <v>1837148</v>
      </c>
    </row>
    <row r="58" spans="1:12" x14ac:dyDescent="0.25">
      <c r="A58" s="34" t="s">
        <v>56</v>
      </c>
      <c r="B58" s="20" t="s">
        <v>19</v>
      </c>
      <c r="C58" s="35">
        <v>1420673</v>
      </c>
      <c r="D58" s="35">
        <v>976951</v>
      </c>
      <c r="E58" s="36">
        <v>401912</v>
      </c>
      <c r="F58" s="48">
        <v>0</v>
      </c>
      <c r="G58" s="35">
        <v>518433</v>
      </c>
      <c r="H58" s="52">
        <v>518433</v>
      </c>
      <c r="I58" s="38">
        <v>526343</v>
      </c>
      <c r="J58" s="37">
        <v>913043</v>
      </c>
      <c r="K58" s="35">
        <v>706782</v>
      </c>
      <c r="L58" s="36">
        <v>706782</v>
      </c>
    </row>
    <row r="59" spans="1:12" x14ac:dyDescent="0.25">
      <c r="A59" s="34" t="s">
        <v>57</v>
      </c>
      <c r="B59" s="20" t="s">
        <v>19</v>
      </c>
      <c r="C59" s="35">
        <v>95400</v>
      </c>
      <c r="D59" s="35">
        <v>127175</v>
      </c>
      <c r="E59" s="36">
        <v>284596</v>
      </c>
      <c r="F59" s="48">
        <v>100200</v>
      </c>
      <c r="G59" s="35">
        <v>100200</v>
      </c>
      <c r="H59" s="52">
        <v>100200</v>
      </c>
      <c r="I59" s="38">
        <v>114900</v>
      </c>
      <c r="J59" s="37">
        <v>104709</v>
      </c>
      <c r="K59" s="35">
        <v>109422</v>
      </c>
      <c r="L59" s="36">
        <v>109422</v>
      </c>
    </row>
    <row r="60" spans="1:12" x14ac:dyDescent="0.25">
      <c r="A60" s="34" t="s">
        <v>58</v>
      </c>
      <c r="B60" s="20" t="s">
        <v>19</v>
      </c>
      <c r="C60" s="35">
        <v>51618</v>
      </c>
      <c r="D60" s="35">
        <v>53674</v>
      </c>
      <c r="E60" s="36">
        <v>48564</v>
      </c>
      <c r="F60" s="48">
        <v>51626</v>
      </c>
      <c r="G60" s="35">
        <v>51626</v>
      </c>
      <c r="H60" s="52">
        <v>51626</v>
      </c>
      <c r="I60" s="38">
        <v>47128</v>
      </c>
      <c r="J60" s="37">
        <v>53950</v>
      </c>
      <c r="K60" s="35">
        <v>56378</v>
      </c>
      <c r="L60" s="36">
        <v>56378</v>
      </c>
    </row>
    <row r="61" spans="1:12" x14ac:dyDescent="0.25">
      <c r="A61" s="34" t="s">
        <v>59</v>
      </c>
      <c r="B61" s="20" t="s">
        <v>19</v>
      </c>
      <c r="C61" s="35">
        <v>-307037</v>
      </c>
      <c r="D61" s="35">
        <v>76985</v>
      </c>
      <c r="E61" s="36">
        <v>264522</v>
      </c>
      <c r="F61" s="48">
        <v>332658</v>
      </c>
      <c r="G61" s="35">
        <v>332797</v>
      </c>
      <c r="H61" s="52">
        <v>332797</v>
      </c>
      <c r="I61" s="38">
        <v>320045</v>
      </c>
      <c r="J61" s="37">
        <v>347770</v>
      </c>
      <c r="K61" s="35">
        <v>363424</v>
      </c>
      <c r="L61" s="36">
        <v>363424</v>
      </c>
    </row>
    <row r="62" spans="1:12" x14ac:dyDescent="0.25">
      <c r="A62" s="34" t="s">
        <v>60</v>
      </c>
      <c r="B62" s="20" t="s">
        <v>19</v>
      </c>
      <c r="C62" s="35">
        <v>422797</v>
      </c>
      <c r="D62" s="35">
        <v>237848</v>
      </c>
      <c r="E62" s="36">
        <v>396237</v>
      </c>
      <c r="F62" s="48">
        <v>0</v>
      </c>
      <c r="G62" s="35">
        <v>0</v>
      </c>
      <c r="H62" s="52">
        <v>0</v>
      </c>
      <c r="I62" s="38">
        <v>36153</v>
      </c>
      <c r="J62" s="37">
        <v>0</v>
      </c>
      <c r="K62" s="35">
        <v>0</v>
      </c>
      <c r="L62" s="36">
        <v>0</v>
      </c>
    </row>
    <row r="63" spans="1:12" x14ac:dyDescent="0.25">
      <c r="A63" s="34" t="s">
        <v>61</v>
      </c>
      <c r="B63" s="20" t="s">
        <v>19</v>
      </c>
      <c r="C63" s="35">
        <v>152000</v>
      </c>
      <c r="D63" s="35">
        <v>313274</v>
      </c>
      <c r="E63" s="36">
        <v>148000</v>
      </c>
      <c r="F63" s="48">
        <v>55181</v>
      </c>
      <c r="G63" s="35">
        <v>55181</v>
      </c>
      <c r="H63" s="52">
        <v>55181</v>
      </c>
      <c r="I63" s="38">
        <v>19971</v>
      </c>
      <c r="J63" s="37">
        <v>57665</v>
      </c>
      <c r="K63" s="35">
        <v>60259</v>
      </c>
      <c r="L63" s="36">
        <v>60259</v>
      </c>
    </row>
    <row r="64" spans="1:12" x14ac:dyDescent="0.25">
      <c r="A64" s="34" t="s">
        <v>62</v>
      </c>
      <c r="B64" s="20" t="s">
        <v>63</v>
      </c>
      <c r="C64" s="35">
        <v>-127000</v>
      </c>
      <c r="D64" s="35">
        <v>0</v>
      </c>
      <c r="E64" s="36">
        <v>22000</v>
      </c>
      <c r="F64" s="48">
        <v>193271</v>
      </c>
      <c r="G64" s="35">
        <v>193271</v>
      </c>
      <c r="H64" s="52">
        <v>193271</v>
      </c>
      <c r="I64" s="38">
        <v>15076</v>
      </c>
      <c r="J64" s="37">
        <v>201968</v>
      </c>
      <c r="K64" s="35">
        <v>211057</v>
      </c>
      <c r="L64" s="36">
        <v>211057</v>
      </c>
    </row>
    <row r="65" spans="1:12" x14ac:dyDescent="0.25">
      <c r="A65" s="34" t="s">
        <v>64</v>
      </c>
      <c r="B65" s="20" t="s">
        <v>19</v>
      </c>
      <c r="C65" s="35">
        <v>0</v>
      </c>
      <c r="D65" s="35">
        <v>0</v>
      </c>
      <c r="E65" s="36">
        <v>0</v>
      </c>
      <c r="F65" s="48">
        <v>0</v>
      </c>
      <c r="G65" s="35">
        <v>0</v>
      </c>
      <c r="H65" s="52">
        <v>0</v>
      </c>
      <c r="I65" s="38">
        <v>0</v>
      </c>
      <c r="J65" s="37">
        <v>0</v>
      </c>
      <c r="K65" s="35">
        <v>0</v>
      </c>
      <c r="L65" s="36">
        <v>0</v>
      </c>
    </row>
    <row r="66" spans="1:12" x14ac:dyDescent="0.25">
      <c r="A66" s="34" t="s">
        <v>65</v>
      </c>
      <c r="B66" s="20" t="s">
        <v>19</v>
      </c>
      <c r="C66" s="35">
        <v>0</v>
      </c>
      <c r="D66" s="35">
        <v>0</v>
      </c>
      <c r="E66" s="36">
        <v>0</v>
      </c>
      <c r="F66" s="48">
        <v>0</v>
      </c>
      <c r="G66" s="35">
        <v>0</v>
      </c>
      <c r="H66" s="52">
        <v>0</v>
      </c>
      <c r="I66" s="38">
        <v>0</v>
      </c>
      <c r="J66" s="37">
        <v>0</v>
      </c>
      <c r="K66" s="35">
        <v>0</v>
      </c>
      <c r="L66" s="36">
        <v>0</v>
      </c>
    </row>
    <row r="67" spans="1:12" x14ac:dyDescent="0.25">
      <c r="A67" s="34" t="s">
        <v>66</v>
      </c>
      <c r="B67" s="20" t="s">
        <v>19</v>
      </c>
      <c r="C67" s="35">
        <v>611600</v>
      </c>
      <c r="D67" s="35">
        <v>14172</v>
      </c>
      <c r="E67" s="36">
        <v>244712</v>
      </c>
      <c r="F67" s="48">
        <v>0</v>
      </c>
      <c r="G67" s="35">
        <v>69335</v>
      </c>
      <c r="H67" s="52">
        <v>69335</v>
      </c>
      <c r="I67" s="38">
        <v>2199246</v>
      </c>
      <c r="J67" s="37">
        <v>72455</v>
      </c>
      <c r="K67" s="35">
        <v>75715</v>
      </c>
      <c r="L67" s="36">
        <v>75715</v>
      </c>
    </row>
    <row r="68" spans="1:12" x14ac:dyDescent="0.25">
      <c r="A68" s="34" t="s">
        <v>67</v>
      </c>
      <c r="B68" s="20" t="s">
        <v>19</v>
      </c>
      <c r="C68" s="35">
        <v>0</v>
      </c>
      <c r="D68" s="35">
        <v>0</v>
      </c>
      <c r="E68" s="36">
        <v>0</v>
      </c>
      <c r="F68" s="48">
        <v>0</v>
      </c>
      <c r="G68" s="35">
        <v>0</v>
      </c>
      <c r="H68" s="52">
        <v>0</v>
      </c>
      <c r="I68" s="38">
        <v>0</v>
      </c>
      <c r="J68" s="37">
        <v>0</v>
      </c>
      <c r="K68" s="35">
        <v>0</v>
      </c>
      <c r="L68" s="36">
        <v>0</v>
      </c>
    </row>
    <row r="69" spans="1:12" x14ac:dyDescent="0.25">
      <c r="A69" s="57" t="s">
        <v>68</v>
      </c>
      <c r="B69" s="20" t="s">
        <v>69</v>
      </c>
      <c r="C69" s="41">
        <f>SUM(C53:C68)</f>
        <v>26946768</v>
      </c>
      <c r="D69" s="41">
        <f t="shared" ref="D69:L69" si="5">SUM(D53:D68)</f>
        <v>26862928</v>
      </c>
      <c r="E69" s="42">
        <f t="shared" si="5"/>
        <v>25325889</v>
      </c>
      <c r="F69" s="43">
        <f t="shared" si="5"/>
        <v>29573587</v>
      </c>
      <c r="G69" s="41">
        <f t="shared" si="5"/>
        <v>30274034</v>
      </c>
      <c r="H69" s="42">
        <f t="shared" si="5"/>
        <v>30274034</v>
      </c>
      <c r="I69" s="44">
        <f t="shared" si="5"/>
        <v>25623773</v>
      </c>
      <c r="J69" s="45">
        <f t="shared" si="5"/>
        <v>32007648</v>
      </c>
      <c r="K69" s="41">
        <f t="shared" si="5"/>
        <v>33200648</v>
      </c>
      <c r="L69" s="42">
        <f t="shared" si="5"/>
        <v>33200648</v>
      </c>
    </row>
    <row r="70" spans="1:12" x14ac:dyDescent="0.25">
      <c r="A70" s="58" t="s">
        <v>70</v>
      </c>
      <c r="B70" s="20" t="s">
        <v>19</v>
      </c>
      <c r="C70" s="35">
        <v>0</v>
      </c>
      <c r="D70" s="35">
        <v>0</v>
      </c>
      <c r="E70" s="36">
        <v>0</v>
      </c>
      <c r="F70" s="48">
        <v>0</v>
      </c>
      <c r="G70" s="35">
        <v>0</v>
      </c>
      <c r="H70" s="52">
        <v>0</v>
      </c>
      <c r="I70" s="38">
        <v>0</v>
      </c>
      <c r="J70" s="37">
        <v>0</v>
      </c>
      <c r="K70" s="35">
        <v>0</v>
      </c>
      <c r="L70" s="36">
        <v>0</v>
      </c>
    </row>
    <row r="71" spans="1:12" x14ac:dyDescent="0.25">
      <c r="A71" s="59" t="s">
        <v>71</v>
      </c>
      <c r="B71" s="20" t="s">
        <v>72</v>
      </c>
      <c r="C71" s="41">
        <f>C69+C70</f>
        <v>26946768</v>
      </c>
      <c r="D71" s="41">
        <f t="shared" ref="D71:L71" si="6">D69+D70</f>
        <v>26862928</v>
      </c>
      <c r="E71" s="42">
        <f t="shared" si="6"/>
        <v>25325889</v>
      </c>
      <c r="F71" s="43">
        <f t="shared" si="6"/>
        <v>29573587</v>
      </c>
      <c r="G71" s="41">
        <f t="shared" si="6"/>
        <v>30274034</v>
      </c>
      <c r="H71" s="42">
        <f t="shared" si="6"/>
        <v>30274034</v>
      </c>
      <c r="I71" s="44">
        <f t="shared" si="6"/>
        <v>25623773</v>
      </c>
      <c r="J71" s="45">
        <f t="shared" si="6"/>
        <v>32007648</v>
      </c>
      <c r="K71" s="41">
        <f t="shared" si="6"/>
        <v>33200648</v>
      </c>
      <c r="L71" s="42">
        <f t="shared" si="6"/>
        <v>33200648</v>
      </c>
    </row>
    <row r="72" spans="1:12" ht="1" customHeight="1" x14ac:dyDescent="0.25">
      <c r="A72" s="54" t="s">
        <v>19</v>
      </c>
      <c r="B72" s="20" t="s">
        <v>19</v>
      </c>
      <c r="C72" s="35"/>
      <c r="D72" s="35"/>
      <c r="E72" s="36"/>
      <c r="F72" s="48"/>
      <c r="G72" s="35"/>
      <c r="H72" s="52"/>
      <c r="I72" s="38"/>
      <c r="J72" s="37"/>
      <c r="K72" s="35"/>
      <c r="L72" s="36"/>
    </row>
    <row r="73" spans="1:12" ht="1" customHeight="1" x14ac:dyDescent="0.25">
      <c r="A73" s="60" t="s">
        <v>19</v>
      </c>
      <c r="B73" s="20" t="s">
        <v>19</v>
      </c>
      <c r="C73" s="35"/>
      <c r="D73" s="35"/>
      <c r="E73" s="36"/>
      <c r="F73" s="48"/>
      <c r="G73" s="35"/>
      <c r="H73" s="52"/>
      <c r="I73" s="38"/>
      <c r="J73" s="37"/>
      <c r="K73" s="35"/>
      <c r="L73" s="36"/>
    </row>
    <row r="74" spans="1:12" ht="1" customHeight="1" x14ac:dyDescent="0.25">
      <c r="A74" s="61" t="s">
        <v>19</v>
      </c>
      <c r="B74" s="20" t="s">
        <v>19</v>
      </c>
      <c r="C74" s="35"/>
      <c r="D74" s="35"/>
      <c r="E74" s="36"/>
      <c r="F74" s="48"/>
      <c r="G74" s="35"/>
      <c r="H74" s="52"/>
      <c r="I74" s="38"/>
      <c r="J74" s="37"/>
      <c r="K74" s="35"/>
      <c r="L74" s="36"/>
    </row>
    <row r="75" spans="1:12" ht="1" customHeight="1" x14ac:dyDescent="0.25">
      <c r="A75" s="55" t="s">
        <v>19</v>
      </c>
      <c r="B75" s="20" t="s">
        <v>19</v>
      </c>
      <c r="C75" s="35"/>
      <c r="D75" s="35"/>
      <c r="E75" s="36"/>
      <c r="F75" s="48"/>
      <c r="G75" s="35"/>
      <c r="H75" s="52"/>
      <c r="I75" s="38"/>
      <c r="J75" s="37"/>
      <c r="K75" s="35"/>
      <c r="L75" s="36"/>
    </row>
    <row r="76" spans="1:12" ht="1" customHeight="1" x14ac:dyDescent="0.25">
      <c r="A76" s="55" t="s">
        <v>19</v>
      </c>
      <c r="B76" s="20" t="s">
        <v>19</v>
      </c>
      <c r="C76" s="35"/>
      <c r="D76" s="35"/>
      <c r="E76" s="36"/>
      <c r="F76" s="48"/>
      <c r="G76" s="35"/>
      <c r="H76" s="52"/>
      <c r="I76" s="38"/>
      <c r="J76" s="37"/>
      <c r="K76" s="35"/>
      <c r="L76" s="36"/>
    </row>
    <row r="77" spans="1:12" ht="1" customHeight="1" x14ac:dyDescent="0.25">
      <c r="A77" s="55" t="s">
        <v>19</v>
      </c>
      <c r="B77" s="20" t="s">
        <v>19</v>
      </c>
      <c r="C77" s="35"/>
      <c r="D77" s="35"/>
      <c r="E77" s="36"/>
      <c r="F77" s="48"/>
      <c r="G77" s="35"/>
      <c r="H77" s="52"/>
      <c r="I77" s="38"/>
      <c r="J77" s="37"/>
      <c r="K77" s="35"/>
      <c r="L77" s="36"/>
    </row>
    <row r="78" spans="1:12" x14ac:dyDescent="0.25">
      <c r="A78" s="47" t="s">
        <v>73</v>
      </c>
      <c r="B78" s="20" t="s">
        <v>19</v>
      </c>
      <c r="C78" s="35"/>
      <c r="D78" s="35"/>
      <c r="E78" s="36"/>
      <c r="F78" s="48"/>
      <c r="G78" s="35"/>
      <c r="H78" s="52"/>
      <c r="I78" s="38"/>
      <c r="J78" s="37"/>
      <c r="K78" s="35"/>
      <c r="L78" s="36"/>
    </row>
    <row r="79" spans="1:12" x14ac:dyDescent="0.25">
      <c r="A79" s="34" t="s">
        <v>74</v>
      </c>
      <c r="B79" s="20" t="s">
        <v>19</v>
      </c>
      <c r="C79" s="35">
        <v>12135966</v>
      </c>
      <c r="D79" s="35">
        <v>10700187</v>
      </c>
      <c r="E79" s="36">
        <v>11523858</v>
      </c>
      <c r="F79" s="48">
        <v>10400000</v>
      </c>
      <c r="G79" s="35">
        <v>10400000</v>
      </c>
      <c r="H79" s="52">
        <v>10400000</v>
      </c>
      <c r="I79" s="38">
        <v>0</v>
      </c>
      <c r="J79" s="37">
        <v>1400000</v>
      </c>
      <c r="K79" s="35">
        <v>2739000</v>
      </c>
      <c r="L79" s="36">
        <v>3043000</v>
      </c>
    </row>
    <row r="80" spans="1:12" x14ac:dyDescent="0.25">
      <c r="A80" s="34" t="s">
        <v>75</v>
      </c>
      <c r="B80" s="20" t="s">
        <v>19</v>
      </c>
      <c r="C80" s="35">
        <v>62899</v>
      </c>
      <c r="D80" s="35">
        <v>0</v>
      </c>
      <c r="E80" s="36">
        <v>65794</v>
      </c>
      <c r="F80" s="48">
        <v>0</v>
      </c>
      <c r="G80" s="35">
        <v>0</v>
      </c>
      <c r="H80" s="52">
        <v>0</v>
      </c>
      <c r="I80" s="38">
        <v>0</v>
      </c>
      <c r="J80" s="37">
        <v>0</v>
      </c>
      <c r="K80" s="35">
        <v>0</v>
      </c>
      <c r="L80" s="36">
        <v>0</v>
      </c>
    </row>
    <row r="81" spans="1:12" x14ac:dyDescent="0.25">
      <c r="A81" s="34" t="s">
        <v>76</v>
      </c>
      <c r="B81" s="20" t="s">
        <v>19</v>
      </c>
      <c r="C81" s="35">
        <v>0</v>
      </c>
      <c r="D81" s="35">
        <v>0</v>
      </c>
      <c r="E81" s="36">
        <v>8859</v>
      </c>
      <c r="F81" s="48">
        <v>-4</v>
      </c>
      <c r="G81" s="35">
        <v>0</v>
      </c>
      <c r="H81" s="52">
        <v>0</v>
      </c>
      <c r="I81" s="38">
        <v>0</v>
      </c>
      <c r="J81" s="37">
        <v>0</v>
      </c>
      <c r="K81" s="35">
        <v>0</v>
      </c>
      <c r="L81" s="36">
        <v>0</v>
      </c>
    </row>
    <row r="82" spans="1:12" ht="1" customHeight="1" x14ac:dyDescent="0.25">
      <c r="A82" s="34" t="s">
        <v>19</v>
      </c>
      <c r="B82" s="20" t="s">
        <v>19</v>
      </c>
      <c r="C82" s="35"/>
      <c r="D82" s="35"/>
      <c r="E82" s="36"/>
      <c r="F82" s="48"/>
      <c r="G82" s="35"/>
      <c r="H82" s="52"/>
      <c r="I82" s="38"/>
      <c r="J82" s="37"/>
      <c r="K82" s="35"/>
      <c r="L82" s="36"/>
    </row>
    <row r="83" spans="1:12" x14ac:dyDescent="0.25">
      <c r="A83" s="59" t="s">
        <v>77</v>
      </c>
      <c r="B83" s="20" t="s">
        <v>72</v>
      </c>
      <c r="C83" s="41">
        <f>SUM(C79:C81)</f>
        <v>12198865</v>
      </c>
      <c r="D83" s="41">
        <f t="shared" ref="D83:L83" si="7">SUM(D79:D81)</f>
        <v>10700187</v>
      </c>
      <c r="E83" s="42">
        <f t="shared" si="7"/>
        <v>11598511</v>
      </c>
      <c r="F83" s="43">
        <f t="shared" si="7"/>
        <v>10399996</v>
      </c>
      <c r="G83" s="41">
        <f t="shared" si="7"/>
        <v>10400000</v>
      </c>
      <c r="H83" s="42">
        <f t="shared" si="7"/>
        <v>10400000</v>
      </c>
      <c r="I83" s="44">
        <f t="shared" si="7"/>
        <v>0</v>
      </c>
      <c r="J83" s="45">
        <f t="shared" si="7"/>
        <v>1400000</v>
      </c>
      <c r="K83" s="41">
        <f t="shared" si="7"/>
        <v>2739000</v>
      </c>
      <c r="L83" s="42">
        <f t="shared" si="7"/>
        <v>3043000</v>
      </c>
    </row>
    <row r="84" spans="1:12" ht="5.15" customHeight="1" x14ac:dyDescent="0.25">
      <c r="A84" s="59" t="s">
        <v>19</v>
      </c>
      <c r="B84" s="20" t="s">
        <v>19</v>
      </c>
      <c r="C84" s="35"/>
      <c r="D84" s="35"/>
      <c r="E84" s="36"/>
      <c r="F84" s="48"/>
      <c r="G84" s="35"/>
      <c r="H84" s="52"/>
      <c r="I84" s="38"/>
      <c r="J84" s="37"/>
      <c r="K84" s="35"/>
      <c r="L84" s="36"/>
    </row>
    <row r="85" spans="1:12" x14ac:dyDescent="0.25">
      <c r="A85" s="12" t="s">
        <v>78</v>
      </c>
      <c r="B85" s="20" t="s">
        <v>19</v>
      </c>
      <c r="C85" s="35"/>
      <c r="D85" s="35"/>
      <c r="E85" s="36"/>
      <c r="F85" s="48"/>
      <c r="G85" s="35"/>
      <c r="H85" s="52"/>
      <c r="I85" s="38"/>
      <c r="J85" s="37"/>
      <c r="K85" s="35"/>
      <c r="L85" s="36"/>
    </row>
    <row r="86" spans="1:12" x14ac:dyDescent="0.25">
      <c r="A86" s="34" t="s">
        <v>79</v>
      </c>
      <c r="B86" s="20" t="s">
        <v>19</v>
      </c>
      <c r="C86" s="35">
        <v>10163283</v>
      </c>
      <c r="D86" s="35">
        <v>10904885</v>
      </c>
      <c r="E86" s="36">
        <v>10252583</v>
      </c>
      <c r="F86" s="48">
        <v>13600000</v>
      </c>
      <c r="G86" s="35">
        <v>12200000</v>
      </c>
      <c r="H86" s="52">
        <v>12200000</v>
      </c>
      <c r="I86" s="38">
        <v>10917674</v>
      </c>
      <c r="J86" s="37">
        <v>13751840</v>
      </c>
      <c r="K86" s="35">
        <v>15501074</v>
      </c>
      <c r="L86" s="36">
        <v>17472811</v>
      </c>
    </row>
    <row r="87" spans="1:12" ht="5.15" customHeight="1" x14ac:dyDescent="0.25">
      <c r="A87" s="34" t="s">
        <v>19</v>
      </c>
      <c r="B87" s="20" t="s">
        <v>19</v>
      </c>
      <c r="C87" s="35"/>
      <c r="D87" s="35"/>
      <c r="E87" s="36"/>
      <c r="F87" s="48"/>
      <c r="G87" s="35"/>
      <c r="H87" s="52"/>
      <c r="I87" s="38"/>
      <c r="J87" s="37"/>
      <c r="K87" s="35"/>
      <c r="L87" s="36"/>
    </row>
    <row r="88" spans="1:12" x14ac:dyDescent="0.25">
      <c r="A88" s="59" t="s">
        <v>80</v>
      </c>
      <c r="B88" s="20" t="s">
        <v>72</v>
      </c>
      <c r="C88" s="41">
        <f>SUM(C86:C87)</f>
        <v>10163283</v>
      </c>
      <c r="D88" s="41">
        <f t="shared" ref="D88:L88" si="8">SUM(D86:D87)</f>
        <v>10904885</v>
      </c>
      <c r="E88" s="42">
        <f t="shared" si="8"/>
        <v>10252583</v>
      </c>
      <c r="F88" s="43">
        <f t="shared" si="8"/>
        <v>13600000</v>
      </c>
      <c r="G88" s="41">
        <f t="shared" si="8"/>
        <v>12200000</v>
      </c>
      <c r="H88" s="42">
        <f t="shared" si="8"/>
        <v>12200000</v>
      </c>
      <c r="I88" s="44">
        <f t="shared" si="8"/>
        <v>10917674</v>
      </c>
      <c r="J88" s="45">
        <f t="shared" si="8"/>
        <v>13751840</v>
      </c>
      <c r="K88" s="41">
        <f t="shared" si="8"/>
        <v>15501074</v>
      </c>
      <c r="L88" s="42">
        <f t="shared" si="8"/>
        <v>17472811</v>
      </c>
    </row>
    <row r="89" spans="1:12" ht="5.15" customHeight="1" x14ac:dyDescent="0.25">
      <c r="A89" s="59" t="s">
        <v>19</v>
      </c>
      <c r="B89" s="20" t="s">
        <v>19</v>
      </c>
      <c r="C89" s="35"/>
      <c r="D89" s="35"/>
      <c r="E89" s="36"/>
      <c r="F89" s="48"/>
      <c r="G89" s="35"/>
      <c r="H89" s="52"/>
      <c r="I89" s="38"/>
      <c r="J89" s="37"/>
      <c r="K89" s="35"/>
      <c r="L89" s="36"/>
    </row>
    <row r="90" spans="1:12" x14ac:dyDescent="0.25">
      <c r="A90" s="12" t="s">
        <v>81</v>
      </c>
      <c r="B90" s="20" t="s">
        <v>19</v>
      </c>
      <c r="C90" s="35"/>
      <c r="D90" s="35"/>
      <c r="E90" s="36"/>
      <c r="F90" s="48"/>
      <c r="G90" s="35"/>
      <c r="H90" s="52"/>
      <c r="I90" s="38"/>
      <c r="J90" s="37"/>
      <c r="K90" s="35"/>
      <c r="L90" s="36"/>
    </row>
    <row r="91" spans="1:12" x14ac:dyDescent="0.25">
      <c r="A91" s="34" t="s">
        <v>82</v>
      </c>
      <c r="B91" s="20" t="s">
        <v>19</v>
      </c>
      <c r="C91" s="35">
        <v>174649</v>
      </c>
      <c r="D91" s="35">
        <v>60000</v>
      </c>
      <c r="E91" s="36">
        <v>25114</v>
      </c>
      <c r="F91" s="48">
        <v>86478</v>
      </c>
      <c r="G91" s="35">
        <v>86478</v>
      </c>
      <c r="H91" s="52">
        <v>86478</v>
      </c>
      <c r="I91" s="38">
        <v>0</v>
      </c>
      <c r="J91" s="37">
        <v>90370</v>
      </c>
      <c r="K91" s="35">
        <v>94436</v>
      </c>
      <c r="L91" s="36">
        <v>94436</v>
      </c>
    </row>
    <row r="92" spans="1:12" x14ac:dyDescent="0.25">
      <c r="A92" s="34" t="s">
        <v>83</v>
      </c>
      <c r="B92" s="20" t="s">
        <v>19</v>
      </c>
      <c r="C92" s="35">
        <v>0</v>
      </c>
      <c r="D92" s="35">
        <v>0</v>
      </c>
      <c r="E92" s="36">
        <v>2527430</v>
      </c>
      <c r="F92" s="48">
        <v>0</v>
      </c>
      <c r="G92" s="35">
        <v>0</v>
      </c>
      <c r="H92" s="52">
        <v>0</v>
      </c>
      <c r="I92" s="38">
        <v>0</v>
      </c>
      <c r="J92" s="37">
        <v>250000</v>
      </c>
      <c r="K92" s="35">
        <v>0</v>
      </c>
      <c r="L92" s="36">
        <v>0</v>
      </c>
    </row>
    <row r="93" spans="1:12" x14ac:dyDescent="0.25">
      <c r="A93" s="59" t="s">
        <v>84</v>
      </c>
      <c r="B93" s="20" t="s">
        <v>72</v>
      </c>
      <c r="C93" s="41">
        <f>SUM(C91:C92)</f>
        <v>174649</v>
      </c>
      <c r="D93" s="41">
        <f t="shared" ref="D93:L93" si="9">SUM(D91:D92)</f>
        <v>60000</v>
      </c>
      <c r="E93" s="42">
        <f t="shared" si="9"/>
        <v>2552544</v>
      </c>
      <c r="F93" s="43">
        <f t="shared" si="9"/>
        <v>86478</v>
      </c>
      <c r="G93" s="41">
        <f t="shared" si="9"/>
        <v>86478</v>
      </c>
      <c r="H93" s="42">
        <f t="shared" si="9"/>
        <v>86478</v>
      </c>
      <c r="I93" s="44">
        <f t="shared" si="9"/>
        <v>0</v>
      </c>
      <c r="J93" s="45">
        <f t="shared" si="9"/>
        <v>340370</v>
      </c>
      <c r="K93" s="41">
        <f t="shared" si="9"/>
        <v>94436</v>
      </c>
      <c r="L93" s="42">
        <f t="shared" si="9"/>
        <v>94436</v>
      </c>
    </row>
    <row r="94" spans="1:12" ht="5.15" customHeight="1" x14ac:dyDescent="0.25">
      <c r="A94" s="59" t="s">
        <v>19</v>
      </c>
      <c r="B94" s="20" t="s">
        <v>19</v>
      </c>
      <c r="C94" s="35"/>
      <c r="D94" s="35"/>
      <c r="E94" s="36"/>
      <c r="F94" s="48"/>
      <c r="G94" s="35"/>
      <c r="H94" s="52"/>
      <c r="I94" s="38"/>
      <c r="J94" s="37"/>
      <c r="K94" s="35"/>
      <c r="L94" s="36"/>
    </row>
    <row r="95" spans="1:12" x14ac:dyDescent="0.25">
      <c r="A95" s="12" t="s">
        <v>85</v>
      </c>
      <c r="B95" s="20" t="s">
        <v>19</v>
      </c>
      <c r="C95" s="35"/>
      <c r="D95" s="35"/>
      <c r="E95" s="36"/>
      <c r="F95" s="48"/>
      <c r="G95" s="35"/>
      <c r="H95" s="52"/>
      <c r="I95" s="38"/>
      <c r="J95" s="37"/>
      <c r="K95" s="35"/>
      <c r="L95" s="36"/>
    </row>
    <row r="96" spans="1:12" x14ac:dyDescent="0.25">
      <c r="A96" s="55" t="s">
        <v>86</v>
      </c>
      <c r="B96" s="20" t="s">
        <v>19</v>
      </c>
      <c r="C96" s="35">
        <v>2009582</v>
      </c>
      <c r="D96" s="35">
        <v>-3003384</v>
      </c>
      <c r="E96" s="36">
        <v>3076930</v>
      </c>
      <c r="F96" s="48">
        <v>1957083</v>
      </c>
      <c r="G96" s="35">
        <v>1696000</v>
      </c>
      <c r="H96" s="52">
        <v>1696000</v>
      </c>
      <c r="I96" s="38">
        <v>3555696</v>
      </c>
      <c r="J96" s="37">
        <v>1772320</v>
      </c>
      <c r="K96" s="35">
        <v>1852076</v>
      </c>
      <c r="L96" s="36">
        <v>1852076</v>
      </c>
    </row>
    <row r="97" spans="1:12" x14ac:dyDescent="0.25">
      <c r="A97" s="55" t="s">
        <v>87</v>
      </c>
      <c r="B97" s="20" t="s">
        <v>19</v>
      </c>
      <c r="C97" s="35">
        <v>3001610</v>
      </c>
      <c r="D97" s="35">
        <v>2130425</v>
      </c>
      <c r="E97" s="36">
        <v>1470709</v>
      </c>
      <c r="F97" s="48">
        <v>4832300</v>
      </c>
      <c r="G97" s="35">
        <v>3536000</v>
      </c>
      <c r="H97" s="52">
        <v>3536000</v>
      </c>
      <c r="I97" s="38">
        <v>1631896</v>
      </c>
      <c r="J97" s="37">
        <v>3695120</v>
      </c>
      <c r="K97" s="35">
        <v>3861403</v>
      </c>
      <c r="L97" s="36">
        <v>3861403</v>
      </c>
    </row>
    <row r="98" spans="1:12" x14ac:dyDescent="0.25">
      <c r="A98" s="55" t="s">
        <v>88</v>
      </c>
      <c r="B98" s="20" t="s">
        <v>19</v>
      </c>
      <c r="C98" s="35">
        <v>1300630</v>
      </c>
      <c r="D98" s="35">
        <v>966441</v>
      </c>
      <c r="E98" s="36">
        <v>1434602</v>
      </c>
      <c r="F98" s="48">
        <v>2594460</v>
      </c>
      <c r="G98" s="35">
        <v>4448354</v>
      </c>
      <c r="H98" s="52">
        <v>4448354</v>
      </c>
      <c r="I98" s="38">
        <v>2603304</v>
      </c>
      <c r="J98" s="37">
        <v>5336676</v>
      </c>
      <c r="K98" s="35">
        <v>2618518</v>
      </c>
      <c r="L98" s="36">
        <v>2618518</v>
      </c>
    </row>
    <row r="99" spans="1:12" ht="1" customHeight="1" x14ac:dyDescent="0.25">
      <c r="A99" s="55" t="s">
        <v>19</v>
      </c>
      <c r="B99" s="20" t="s">
        <v>19</v>
      </c>
      <c r="C99" s="35"/>
      <c r="D99" s="35"/>
      <c r="E99" s="36"/>
      <c r="F99" s="48"/>
      <c r="G99" s="35"/>
      <c r="H99" s="52"/>
      <c r="I99" s="38"/>
      <c r="J99" s="37"/>
      <c r="K99" s="35"/>
      <c r="L99" s="36"/>
    </row>
    <row r="100" spans="1:12" ht="1" customHeight="1" x14ac:dyDescent="0.25">
      <c r="A100" s="55" t="s">
        <v>19</v>
      </c>
      <c r="B100" s="20" t="s">
        <v>19</v>
      </c>
      <c r="C100" s="35"/>
      <c r="D100" s="35"/>
      <c r="E100" s="36"/>
      <c r="F100" s="48"/>
      <c r="G100" s="35"/>
      <c r="H100" s="52"/>
      <c r="I100" s="38"/>
      <c r="J100" s="37"/>
      <c r="K100" s="35"/>
      <c r="L100" s="36"/>
    </row>
    <row r="101" spans="1:12" ht="1" customHeight="1" x14ac:dyDescent="0.25">
      <c r="A101" s="55" t="s">
        <v>19</v>
      </c>
      <c r="B101" s="20" t="s">
        <v>19</v>
      </c>
      <c r="C101" s="35"/>
      <c r="D101" s="35"/>
      <c r="E101" s="36"/>
      <c r="F101" s="48"/>
      <c r="G101" s="35"/>
      <c r="H101" s="52"/>
      <c r="I101" s="38"/>
      <c r="J101" s="37"/>
      <c r="K101" s="35"/>
      <c r="L101" s="36"/>
    </row>
    <row r="102" spans="1:12" ht="1" customHeight="1" x14ac:dyDescent="0.25">
      <c r="A102" s="55" t="s">
        <v>19</v>
      </c>
      <c r="B102" s="20" t="s">
        <v>19</v>
      </c>
      <c r="C102" s="35"/>
      <c r="D102" s="35"/>
      <c r="E102" s="36"/>
      <c r="F102" s="48"/>
      <c r="G102" s="35"/>
      <c r="H102" s="52"/>
      <c r="I102" s="38"/>
      <c r="J102" s="37"/>
      <c r="K102" s="35"/>
      <c r="L102" s="36"/>
    </row>
    <row r="103" spans="1:12" ht="1" customHeight="1" x14ac:dyDescent="0.25">
      <c r="A103" s="55" t="s">
        <v>19</v>
      </c>
      <c r="B103" s="20" t="s">
        <v>19</v>
      </c>
      <c r="C103" s="35"/>
      <c r="D103" s="35"/>
      <c r="E103" s="36"/>
      <c r="F103" s="48"/>
      <c r="G103" s="35"/>
      <c r="H103" s="52"/>
      <c r="I103" s="38"/>
      <c r="J103" s="37"/>
      <c r="K103" s="35"/>
      <c r="L103" s="36"/>
    </row>
    <row r="104" spans="1:12" ht="1" customHeight="1" x14ac:dyDescent="0.25">
      <c r="A104" s="55" t="s">
        <v>19</v>
      </c>
      <c r="B104" s="20" t="s">
        <v>19</v>
      </c>
      <c r="C104" s="35"/>
      <c r="D104" s="35"/>
      <c r="E104" s="36"/>
      <c r="F104" s="48"/>
      <c r="G104" s="35"/>
      <c r="H104" s="52"/>
      <c r="I104" s="38"/>
      <c r="J104" s="37"/>
      <c r="K104" s="35"/>
      <c r="L104" s="36"/>
    </row>
    <row r="105" spans="1:12" ht="1" customHeight="1" x14ac:dyDescent="0.25">
      <c r="A105" s="55" t="s">
        <v>19</v>
      </c>
      <c r="B105" s="20" t="s">
        <v>19</v>
      </c>
      <c r="C105" s="35"/>
      <c r="D105" s="35"/>
      <c r="E105" s="36"/>
      <c r="F105" s="48"/>
      <c r="G105" s="35"/>
      <c r="H105" s="52"/>
      <c r="I105" s="38"/>
      <c r="J105" s="37"/>
      <c r="K105" s="35"/>
      <c r="L105" s="36"/>
    </row>
    <row r="106" spans="1:12" ht="1" customHeight="1" x14ac:dyDescent="0.25">
      <c r="A106" s="55" t="s">
        <v>19</v>
      </c>
      <c r="B106" s="20" t="s">
        <v>19</v>
      </c>
      <c r="C106" s="35"/>
      <c r="D106" s="35"/>
      <c r="E106" s="36"/>
      <c r="F106" s="48"/>
      <c r="G106" s="35"/>
      <c r="H106" s="52"/>
      <c r="I106" s="38"/>
      <c r="J106" s="37"/>
      <c r="K106" s="35"/>
      <c r="L106" s="36"/>
    </row>
    <row r="107" spans="1:12" ht="1" customHeight="1" x14ac:dyDescent="0.25">
      <c r="A107" s="55" t="s">
        <v>19</v>
      </c>
      <c r="B107" s="20" t="s">
        <v>19</v>
      </c>
      <c r="C107" s="35"/>
      <c r="D107" s="35"/>
      <c r="E107" s="36"/>
      <c r="F107" s="48"/>
      <c r="G107" s="35"/>
      <c r="H107" s="52"/>
      <c r="I107" s="38"/>
      <c r="J107" s="37"/>
      <c r="K107" s="35"/>
      <c r="L107" s="36"/>
    </row>
    <row r="108" spans="1:12" ht="1" customHeight="1" x14ac:dyDescent="0.25">
      <c r="A108" s="55" t="s">
        <v>19</v>
      </c>
      <c r="B108" s="20" t="s">
        <v>19</v>
      </c>
      <c r="C108" s="35"/>
      <c r="D108" s="35"/>
      <c r="E108" s="36"/>
      <c r="F108" s="48"/>
      <c r="G108" s="35"/>
      <c r="H108" s="52"/>
      <c r="I108" s="38"/>
      <c r="J108" s="37"/>
      <c r="K108" s="35"/>
      <c r="L108" s="36"/>
    </row>
    <row r="109" spans="1:12" ht="1" customHeight="1" x14ac:dyDescent="0.25">
      <c r="A109" s="55" t="s">
        <v>19</v>
      </c>
      <c r="B109" s="20" t="s">
        <v>19</v>
      </c>
      <c r="C109" s="35"/>
      <c r="D109" s="35"/>
      <c r="E109" s="36"/>
      <c r="F109" s="48"/>
      <c r="G109" s="35"/>
      <c r="H109" s="52"/>
      <c r="I109" s="38"/>
      <c r="J109" s="37"/>
      <c r="K109" s="35"/>
      <c r="L109" s="36"/>
    </row>
    <row r="110" spans="1:12" ht="1" customHeight="1" x14ac:dyDescent="0.25">
      <c r="A110" s="55" t="s">
        <v>19</v>
      </c>
      <c r="B110" s="20" t="s">
        <v>19</v>
      </c>
      <c r="C110" s="35"/>
      <c r="D110" s="35"/>
      <c r="E110" s="36"/>
      <c r="F110" s="48"/>
      <c r="G110" s="35"/>
      <c r="H110" s="52"/>
      <c r="I110" s="38"/>
      <c r="J110" s="37"/>
      <c r="K110" s="35"/>
      <c r="L110" s="36"/>
    </row>
    <row r="111" spans="1:12" ht="1" customHeight="1" x14ac:dyDescent="0.25">
      <c r="A111" s="55" t="s">
        <v>19</v>
      </c>
      <c r="B111" s="20" t="s">
        <v>19</v>
      </c>
      <c r="C111" s="35"/>
      <c r="D111" s="35"/>
      <c r="E111" s="36"/>
      <c r="F111" s="48"/>
      <c r="G111" s="35"/>
      <c r="H111" s="52"/>
      <c r="I111" s="38"/>
      <c r="J111" s="37"/>
      <c r="K111" s="35"/>
      <c r="L111" s="36"/>
    </row>
    <row r="112" spans="1:12" ht="1" customHeight="1" x14ac:dyDescent="0.25">
      <c r="A112" s="55" t="s">
        <v>19</v>
      </c>
      <c r="B112" s="20" t="s">
        <v>19</v>
      </c>
      <c r="C112" s="35"/>
      <c r="D112" s="35"/>
      <c r="E112" s="36"/>
      <c r="F112" s="48"/>
      <c r="G112" s="35"/>
      <c r="H112" s="52"/>
      <c r="I112" s="38"/>
      <c r="J112" s="37"/>
      <c r="K112" s="35"/>
      <c r="L112" s="36"/>
    </row>
    <row r="113" spans="1:12" ht="1" customHeight="1" x14ac:dyDescent="0.25">
      <c r="A113" s="55" t="s">
        <v>19</v>
      </c>
      <c r="B113" s="20" t="s">
        <v>19</v>
      </c>
      <c r="C113" s="35"/>
      <c r="D113" s="35"/>
      <c r="E113" s="36"/>
      <c r="F113" s="48"/>
      <c r="G113" s="35"/>
      <c r="H113" s="52"/>
      <c r="I113" s="38"/>
      <c r="J113" s="37"/>
      <c r="K113" s="35"/>
      <c r="L113" s="36"/>
    </row>
    <row r="114" spans="1:12" ht="1" customHeight="1" x14ac:dyDescent="0.25">
      <c r="A114" s="55" t="s">
        <v>19</v>
      </c>
      <c r="B114" s="20" t="s">
        <v>19</v>
      </c>
      <c r="C114" s="35"/>
      <c r="D114" s="35"/>
      <c r="E114" s="36"/>
      <c r="F114" s="48"/>
      <c r="G114" s="35"/>
      <c r="H114" s="52"/>
      <c r="I114" s="38"/>
      <c r="J114" s="37"/>
      <c r="K114" s="35"/>
      <c r="L114" s="36"/>
    </row>
    <row r="115" spans="1:12" ht="1" customHeight="1" x14ac:dyDescent="0.25">
      <c r="A115" s="55" t="s">
        <v>19</v>
      </c>
      <c r="B115" s="20" t="s">
        <v>19</v>
      </c>
      <c r="C115" s="35"/>
      <c r="D115" s="35"/>
      <c r="E115" s="36"/>
      <c r="F115" s="48"/>
      <c r="G115" s="35"/>
      <c r="H115" s="52"/>
      <c r="I115" s="38"/>
      <c r="J115" s="37"/>
      <c r="K115" s="35"/>
      <c r="L115" s="36"/>
    </row>
    <row r="116" spans="1:12" ht="1" customHeight="1" x14ac:dyDescent="0.25">
      <c r="A116" s="55" t="s">
        <v>19</v>
      </c>
      <c r="B116" s="20" t="s">
        <v>19</v>
      </c>
      <c r="C116" s="35"/>
      <c r="D116" s="35"/>
      <c r="E116" s="36"/>
      <c r="F116" s="48"/>
      <c r="G116" s="35"/>
      <c r="H116" s="52"/>
      <c r="I116" s="38"/>
      <c r="J116" s="37"/>
      <c r="K116" s="35"/>
      <c r="L116" s="36"/>
    </row>
    <row r="117" spans="1:12" ht="1" customHeight="1" x14ac:dyDescent="0.25">
      <c r="A117" s="55" t="s">
        <v>19</v>
      </c>
      <c r="B117" s="20" t="s">
        <v>19</v>
      </c>
      <c r="C117" s="35"/>
      <c r="D117" s="35"/>
      <c r="E117" s="36"/>
      <c r="F117" s="48"/>
      <c r="G117" s="35"/>
      <c r="H117" s="52"/>
      <c r="I117" s="38"/>
      <c r="J117" s="37"/>
      <c r="K117" s="35"/>
      <c r="L117" s="36"/>
    </row>
    <row r="118" spans="1:12" ht="1" customHeight="1" x14ac:dyDescent="0.25">
      <c r="A118" s="55" t="s">
        <v>19</v>
      </c>
      <c r="B118" s="20" t="s">
        <v>19</v>
      </c>
      <c r="C118" s="35"/>
      <c r="D118" s="35"/>
      <c r="E118" s="36"/>
      <c r="F118" s="48"/>
      <c r="G118" s="35"/>
      <c r="H118" s="52"/>
      <c r="I118" s="38"/>
      <c r="J118" s="37"/>
      <c r="K118" s="35"/>
      <c r="L118" s="36"/>
    </row>
    <row r="119" spans="1:12" ht="1" customHeight="1" x14ac:dyDescent="0.25">
      <c r="A119" s="55" t="s">
        <v>19</v>
      </c>
      <c r="B119" s="20" t="s">
        <v>19</v>
      </c>
      <c r="C119" s="35"/>
      <c r="D119" s="35"/>
      <c r="E119" s="36"/>
      <c r="F119" s="48"/>
      <c r="G119" s="35"/>
      <c r="H119" s="52"/>
      <c r="I119" s="38"/>
      <c r="J119" s="37"/>
      <c r="K119" s="35"/>
      <c r="L119" s="36"/>
    </row>
    <row r="120" spans="1:12" ht="1" customHeight="1" x14ac:dyDescent="0.25">
      <c r="A120" s="55" t="s">
        <v>19</v>
      </c>
      <c r="B120" s="20" t="s">
        <v>19</v>
      </c>
      <c r="C120" s="35"/>
      <c r="D120" s="35"/>
      <c r="E120" s="36"/>
      <c r="F120" s="48"/>
      <c r="G120" s="35"/>
      <c r="H120" s="52"/>
      <c r="I120" s="38"/>
      <c r="J120" s="37"/>
      <c r="K120" s="35"/>
      <c r="L120" s="36"/>
    </row>
    <row r="121" spans="1:12" ht="1" customHeight="1" x14ac:dyDescent="0.25">
      <c r="A121" s="62" t="s">
        <v>19</v>
      </c>
      <c r="B121" s="20" t="s">
        <v>19</v>
      </c>
      <c r="C121" s="35"/>
      <c r="D121" s="35"/>
      <c r="E121" s="36"/>
      <c r="F121" s="48"/>
      <c r="G121" s="35"/>
      <c r="H121" s="52"/>
      <c r="I121" s="38"/>
      <c r="J121" s="37"/>
      <c r="K121" s="35"/>
      <c r="L121" s="36"/>
    </row>
    <row r="122" spans="1:12" ht="1" customHeight="1" x14ac:dyDescent="0.25">
      <c r="A122" s="51" t="s">
        <v>19</v>
      </c>
      <c r="B122" s="20" t="s">
        <v>19</v>
      </c>
      <c r="C122" s="35"/>
      <c r="D122" s="35"/>
      <c r="E122" s="36"/>
      <c r="F122" s="48"/>
      <c r="G122" s="35"/>
      <c r="H122" s="52"/>
      <c r="I122" s="38"/>
      <c r="J122" s="37"/>
      <c r="K122" s="35"/>
      <c r="L122" s="36"/>
    </row>
    <row r="123" spans="1:12" ht="1" customHeight="1" x14ac:dyDescent="0.25">
      <c r="A123" s="63" t="s">
        <v>19</v>
      </c>
      <c r="B123" s="20" t="s">
        <v>19</v>
      </c>
      <c r="C123" s="35"/>
      <c r="D123" s="35"/>
      <c r="E123" s="36"/>
      <c r="F123" s="48"/>
      <c r="G123" s="35"/>
      <c r="H123" s="52"/>
      <c r="I123" s="38"/>
      <c r="J123" s="37"/>
      <c r="K123" s="35"/>
      <c r="L123" s="36"/>
    </row>
    <row r="124" spans="1:12" ht="1" customHeight="1" x14ac:dyDescent="0.25">
      <c r="A124" s="63" t="s">
        <v>19</v>
      </c>
      <c r="B124" s="20" t="s">
        <v>19</v>
      </c>
      <c r="C124" s="35"/>
      <c r="D124" s="35"/>
      <c r="E124" s="36"/>
      <c r="F124" s="48"/>
      <c r="G124" s="35"/>
      <c r="H124" s="52"/>
      <c r="I124" s="38"/>
      <c r="J124" s="37"/>
      <c r="K124" s="35"/>
      <c r="L124" s="36"/>
    </row>
    <row r="125" spans="1:12" ht="1" customHeight="1" x14ac:dyDescent="0.25">
      <c r="A125" s="63" t="s">
        <v>19</v>
      </c>
      <c r="B125" s="20" t="s">
        <v>19</v>
      </c>
      <c r="C125" s="35"/>
      <c r="D125" s="35"/>
      <c r="E125" s="36"/>
      <c r="F125" s="48"/>
      <c r="G125" s="35"/>
      <c r="H125" s="52"/>
      <c r="I125" s="38"/>
      <c r="J125" s="37"/>
      <c r="K125" s="35"/>
      <c r="L125" s="36"/>
    </row>
    <row r="126" spans="1:12" ht="1" customHeight="1" x14ac:dyDescent="0.25">
      <c r="A126" s="63" t="s">
        <v>19</v>
      </c>
      <c r="B126" s="20" t="s">
        <v>19</v>
      </c>
      <c r="C126" s="35"/>
      <c r="D126" s="35"/>
      <c r="E126" s="36"/>
      <c r="F126" s="48"/>
      <c r="G126" s="35"/>
      <c r="H126" s="52"/>
      <c r="I126" s="38"/>
      <c r="J126" s="37"/>
      <c r="K126" s="35"/>
      <c r="L126" s="36"/>
    </row>
    <row r="127" spans="1:12" x14ac:dyDescent="0.25">
      <c r="A127" s="59" t="s">
        <v>89</v>
      </c>
      <c r="B127" s="20" t="s">
        <v>72</v>
      </c>
      <c r="C127" s="41">
        <f>SUM(C96:C98)</f>
        <v>6311822</v>
      </c>
      <c r="D127" s="41">
        <f t="shared" ref="D127:L127" si="10">SUM(D96:D98)</f>
        <v>93482</v>
      </c>
      <c r="E127" s="42">
        <f t="shared" si="10"/>
        <v>5982241</v>
      </c>
      <c r="F127" s="43">
        <f t="shared" si="10"/>
        <v>9383843</v>
      </c>
      <c r="G127" s="41">
        <f t="shared" si="10"/>
        <v>9680354</v>
      </c>
      <c r="H127" s="42">
        <f t="shared" si="10"/>
        <v>9680354</v>
      </c>
      <c r="I127" s="44">
        <f t="shared" si="10"/>
        <v>7790896</v>
      </c>
      <c r="J127" s="45">
        <f t="shared" si="10"/>
        <v>10804116</v>
      </c>
      <c r="K127" s="41">
        <f t="shared" si="10"/>
        <v>8331997</v>
      </c>
      <c r="L127" s="42">
        <f t="shared" si="10"/>
        <v>8331997</v>
      </c>
    </row>
    <row r="128" spans="1:12" ht="5.15" customHeight="1" x14ac:dyDescent="0.25">
      <c r="A128" s="54" t="s">
        <v>19</v>
      </c>
      <c r="B128" s="20" t="s">
        <v>19</v>
      </c>
      <c r="C128" s="35"/>
      <c r="D128" s="35"/>
      <c r="E128" s="36"/>
      <c r="F128" s="48"/>
      <c r="G128" s="35"/>
      <c r="H128" s="52"/>
      <c r="I128" s="38"/>
      <c r="J128" s="37"/>
      <c r="K128" s="35"/>
      <c r="L128" s="36"/>
    </row>
    <row r="129" spans="1:12" x14ac:dyDescent="0.25">
      <c r="A129" s="12" t="s">
        <v>90</v>
      </c>
      <c r="B129" s="20" t="s">
        <v>19</v>
      </c>
      <c r="C129" s="35"/>
      <c r="D129" s="35"/>
      <c r="E129" s="36"/>
      <c r="F129" s="48"/>
      <c r="G129" s="35"/>
      <c r="H129" s="52"/>
      <c r="I129" s="38"/>
      <c r="J129" s="37"/>
      <c r="K129" s="35"/>
      <c r="L129" s="36"/>
    </row>
    <row r="130" spans="1:12" x14ac:dyDescent="0.25">
      <c r="A130" s="34" t="s">
        <v>91</v>
      </c>
      <c r="B130" s="20" t="s">
        <v>19</v>
      </c>
      <c r="C130" s="35">
        <v>252501</v>
      </c>
      <c r="D130" s="35">
        <v>268582</v>
      </c>
      <c r="E130" s="36">
        <v>238309</v>
      </c>
      <c r="F130" s="48">
        <v>237000</v>
      </c>
      <c r="G130" s="35">
        <v>236000</v>
      </c>
      <c r="H130" s="52">
        <v>236000</v>
      </c>
      <c r="I130" s="38">
        <v>256182</v>
      </c>
      <c r="J130" s="37">
        <v>234100</v>
      </c>
      <c r="K130" s="35">
        <v>235430</v>
      </c>
      <c r="L130" s="36">
        <v>240450</v>
      </c>
    </row>
    <row r="131" spans="1:12" x14ac:dyDescent="0.25">
      <c r="A131" s="34" t="s">
        <v>92</v>
      </c>
      <c r="B131" s="20" t="s">
        <v>19</v>
      </c>
      <c r="C131" s="35">
        <v>0</v>
      </c>
      <c r="D131" s="35">
        <v>0</v>
      </c>
      <c r="E131" s="36">
        <v>0</v>
      </c>
      <c r="F131" s="48">
        <v>0</v>
      </c>
      <c r="G131" s="35">
        <v>0</v>
      </c>
      <c r="H131" s="52">
        <v>0</v>
      </c>
      <c r="I131" s="38">
        <v>0</v>
      </c>
      <c r="J131" s="37">
        <v>0</v>
      </c>
      <c r="K131" s="35">
        <v>0</v>
      </c>
      <c r="L131" s="36">
        <v>0</v>
      </c>
    </row>
    <row r="132" spans="1:12" ht="1" customHeight="1" x14ac:dyDescent="0.25">
      <c r="A132" s="34" t="s">
        <v>19</v>
      </c>
      <c r="B132" s="20" t="s">
        <v>19</v>
      </c>
      <c r="C132" s="35"/>
      <c r="D132" s="35"/>
      <c r="E132" s="36"/>
      <c r="F132" s="48"/>
      <c r="G132" s="35"/>
      <c r="H132" s="52"/>
      <c r="I132" s="38"/>
      <c r="J132" s="37"/>
      <c r="K132" s="35"/>
      <c r="L132" s="36"/>
    </row>
    <row r="133" spans="1:12" x14ac:dyDescent="0.25">
      <c r="A133" s="34" t="s">
        <v>93</v>
      </c>
      <c r="B133" s="20" t="s">
        <v>19</v>
      </c>
      <c r="C133" s="35">
        <v>2788655</v>
      </c>
      <c r="D133" s="35">
        <v>10165855</v>
      </c>
      <c r="E133" s="36">
        <v>3140747</v>
      </c>
      <c r="F133" s="48">
        <v>4600000</v>
      </c>
      <c r="G133" s="35">
        <v>3000000</v>
      </c>
      <c r="H133" s="52">
        <v>3000000</v>
      </c>
      <c r="I133" s="38">
        <v>2939726</v>
      </c>
      <c r="J133" s="37">
        <v>3120000</v>
      </c>
      <c r="K133" s="35">
        <v>3125000</v>
      </c>
      <c r="L133" s="36">
        <v>3126000</v>
      </c>
    </row>
    <row r="134" spans="1:12" ht="1" customHeight="1" x14ac:dyDescent="0.25">
      <c r="A134" s="34" t="s">
        <v>19</v>
      </c>
      <c r="B134" s="20" t="s">
        <v>19</v>
      </c>
      <c r="C134" s="35"/>
      <c r="D134" s="35"/>
      <c r="E134" s="36"/>
      <c r="F134" s="48"/>
      <c r="G134" s="35"/>
      <c r="H134" s="52"/>
      <c r="I134" s="38"/>
      <c r="J134" s="37"/>
      <c r="K134" s="35"/>
      <c r="L134" s="36"/>
    </row>
    <row r="135" spans="1:12" ht="1" customHeight="1" x14ac:dyDescent="0.25">
      <c r="A135" s="55" t="s">
        <v>19</v>
      </c>
      <c r="B135" s="20" t="s">
        <v>19</v>
      </c>
      <c r="C135" s="35"/>
      <c r="D135" s="35"/>
      <c r="E135" s="36"/>
      <c r="F135" s="48"/>
      <c r="G135" s="35"/>
      <c r="H135" s="52"/>
      <c r="I135" s="38"/>
      <c r="J135" s="37"/>
      <c r="K135" s="35"/>
      <c r="L135" s="36"/>
    </row>
    <row r="136" spans="1:12" x14ac:dyDescent="0.25">
      <c r="A136" s="55" t="s">
        <v>94</v>
      </c>
      <c r="B136" s="20" t="s">
        <v>19</v>
      </c>
      <c r="C136" s="35">
        <v>9830090</v>
      </c>
      <c r="D136" s="35">
        <v>3942879</v>
      </c>
      <c r="E136" s="36">
        <v>7628507</v>
      </c>
      <c r="F136" s="48">
        <v>7191840</v>
      </c>
      <c r="G136" s="35">
        <v>7423397</v>
      </c>
      <c r="H136" s="52">
        <v>7423397</v>
      </c>
      <c r="I136" s="38">
        <v>6764923</v>
      </c>
      <c r="J136" s="37">
        <v>7193552</v>
      </c>
      <c r="K136" s="35">
        <v>7317806</v>
      </c>
      <c r="L136" s="36">
        <v>7409950</v>
      </c>
    </row>
    <row r="137" spans="1:12" ht="1" customHeight="1" x14ac:dyDescent="0.25">
      <c r="A137" s="55" t="s">
        <v>19</v>
      </c>
      <c r="B137" s="20" t="s">
        <v>19</v>
      </c>
      <c r="C137" s="35"/>
      <c r="D137" s="35"/>
      <c r="E137" s="36"/>
      <c r="F137" s="48"/>
      <c r="G137" s="35"/>
      <c r="H137" s="52"/>
      <c r="I137" s="38"/>
      <c r="J137" s="37"/>
      <c r="K137" s="35"/>
      <c r="L137" s="36"/>
    </row>
    <row r="138" spans="1:12" ht="1" customHeight="1" x14ac:dyDescent="0.25">
      <c r="A138" s="55" t="s">
        <v>19</v>
      </c>
      <c r="B138" s="20" t="s">
        <v>19</v>
      </c>
      <c r="C138" s="35"/>
      <c r="D138" s="35"/>
      <c r="E138" s="36"/>
      <c r="F138" s="48"/>
      <c r="G138" s="35"/>
      <c r="H138" s="52"/>
      <c r="I138" s="38"/>
      <c r="J138" s="37"/>
      <c r="K138" s="35"/>
      <c r="L138" s="36"/>
    </row>
    <row r="139" spans="1:12" ht="1" customHeight="1" x14ac:dyDescent="0.25">
      <c r="A139" s="55" t="s">
        <v>19</v>
      </c>
      <c r="B139" s="20" t="s">
        <v>19</v>
      </c>
      <c r="C139" s="35"/>
      <c r="D139" s="35"/>
      <c r="E139" s="36"/>
      <c r="F139" s="48"/>
      <c r="G139" s="35"/>
      <c r="H139" s="52"/>
      <c r="I139" s="38"/>
      <c r="J139" s="37"/>
      <c r="K139" s="35"/>
      <c r="L139" s="36"/>
    </row>
    <row r="140" spans="1:12" ht="1" customHeight="1" x14ac:dyDescent="0.25">
      <c r="A140" s="55" t="s">
        <v>19</v>
      </c>
      <c r="B140" s="20" t="s">
        <v>19</v>
      </c>
      <c r="C140" s="35"/>
      <c r="D140" s="35"/>
      <c r="E140" s="36"/>
      <c r="F140" s="48"/>
      <c r="G140" s="35"/>
      <c r="H140" s="52"/>
      <c r="I140" s="38"/>
      <c r="J140" s="37"/>
      <c r="K140" s="35"/>
      <c r="L140" s="36"/>
    </row>
    <row r="141" spans="1:12" ht="1" customHeight="1" x14ac:dyDescent="0.25">
      <c r="A141" s="55" t="s">
        <v>19</v>
      </c>
      <c r="B141" s="20" t="s">
        <v>19</v>
      </c>
      <c r="C141" s="35"/>
      <c r="D141" s="35"/>
      <c r="E141" s="36"/>
      <c r="F141" s="48"/>
      <c r="G141" s="35"/>
      <c r="H141" s="52"/>
      <c r="I141" s="38"/>
      <c r="J141" s="37"/>
      <c r="K141" s="35"/>
      <c r="L141" s="36"/>
    </row>
    <row r="142" spans="1:12" ht="1" customHeight="1" x14ac:dyDescent="0.25">
      <c r="A142" s="55" t="s">
        <v>19</v>
      </c>
      <c r="B142" s="20" t="s">
        <v>19</v>
      </c>
      <c r="C142" s="35"/>
      <c r="D142" s="35"/>
      <c r="E142" s="36"/>
      <c r="F142" s="48"/>
      <c r="G142" s="35"/>
      <c r="H142" s="52"/>
      <c r="I142" s="38"/>
      <c r="J142" s="37"/>
      <c r="K142" s="35"/>
      <c r="L142" s="36"/>
    </row>
    <row r="143" spans="1:12" ht="1" customHeight="1" x14ac:dyDescent="0.25">
      <c r="A143" s="55" t="s">
        <v>19</v>
      </c>
      <c r="B143" s="20" t="s">
        <v>19</v>
      </c>
      <c r="C143" s="35"/>
      <c r="D143" s="35"/>
      <c r="E143" s="36"/>
      <c r="F143" s="48"/>
      <c r="G143" s="35"/>
      <c r="H143" s="52"/>
      <c r="I143" s="38"/>
      <c r="J143" s="37"/>
      <c r="K143" s="35"/>
      <c r="L143" s="36"/>
    </row>
    <row r="144" spans="1:12" ht="1" customHeight="1" x14ac:dyDescent="0.25">
      <c r="A144" s="55" t="s">
        <v>19</v>
      </c>
      <c r="B144" s="20" t="s">
        <v>19</v>
      </c>
      <c r="C144" s="35"/>
      <c r="D144" s="35"/>
      <c r="E144" s="36"/>
      <c r="F144" s="48"/>
      <c r="G144" s="35"/>
      <c r="H144" s="52"/>
      <c r="I144" s="38"/>
      <c r="J144" s="37"/>
      <c r="K144" s="35"/>
      <c r="L144" s="36"/>
    </row>
    <row r="145" spans="1:12" ht="1" customHeight="1" x14ac:dyDescent="0.25">
      <c r="A145" s="55" t="s">
        <v>19</v>
      </c>
      <c r="B145" s="20" t="s">
        <v>19</v>
      </c>
      <c r="C145" s="35"/>
      <c r="D145" s="35"/>
      <c r="E145" s="36"/>
      <c r="F145" s="48"/>
      <c r="G145" s="35"/>
      <c r="H145" s="52"/>
      <c r="I145" s="38"/>
      <c r="J145" s="37"/>
      <c r="K145" s="35"/>
      <c r="L145" s="36"/>
    </row>
    <row r="146" spans="1:12" ht="1" customHeight="1" x14ac:dyDescent="0.25">
      <c r="A146" s="55" t="s">
        <v>19</v>
      </c>
      <c r="B146" s="20" t="s">
        <v>19</v>
      </c>
      <c r="C146" s="35"/>
      <c r="D146" s="35"/>
      <c r="E146" s="36"/>
      <c r="F146" s="48"/>
      <c r="G146" s="35"/>
      <c r="H146" s="52"/>
      <c r="I146" s="38"/>
      <c r="J146" s="37"/>
      <c r="K146" s="35"/>
      <c r="L146" s="36"/>
    </row>
    <row r="147" spans="1:12" ht="1" customHeight="1" x14ac:dyDescent="0.25">
      <c r="A147" s="55" t="s">
        <v>19</v>
      </c>
      <c r="B147" s="20" t="s">
        <v>19</v>
      </c>
      <c r="C147" s="35"/>
      <c r="D147" s="35"/>
      <c r="E147" s="36"/>
      <c r="F147" s="48"/>
      <c r="G147" s="35"/>
      <c r="H147" s="52"/>
      <c r="I147" s="38"/>
      <c r="J147" s="37"/>
      <c r="K147" s="35"/>
      <c r="L147" s="36"/>
    </row>
    <row r="148" spans="1:12" ht="1" customHeight="1" x14ac:dyDescent="0.25">
      <c r="A148" s="55" t="s">
        <v>19</v>
      </c>
      <c r="B148" s="20" t="s">
        <v>19</v>
      </c>
      <c r="C148" s="35"/>
      <c r="D148" s="35"/>
      <c r="E148" s="36"/>
      <c r="F148" s="48"/>
      <c r="G148" s="35"/>
      <c r="H148" s="52"/>
      <c r="I148" s="38"/>
      <c r="J148" s="37"/>
      <c r="K148" s="35"/>
      <c r="L148" s="36"/>
    </row>
    <row r="149" spans="1:12" ht="1" customHeight="1" x14ac:dyDescent="0.25">
      <c r="A149" s="55" t="s">
        <v>19</v>
      </c>
      <c r="B149" s="20" t="s">
        <v>19</v>
      </c>
      <c r="C149" s="35"/>
      <c r="D149" s="35"/>
      <c r="E149" s="36"/>
      <c r="F149" s="48"/>
      <c r="G149" s="35"/>
      <c r="H149" s="52"/>
      <c r="I149" s="38"/>
      <c r="J149" s="37"/>
      <c r="K149" s="35"/>
      <c r="L149" s="36"/>
    </row>
    <row r="150" spans="1:12" ht="1" customHeight="1" x14ac:dyDescent="0.25">
      <c r="A150" s="55" t="s">
        <v>19</v>
      </c>
      <c r="B150" s="20" t="s">
        <v>19</v>
      </c>
      <c r="C150" s="35"/>
      <c r="D150" s="35"/>
      <c r="E150" s="36"/>
      <c r="F150" s="48"/>
      <c r="G150" s="35"/>
      <c r="H150" s="52"/>
      <c r="I150" s="38"/>
      <c r="J150" s="37"/>
      <c r="K150" s="35"/>
      <c r="L150" s="36"/>
    </row>
    <row r="151" spans="1:12" ht="1" customHeight="1" x14ac:dyDescent="0.25">
      <c r="A151" s="34" t="s">
        <v>19</v>
      </c>
      <c r="B151" s="20" t="s">
        <v>19</v>
      </c>
      <c r="C151" s="35"/>
      <c r="D151" s="35"/>
      <c r="E151" s="36"/>
      <c r="F151" s="48"/>
      <c r="G151" s="35"/>
      <c r="H151" s="52"/>
      <c r="I151" s="38"/>
      <c r="J151" s="37"/>
      <c r="K151" s="35"/>
      <c r="L151" s="36"/>
    </row>
    <row r="152" spans="1:12" ht="1" customHeight="1" x14ac:dyDescent="0.25">
      <c r="A152" s="34" t="s">
        <v>19</v>
      </c>
      <c r="B152" s="20" t="s">
        <v>19</v>
      </c>
      <c r="C152" s="35"/>
      <c r="D152" s="35"/>
      <c r="E152" s="36"/>
      <c r="F152" s="48"/>
      <c r="G152" s="35"/>
      <c r="H152" s="52"/>
      <c r="I152" s="38"/>
      <c r="J152" s="37"/>
      <c r="K152" s="35"/>
      <c r="L152" s="36"/>
    </row>
    <row r="153" spans="1:12" ht="1" customHeight="1" x14ac:dyDescent="0.25">
      <c r="A153" s="34" t="s">
        <v>19</v>
      </c>
      <c r="B153" s="20" t="s">
        <v>19</v>
      </c>
      <c r="C153" s="35"/>
      <c r="D153" s="35"/>
      <c r="E153" s="36"/>
      <c r="F153" s="48"/>
      <c r="G153" s="35"/>
      <c r="H153" s="52"/>
      <c r="I153" s="38"/>
      <c r="J153" s="37"/>
      <c r="K153" s="35"/>
      <c r="L153" s="36"/>
    </row>
    <row r="154" spans="1:12" ht="1" customHeight="1" x14ac:dyDescent="0.25">
      <c r="A154" s="34" t="s">
        <v>19</v>
      </c>
      <c r="B154" s="20" t="s">
        <v>19</v>
      </c>
      <c r="C154" s="35"/>
      <c r="D154" s="35"/>
      <c r="E154" s="36"/>
      <c r="F154" s="48"/>
      <c r="G154" s="35"/>
      <c r="H154" s="52"/>
      <c r="I154" s="38"/>
      <c r="J154" s="37"/>
      <c r="K154" s="35"/>
      <c r="L154" s="36"/>
    </row>
    <row r="155" spans="1:12" ht="1" customHeight="1" x14ac:dyDescent="0.25">
      <c r="A155" s="34" t="s">
        <v>19</v>
      </c>
      <c r="B155" s="20" t="s">
        <v>19</v>
      </c>
      <c r="C155" s="35"/>
      <c r="D155" s="35"/>
      <c r="E155" s="36"/>
      <c r="F155" s="48"/>
      <c r="G155" s="35"/>
      <c r="H155" s="52"/>
      <c r="I155" s="38"/>
      <c r="J155" s="37"/>
      <c r="K155" s="35"/>
      <c r="L155" s="36"/>
    </row>
    <row r="156" spans="1:12" ht="1" customHeight="1" x14ac:dyDescent="0.25">
      <c r="A156" s="34" t="s">
        <v>19</v>
      </c>
      <c r="B156" s="20" t="s">
        <v>19</v>
      </c>
      <c r="C156" s="35"/>
      <c r="D156" s="35"/>
      <c r="E156" s="36"/>
      <c r="F156" s="48"/>
      <c r="G156" s="35"/>
      <c r="H156" s="52"/>
      <c r="I156" s="38"/>
      <c r="J156" s="37"/>
      <c r="K156" s="35"/>
      <c r="L156" s="36"/>
    </row>
    <row r="157" spans="1:12" x14ac:dyDescent="0.25">
      <c r="A157" s="64" t="s">
        <v>95</v>
      </c>
      <c r="B157" s="65" t="s">
        <v>72</v>
      </c>
      <c r="C157" s="66">
        <f>+C130+C131+C133+C136</f>
        <v>12871246</v>
      </c>
      <c r="D157" s="66">
        <f t="shared" ref="D157:L157" si="11">+D130+D131+D133+D136</f>
        <v>14377316</v>
      </c>
      <c r="E157" s="67">
        <f t="shared" si="11"/>
        <v>11007563</v>
      </c>
      <c r="F157" s="68">
        <f t="shared" si="11"/>
        <v>12028840</v>
      </c>
      <c r="G157" s="66">
        <f t="shared" si="11"/>
        <v>10659397</v>
      </c>
      <c r="H157" s="67">
        <f t="shared" si="11"/>
        <v>10659397</v>
      </c>
      <c r="I157" s="69">
        <f t="shared" si="11"/>
        <v>9960831</v>
      </c>
      <c r="J157" s="70">
        <f t="shared" si="11"/>
        <v>10547652</v>
      </c>
      <c r="K157" s="66">
        <f t="shared" si="11"/>
        <v>10678236</v>
      </c>
      <c r="L157" s="67">
        <f t="shared" si="11"/>
        <v>10776400</v>
      </c>
    </row>
    <row r="158" spans="1:12" x14ac:dyDescent="0.25">
      <c r="A158" s="71" t="s">
        <v>19</v>
      </c>
      <c r="B158" s="72" t="s">
        <v>19</v>
      </c>
      <c r="C158" s="73"/>
      <c r="D158" s="73"/>
      <c r="E158" s="73"/>
      <c r="F158" s="73"/>
      <c r="G158" s="73"/>
      <c r="H158" s="73"/>
      <c r="I158" s="73"/>
      <c r="J158" s="37"/>
      <c r="K158" s="35"/>
      <c r="L158" s="73"/>
    </row>
    <row r="159" spans="1:12" x14ac:dyDescent="0.25">
      <c r="A159" s="74" t="s">
        <v>96</v>
      </c>
      <c r="B159" s="13" t="s">
        <v>97</v>
      </c>
      <c r="C159" s="75"/>
      <c r="D159" s="76"/>
      <c r="E159" s="77"/>
      <c r="F159" s="75"/>
      <c r="G159" s="76"/>
      <c r="H159" s="77"/>
      <c r="I159" s="78"/>
      <c r="J159" s="79"/>
      <c r="K159" s="76"/>
      <c r="L159" s="77"/>
    </row>
    <row r="160" spans="1:12" x14ac:dyDescent="0.25">
      <c r="A160" s="34" t="s">
        <v>49</v>
      </c>
      <c r="B160" s="20" t="s">
        <v>19</v>
      </c>
      <c r="C160" s="35">
        <v>0</v>
      </c>
      <c r="D160" s="35">
        <v>0</v>
      </c>
      <c r="E160" s="36">
        <v>0</v>
      </c>
      <c r="F160" s="48">
        <v>0</v>
      </c>
      <c r="G160" s="35">
        <v>0</v>
      </c>
      <c r="H160" s="52">
        <v>0</v>
      </c>
      <c r="I160" s="38">
        <v>0</v>
      </c>
      <c r="J160" s="37">
        <v>0</v>
      </c>
      <c r="K160" s="35">
        <v>0</v>
      </c>
      <c r="L160" s="36">
        <v>0</v>
      </c>
    </row>
    <row r="161" spans="1:12" x14ac:dyDescent="0.25">
      <c r="A161" s="34" t="s">
        <v>98</v>
      </c>
      <c r="B161" s="20" t="s">
        <v>19</v>
      </c>
      <c r="C161" s="35">
        <v>0</v>
      </c>
      <c r="D161" s="35">
        <v>0</v>
      </c>
      <c r="E161" s="36">
        <v>0</v>
      </c>
      <c r="F161" s="48">
        <v>0</v>
      </c>
      <c r="G161" s="35">
        <v>0</v>
      </c>
      <c r="H161" s="52">
        <v>0</v>
      </c>
      <c r="I161" s="38">
        <v>0</v>
      </c>
      <c r="J161" s="37">
        <v>0</v>
      </c>
      <c r="K161" s="35">
        <v>0</v>
      </c>
      <c r="L161" s="36">
        <v>0</v>
      </c>
    </row>
    <row r="162" spans="1:12" x14ac:dyDescent="0.25">
      <c r="A162" s="34" t="s">
        <v>99</v>
      </c>
      <c r="B162" s="20" t="s">
        <v>19</v>
      </c>
      <c r="C162" s="35">
        <v>1178422</v>
      </c>
      <c r="D162" s="35">
        <v>736916</v>
      </c>
      <c r="E162" s="36">
        <v>1211614</v>
      </c>
      <c r="F162" s="48">
        <v>1742317</v>
      </c>
      <c r="G162" s="35">
        <v>1437500</v>
      </c>
      <c r="H162" s="52">
        <v>1437500</v>
      </c>
      <c r="I162" s="38">
        <v>1176850</v>
      </c>
      <c r="J162" s="37">
        <v>1606688</v>
      </c>
      <c r="K162" s="35">
        <v>1678988</v>
      </c>
      <c r="L162" s="36">
        <v>1678988</v>
      </c>
    </row>
    <row r="163" spans="1:12" x14ac:dyDescent="0.25">
      <c r="A163" s="34" t="s">
        <v>100</v>
      </c>
      <c r="B163" s="20" t="s">
        <v>19</v>
      </c>
      <c r="C163" s="35">
        <v>92398</v>
      </c>
      <c r="D163" s="35">
        <v>72026</v>
      </c>
      <c r="E163" s="36">
        <v>10464</v>
      </c>
      <c r="F163" s="48">
        <v>110095</v>
      </c>
      <c r="G163" s="35">
        <v>40000</v>
      </c>
      <c r="H163" s="52">
        <v>40000</v>
      </c>
      <c r="I163" s="38">
        <v>25856</v>
      </c>
      <c r="J163" s="37">
        <v>41952</v>
      </c>
      <c r="K163" s="35">
        <v>43999</v>
      </c>
      <c r="L163" s="36">
        <v>51649</v>
      </c>
    </row>
    <row r="164" spans="1:12" x14ac:dyDescent="0.25">
      <c r="A164" s="64" t="s">
        <v>101</v>
      </c>
      <c r="B164" s="65" t="s">
        <v>102</v>
      </c>
      <c r="C164" s="80">
        <f>SUM(C160:C163)</f>
        <v>1270820</v>
      </c>
      <c r="D164" s="81">
        <f t="shared" ref="D164:L164" si="12">SUM(D160:D163)</f>
        <v>808942</v>
      </c>
      <c r="E164" s="82">
        <f t="shared" si="12"/>
        <v>1222078</v>
      </c>
      <c r="F164" s="80">
        <f t="shared" si="12"/>
        <v>1852412</v>
      </c>
      <c r="G164" s="81">
        <f t="shared" si="12"/>
        <v>1477500</v>
      </c>
      <c r="H164" s="82">
        <f t="shared" si="12"/>
        <v>1477500</v>
      </c>
      <c r="I164" s="83">
        <f t="shared" si="12"/>
        <v>1202706</v>
      </c>
      <c r="J164" s="84">
        <f t="shared" si="12"/>
        <v>1648640</v>
      </c>
      <c r="K164" s="81">
        <f t="shared" si="12"/>
        <v>1722987</v>
      </c>
      <c r="L164" s="82">
        <f t="shared" si="12"/>
        <v>1730637</v>
      </c>
    </row>
    <row r="165" spans="1:12" x14ac:dyDescent="0.25">
      <c r="A165" s="85" t="s">
        <v>19</v>
      </c>
      <c r="B165" s="1" t="s">
        <v>19</v>
      </c>
      <c r="C165" s="48"/>
      <c r="D165" s="48"/>
      <c r="E165" s="48"/>
      <c r="F165" s="48"/>
      <c r="G165" s="48"/>
      <c r="H165" s="48"/>
      <c r="I165" s="48"/>
      <c r="J165" s="48"/>
      <c r="K165" s="48"/>
      <c r="L165" s="48"/>
    </row>
    <row r="166" spans="1:12" x14ac:dyDescent="0.25">
      <c r="A166" s="74" t="s">
        <v>103</v>
      </c>
      <c r="B166" s="13" t="s">
        <v>19</v>
      </c>
      <c r="C166" s="75"/>
      <c r="D166" s="76"/>
      <c r="E166" s="77"/>
      <c r="F166" s="75"/>
      <c r="G166" s="76"/>
      <c r="H166" s="77"/>
      <c r="I166" s="78"/>
      <c r="J166" s="79"/>
      <c r="K166" s="76"/>
      <c r="L166" s="77"/>
    </row>
    <row r="167" spans="1:12" x14ac:dyDescent="0.25">
      <c r="A167" s="34" t="s">
        <v>104</v>
      </c>
      <c r="B167" s="20" t="s">
        <v>19</v>
      </c>
      <c r="C167" s="35">
        <v>0</v>
      </c>
      <c r="D167" s="35">
        <v>0</v>
      </c>
      <c r="E167" s="36">
        <v>0</v>
      </c>
      <c r="F167" s="48">
        <v>0</v>
      </c>
      <c r="G167" s="35">
        <v>0</v>
      </c>
      <c r="H167" s="52">
        <v>0</v>
      </c>
      <c r="I167" s="38">
        <v>0</v>
      </c>
      <c r="J167" s="37">
        <v>0</v>
      </c>
      <c r="K167" s="35">
        <v>0</v>
      </c>
      <c r="L167" s="36">
        <v>0</v>
      </c>
    </row>
    <row r="168" spans="1:12" x14ac:dyDescent="0.25">
      <c r="A168" s="34" t="s">
        <v>105</v>
      </c>
      <c r="B168" s="20" t="s">
        <v>19</v>
      </c>
      <c r="C168" s="35">
        <v>1071696</v>
      </c>
      <c r="D168" s="35">
        <v>4398558</v>
      </c>
      <c r="E168" s="36">
        <v>2408533</v>
      </c>
      <c r="F168" s="48">
        <v>1665773</v>
      </c>
      <c r="G168" s="35">
        <v>2778000</v>
      </c>
      <c r="H168" s="52">
        <v>2778000</v>
      </c>
      <c r="I168" s="38">
        <v>1993498</v>
      </c>
      <c r="J168" s="37">
        <v>2905788</v>
      </c>
      <c r="K168" s="35">
        <v>3039454</v>
      </c>
      <c r="L168" s="36">
        <v>3042320</v>
      </c>
    </row>
    <row r="169" spans="1:12" x14ac:dyDescent="0.25">
      <c r="A169" s="64" t="s">
        <v>106</v>
      </c>
      <c r="B169" s="65" t="s">
        <v>19</v>
      </c>
      <c r="C169" s="80">
        <f t="shared" ref="C169:L169" si="13">SUM(C167:C168)</f>
        <v>1071696</v>
      </c>
      <c r="D169" s="81">
        <f t="shared" si="13"/>
        <v>4398558</v>
      </c>
      <c r="E169" s="82">
        <f t="shared" si="13"/>
        <v>2408533</v>
      </c>
      <c r="F169" s="80">
        <f t="shared" si="13"/>
        <v>1665773</v>
      </c>
      <c r="G169" s="81">
        <f t="shared" si="13"/>
        <v>2778000</v>
      </c>
      <c r="H169" s="82">
        <f t="shared" si="13"/>
        <v>2778000</v>
      </c>
      <c r="I169" s="83">
        <f t="shared" si="13"/>
        <v>1993498</v>
      </c>
      <c r="J169" s="84">
        <f t="shared" si="13"/>
        <v>2905788</v>
      </c>
      <c r="K169" s="81">
        <f t="shared" si="13"/>
        <v>3039454</v>
      </c>
      <c r="L169" s="82">
        <f t="shared" si="13"/>
        <v>3042320</v>
      </c>
    </row>
    <row r="171" spans="1:12" x14ac:dyDescent="0.25">
      <c r="A171" s="2"/>
      <c r="B171" s="1"/>
      <c r="C171" s="1"/>
      <c r="D171" s="1"/>
      <c r="E171" s="1"/>
      <c r="F171" s="1"/>
      <c r="G171" s="1"/>
      <c r="H171" s="1"/>
      <c r="I171" s="1"/>
      <c r="J171" s="1"/>
      <c r="K171" s="1"/>
      <c r="L171" s="1"/>
    </row>
    <row r="172" spans="1:12" x14ac:dyDescent="0.25">
      <c r="A172" s="2"/>
      <c r="B172" s="1"/>
      <c r="C172" s="1"/>
      <c r="D172" s="1"/>
      <c r="E172" s="1"/>
      <c r="F172" s="1"/>
      <c r="G172" s="1"/>
      <c r="H172" s="1"/>
      <c r="I172" s="1"/>
      <c r="J172" s="1"/>
      <c r="K172" s="1"/>
      <c r="L172" s="1"/>
    </row>
    <row r="173" spans="1:12" x14ac:dyDescent="0.25">
      <c r="A173" s="2" t="s">
        <v>137</v>
      </c>
      <c r="B173" s="1"/>
      <c r="C173" s="1"/>
      <c r="D173" s="1"/>
      <c r="E173" s="1"/>
      <c r="F173" s="1"/>
      <c r="G173" s="1"/>
      <c r="H173" s="1"/>
      <c r="I173" s="1"/>
      <c r="J173" s="1"/>
      <c r="K173" s="1"/>
      <c r="L173" s="1"/>
    </row>
    <row r="174" spans="1:12" x14ac:dyDescent="0.25">
      <c r="A174" s="2" t="s">
        <v>138</v>
      </c>
      <c r="B174" s="1"/>
      <c r="C174" s="1"/>
      <c r="D174" s="1"/>
      <c r="E174" s="1"/>
      <c r="F174" s="1"/>
      <c r="G174" s="1"/>
      <c r="H174" s="1"/>
      <c r="I174" s="1"/>
      <c r="J174" s="1"/>
      <c r="K174" s="1"/>
      <c r="L174" s="1"/>
    </row>
    <row r="175" spans="1:12" x14ac:dyDescent="0.25">
      <c r="A175" s="2" t="s">
        <v>139</v>
      </c>
      <c r="B175" s="1"/>
      <c r="C175" s="1"/>
      <c r="D175" s="1"/>
      <c r="E175" s="1"/>
      <c r="F175" s="1"/>
      <c r="G175" s="1"/>
      <c r="H175" s="1"/>
      <c r="I175" s="1"/>
      <c r="J175" s="1"/>
      <c r="K175" s="1"/>
      <c r="L175" s="1"/>
    </row>
    <row r="176" spans="1:12" x14ac:dyDescent="0.25">
      <c r="A176" s="2"/>
      <c r="B176" s="1"/>
      <c r="C176" s="1"/>
      <c r="D176" s="1"/>
      <c r="E176" s="1"/>
      <c r="F176" s="1"/>
      <c r="G176" s="1"/>
      <c r="H176" s="1"/>
      <c r="I176" s="1"/>
      <c r="J176" s="1"/>
      <c r="K176" s="1"/>
      <c r="L176" s="1"/>
    </row>
    <row r="177" spans="1:12" x14ac:dyDescent="0.25">
      <c r="A177" s="2" t="s">
        <v>140</v>
      </c>
      <c r="B177" s="1"/>
      <c r="C177" s="1"/>
      <c r="D177" s="1"/>
      <c r="E177" s="1"/>
      <c r="F177" s="1"/>
      <c r="G177" s="1"/>
      <c r="H177" s="1"/>
      <c r="I177" s="1"/>
      <c r="J177" s="1"/>
      <c r="K177" s="1"/>
      <c r="L177" s="1"/>
    </row>
    <row r="178" spans="1:12" x14ac:dyDescent="0.25">
      <c r="A178" s="1" t="s">
        <v>141</v>
      </c>
      <c r="B178" s="1"/>
      <c r="C178" s="1"/>
      <c r="D178" s="1"/>
      <c r="E178" s="1"/>
      <c r="F178" s="1"/>
      <c r="G178" s="1"/>
      <c r="H178" s="1"/>
      <c r="I178" s="1"/>
      <c r="J178" s="1"/>
      <c r="K178" s="1"/>
      <c r="L178" s="1"/>
    </row>
    <row r="179" spans="1:12" x14ac:dyDescent="0.25">
      <c r="A179" s="1" t="s">
        <v>142</v>
      </c>
      <c r="B179" s="1"/>
      <c r="C179" s="1"/>
      <c r="D179" s="1"/>
      <c r="E179" s="1"/>
      <c r="F179" s="1"/>
      <c r="G179" s="1"/>
      <c r="H179" s="1"/>
      <c r="I179" s="1"/>
      <c r="J179" s="1"/>
      <c r="K179" s="1"/>
      <c r="L179" s="1"/>
    </row>
    <row r="180" spans="1:12" x14ac:dyDescent="0.25">
      <c r="A180" s="1"/>
      <c r="B180" s="1"/>
      <c r="C180" s="1"/>
      <c r="D180" s="1"/>
      <c r="E180" s="1"/>
      <c r="F180" s="1"/>
      <c r="G180" s="1"/>
      <c r="H180" s="1"/>
      <c r="I180" s="1"/>
      <c r="J180" s="1"/>
      <c r="K180" s="1"/>
      <c r="L180" s="1"/>
    </row>
    <row r="181" spans="1:12" x14ac:dyDescent="0.25">
      <c r="A181" s="1" t="s">
        <v>143</v>
      </c>
      <c r="B181" s="1"/>
      <c r="C181" s="1"/>
      <c r="D181" s="1"/>
      <c r="E181" s="1"/>
      <c r="F181" s="1"/>
      <c r="G181" s="1"/>
      <c r="H181" s="1"/>
      <c r="I181" s="1"/>
      <c r="J181" s="1"/>
      <c r="K181" s="1"/>
      <c r="L181" s="1"/>
    </row>
    <row r="182" spans="1:12" x14ac:dyDescent="0.25">
      <c r="A182" s="1" t="s">
        <v>144</v>
      </c>
      <c r="B182" s="1"/>
      <c r="C182" s="1"/>
      <c r="D182" s="1"/>
      <c r="E182" s="1"/>
      <c r="F182" s="1"/>
      <c r="G182" s="1"/>
      <c r="H182" s="1"/>
      <c r="I182" s="1"/>
      <c r="J182" s="1"/>
      <c r="K182" s="1"/>
      <c r="L182" s="1"/>
    </row>
    <row r="183" spans="1:12" x14ac:dyDescent="0.25">
      <c r="A183" s="1"/>
      <c r="B183" s="1"/>
      <c r="C183" s="1"/>
      <c r="D183" s="1"/>
      <c r="E183" s="1"/>
      <c r="F183" s="1"/>
      <c r="G183" s="1"/>
      <c r="H183" s="1"/>
      <c r="I183" s="1"/>
      <c r="J183" s="1"/>
      <c r="K183" s="1"/>
      <c r="L183" s="1"/>
    </row>
    <row r="184" spans="1:12" x14ac:dyDescent="0.25">
      <c r="A184" s="1"/>
      <c r="B184" s="1"/>
      <c r="C184" s="1"/>
      <c r="D184" s="1"/>
      <c r="E184" s="1"/>
      <c r="F184" s="1"/>
      <c r="G184" s="1"/>
      <c r="H184" s="1"/>
      <c r="I184" s="1"/>
      <c r="J184" s="1"/>
      <c r="K184" s="1"/>
      <c r="L184" s="1"/>
    </row>
    <row r="185" spans="1:12" x14ac:dyDescent="0.25">
      <c r="A185" s="1"/>
      <c r="B185" s="1"/>
      <c r="C185" s="1"/>
      <c r="D185" s="1"/>
      <c r="E185" s="1"/>
      <c r="F185" s="1"/>
      <c r="G185" s="1"/>
      <c r="H185" s="1"/>
      <c r="I185" s="1"/>
      <c r="J185" s="1"/>
      <c r="K185" s="1"/>
      <c r="L185" s="1"/>
    </row>
    <row r="186" spans="1:12" x14ac:dyDescent="0.25">
      <c r="A186" s="1"/>
      <c r="B186" s="1"/>
      <c r="C186" s="1"/>
      <c r="D186" s="1"/>
      <c r="E186" s="1"/>
      <c r="F186" s="1"/>
      <c r="G186" s="1"/>
      <c r="H186" s="1"/>
      <c r="I186" s="1"/>
      <c r="J186" s="1"/>
      <c r="K186" s="1"/>
      <c r="L186" s="1"/>
    </row>
  </sheetData>
  <mergeCells count="3">
    <mergeCell ref="A1:L1"/>
    <mergeCell ref="F2:I2"/>
    <mergeCell ref="J2:L2"/>
  </mergeCells>
  <printOptions horizontalCentered="1"/>
  <pageMargins left="0.55118110236220497" right="0.22" top="0.59055118110236204" bottom="0.59055118110236204" header="0.31496062992126" footer="0.31496062992126"/>
  <pageSetup paperSize="9" fitToHeight="2" orientation="portrait" r:id="rId1"/>
  <rowBreaks count="1" manualBreakCount="1">
    <brk id="169" max="16383" man="1"/>
  </rowBreaks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E00-000000000000}">
  <sheetPr>
    <pageSetUpPr fitToPage="1"/>
  </sheetPr>
  <dimension ref="A1:L186"/>
  <sheetViews>
    <sheetView showGridLines="0" workbookViewId="0">
      <selection sqref="A1:L1"/>
    </sheetView>
  </sheetViews>
  <sheetFormatPr defaultRowHeight="12.5" x14ac:dyDescent="0.25"/>
  <cols>
    <col min="1" max="1" width="40.7265625" customWidth="1"/>
    <col min="2" max="2" width="3.453125" bestFit="1" customWidth="1"/>
    <col min="3" max="12" width="11.7265625" customWidth="1"/>
  </cols>
  <sheetData>
    <row r="1" spans="1:12" ht="19.149999999999999" customHeight="1" x14ac:dyDescent="0.3">
      <c r="A1" s="86" t="s">
        <v>120</v>
      </c>
      <c r="B1" s="86"/>
      <c r="C1" s="86"/>
      <c r="D1" s="86"/>
      <c r="E1" s="86"/>
      <c r="F1" s="86"/>
      <c r="G1" s="86"/>
      <c r="H1" s="86"/>
      <c r="I1" s="86"/>
      <c r="J1" s="86"/>
      <c r="K1" s="86"/>
      <c r="L1" s="86"/>
    </row>
    <row r="2" spans="1:12" ht="25" customHeight="1" x14ac:dyDescent="0.25">
      <c r="A2" s="3" t="s">
        <v>1</v>
      </c>
      <c r="B2" s="4" t="s">
        <v>2</v>
      </c>
      <c r="C2" s="5" t="s">
        <v>3</v>
      </c>
      <c r="D2" s="5" t="s">
        <v>4</v>
      </c>
      <c r="E2" s="6" t="s">
        <v>5</v>
      </c>
      <c r="F2" s="87" t="s">
        <v>6</v>
      </c>
      <c r="G2" s="88"/>
      <c r="H2" s="88"/>
      <c r="I2" s="89"/>
      <c r="J2" s="90" t="s">
        <v>7</v>
      </c>
      <c r="K2" s="91"/>
      <c r="L2" s="92"/>
    </row>
    <row r="3" spans="1:12" ht="25" customHeight="1" x14ac:dyDescent="0.25">
      <c r="A3" s="7" t="s">
        <v>8</v>
      </c>
      <c r="B3" s="8" t="s">
        <v>9</v>
      </c>
      <c r="C3" s="9" t="s">
        <v>10</v>
      </c>
      <c r="D3" s="9" t="s">
        <v>10</v>
      </c>
      <c r="E3" s="10" t="s">
        <v>10</v>
      </c>
      <c r="F3" s="11" t="s">
        <v>11</v>
      </c>
      <c r="G3" s="9" t="s">
        <v>12</v>
      </c>
      <c r="H3" s="9" t="s">
        <v>13</v>
      </c>
      <c r="I3" s="10" t="s">
        <v>14</v>
      </c>
      <c r="J3" s="11" t="s">
        <v>15</v>
      </c>
      <c r="K3" s="9" t="s">
        <v>16</v>
      </c>
      <c r="L3" s="10" t="s">
        <v>17</v>
      </c>
    </row>
    <row r="4" spans="1:12" ht="5.15" customHeight="1" x14ac:dyDescent="0.25">
      <c r="A4" s="12" t="s">
        <v>9</v>
      </c>
      <c r="B4" s="13"/>
      <c r="C4" s="14"/>
      <c r="D4" s="14"/>
      <c r="E4" s="15"/>
      <c r="F4" s="16"/>
      <c r="G4" s="14"/>
      <c r="H4" s="17"/>
      <c r="I4" s="18"/>
      <c r="J4" s="19"/>
      <c r="K4" s="14"/>
      <c r="L4" s="17"/>
    </row>
    <row r="5" spans="1:12" x14ac:dyDescent="0.25">
      <c r="A5" s="12" t="s">
        <v>18</v>
      </c>
      <c r="B5" s="20" t="s">
        <v>19</v>
      </c>
      <c r="C5" s="21"/>
      <c r="D5" s="21"/>
      <c r="E5" s="22"/>
      <c r="F5" s="23"/>
      <c r="G5" s="21"/>
      <c r="H5" s="24"/>
      <c r="I5" s="25"/>
      <c r="J5" s="26"/>
      <c r="K5" s="21"/>
      <c r="L5" s="24"/>
    </row>
    <row r="6" spans="1:12" x14ac:dyDescent="0.25">
      <c r="A6" s="12" t="s">
        <v>20</v>
      </c>
      <c r="B6" s="20" t="s">
        <v>19</v>
      </c>
      <c r="C6" s="27"/>
      <c r="D6" s="27"/>
      <c r="E6" s="28"/>
      <c r="F6" s="29"/>
      <c r="G6" s="27"/>
      <c r="H6" s="30"/>
      <c r="I6" s="31"/>
      <c r="J6" s="29"/>
      <c r="K6" s="27"/>
      <c r="L6" s="30"/>
    </row>
    <row r="7" spans="1:12" x14ac:dyDescent="0.25">
      <c r="A7" s="12" t="s">
        <v>21</v>
      </c>
      <c r="B7" s="20" t="s">
        <v>22</v>
      </c>
      <c r="C7" s="27"/>
      <c r="D7" s="27"/>
      <c r="E7" s="30"/>
      <c r="F7" s="32"/>
      <c r="G7" s="27"/>
      <c r="H7" s="30"/>
      <c r="I7" s="33"/>
      <c r="J7" s="32"/>
      <c r="K7" s="27"/>
      <c r="L7" s="30"/>
    </row>
    <row r="8" spans="1:12" x14ac:dyDescent="0.25">
      <c r="A8" s="34" t="s">
        <v>23</v>
      </c>
      <c r="B8" s="20" t="s">
        <v>19</v>
      </c>
      <c r="C8" s="35">
        <v>16006514</v>
      </c>
      <c r="D8" s="35">
        <v>16244960</v>
      </c>
      <c r="E8" s="36">
        <v>16114857</v>
      </c>
      <c r="F8" s="37">
        <v>16776168</v>
      </c>
      <c r="G8" s="35">
        <v>19660960</v>
      </c>
      <c r="H8" s="36">
        <v>19660960</v>
      </c>
      <c r="I8" s="38">
        <v>15451810</v>
      </c>
      <c r="J8" s="37">
        <v>21909885</v>
      </c>
      <c r="K8" s="35">
        <v>22895300</v>
      </c>
      <c r="L8" s="36">
        <v>23925590</v>
      </c>
    </row>
    <row r="9" spans="1:12" ht="22.5" customHeight="1" x14ac:dyDescent="0.25">
      <c r="A9" s="39" t="s">
        <v>24</v>
      </c>
      <c r="B9" s="20" t="s">
        <v>19</v>
      </c>
      <c r="C9" s="35">
        <v>-1432922</v>
      </c>
      <c r="D9" s="35">
        <v>-1210250</v>
      </c>
      <c r="E9" s="36">
        <v>-1349129</v>
      </c>
      <c r="F9" s="37">
        <v>0</v>
      </c>
      <c r="G9" s="35">
        <v>0</v>
      </c>
      <c r="H9" s="36">
        <v>0</v>
      </c>
      <c r="I9" s="38">
        <v>0</v>
      </c>
      <c r="J9" s="37">
        <v>0</v>
      </c>
      <c r="K9" s="35">
        <v>0</v>
      </c>
      <c r="L9" s="36">
        <v>0</v>
      </c>
    </row>
    <row r="10" spans="1:12" x14ac:dyDescent="0.25">
      <c r="A10" s="40" t="s">
        <v>25</v>
      </c>
      <c r="B10" s="20" t="s">
        <v>19</v>
      </c>
      <c r="C10" s="41">
        <f>C8+C9</f>
        <v>14573592</v>
      </c>
      <c r="D10" s="41">
        <f t="shared" ref="D10:L10" si="0">D8+D9</f>
        <v>15034710</v>
      </c>
      <c r="E10" s="42">
        <f t="shared" si="0"/>
        <v>14765728</v>
      </c>
      <c r="F10" s="43">
        <f t="shared" si="0"/>
        <v>16776168</v>
      </c>
      <c r="G10" s="41">
        <f t="shared" si="0"/>
        <v>19660960</v>
      </c>
      <c r="H10" s="42">
        <f t="shared" si="0"/>
        <v>19660960</v>
      </c>
      <c r="I10" s="44">
        <f t="shared" si="0"/>
        <v>15451810</v>
      </c>
      <c r="J10" s="45">
        <f t="shared" si="0"/>
        <v>21909885</v>
      </c>
      <c r="K10" s="41">
        <f t="shared" si="0"/>
        <v>22895300</v>
      </c>
      <c r="L10" s="42">
        <f t="shared" si="0"/>
        <v>23925590</v>
      </c>
    </row>
    <row r="11" spans="1:12" ht="5.15" customHeight="1" x14ac:dyDescent="0.25">
      <c r="A11" s="34" t="s">
        <v>19</v>
      </c>
      <c r="B11" s="20" t="s">
        <v>19</v>
      </c>
      <c r="C11" s="35"/>
      <c r="D11" s="35"/>
      <c r="E11" s="36"/>
      <c r="F11" s="37"/>
      <c r="G11" s="35"/>
      <c r="H11" s="36"/>
      <c r="I11" s="38"/>
      <c r="J11" s="37"/>
      <c r="K11" s="35"/>
      <c r="L11" s="36"/>
    </row>
    <row r="12" spans="1:12" x14ac:dyDescent="0.25">
      <c r="A12" s="12" t="s">
        <v>26</v>
      </c>
      <c r="B12" s="20" t="s">
        <v>19</v>
      </c>
      <c r="C12" s="35"/>
      <c r="D12" s="35"/>
      <c r="E12" s="36"/>
      <c r="F12" s="37"/>
      <c r="G12" s="35"/>
      <c r="H12" s="36"/>
      <c r="I12" s="38"/>
      <c r="J12" s="37"/>
      <c r="K12" s="35"/>
      <c r="L12" s="36"/>
    </row>
    <row r="13" spans="1:12" x14ac:dyDescent="0.25">
      <c r="A13" s="12" t="s">
        <v>27</v>
      </c>
      <c r="B13" s="20" t="s">
        <v>22</v>
      </c>
      <c r="C13" s="35"/>
      <c r="D13" s="35"/>
      <c r="E13" s="36"/>
      <c r="F13" s="37"/>
      <c r="G13" s="35"/>
      <c r="H13" s="36"/>
      <c r="I13" s="38"/>
      <c r="J13" s="37"/>
      <c r="K13" s="35"/>
      <c r="L13" s="36"/>
    </row>
    <row r="14" spans="1:12" x14ac:dyDescent="0.25">
      <c r="A14" s="34" t="s">
        <v>28</v>
      </c>
      <c r="B14" s="20" t="s">
        <v>19</v>
      </c>
      <c r="C14" s="35">
        <v>22582340</v>
      </c>
      <c r="D14" s="35">
        <v>26078834</v>
      </c>
      <c r="E14" s="36">
        <v>25036041</v>
      </c>
      <c r="F14" s="37">
        <v>25467599</v>
      </c>
      <c r="G14" s="35">
        <v>25467599</v>
      </c>
      <c r="H14" s="36">
        <v>25467599</v>
      </c>
      <c r="I14" s="38">
        <v>23918616</v>
      </c>
      <c r="J14" s="37">
        <v>30106422</v>
      </c>
      <c r="K14" s="35">
        <v>30558018</v>
      </c>
      <c r="L14" s="36">
        <v>31016388</v>
      </c>
    </row>
    <row r="15" spans="1:12" ht="22.5" customHeight="1" x14ac:dyDescent="0.25">
      <c r="A15" s="39" t="s">
        <v>29</v>
      </c>
      <c r="B15" s="20" t="s">
        <v>19</v>
      </c>
      <c r="C15" s="35">
        <v>120</v>
      </c>
      <c r="D15" s="35">
        <v>0</v>
      </c>
      <c r="E15" s="36">
        <v>0</v>
      </c>
      <c r="F15" s="37">
        <v>0</v>
      </c>
      <c r="G15" s="35">
        <v>0</v>
      </c>
      <c r="H15" s="36">
        <v>0</v>
      </c>
      <c r="I15" s="38">
        <v>0</v>
      </c>
      <c r="J15" s="37">
        <v>0</v>
      </c>
      <c r="K15" s="35">
        <v>0</v>
      </c>
      <c r="L15" s="36">
        <v>0</v>
      </c>
    </row>
    <row r="16" spans="1:12" ht="22.5" customHeight="1" x14ac:dyDescent="0.25">
      <c r="A16" s="46" t="s">
        <v>30</v>
      </c>
      <c r="B16" s="20" t="s">
        <v>19</v>
      </c>
      <c r="C16" s="35">
        <v>-410912</v>
      </c>
      <c r="D16" s="35">
        <v>-501320</v>
      </c>
      <c r="E16" s="36">
        <v>-382553</v>
      </c>
      <c r="F16" s="37">
        <v>0</v>
      </c>
      <c r="G16" s="35">
        <v>0</v>
      </c>
      <c r="H16" s="36">
        <v>0</v>
      </c>
      <c r="I16" s="38">
        <v>-442558</v>
      </c>
      <c r="J16" s="37">
        <v>-478385</v>
      </c>
      <c r="K16" s="35">
        <v>-485560</v>
      </c>
      <c r="L16" s="36">
        <v>-492844</v>
      </c>
    </row>
    <row r="17" spans="1:12" x14ac:dyDescent="0.25">
      <c r="A17" s="40" t="s">
        <v>31</v>
      </c>
      <c r="B17" s="20" t="s">
        <v>19</v>
      </c>
      <c r="C17" s="41">
        <f>C14+C15+C16</f>
        <v>22171548</v>
      </c>
      <c r="D17" s="41">
        <f t="shared" ref="D17:L17" si="1">D14+D15+D16</f>
        <v>25577514</v>
      </c>
      <c r="E17" s="42">
        <f t="shared" si="1"/>
        <v>24653488</v>
      </c>
      <c r="F17" s="43">
        <f t="shared" si="1"/>
        <v>25467599</v>
      </c>
      <c r="G17" s="41">
        <f t="shared" si="1"/>
        <v>25467599</v>
      </c>
      <c r="H17" s="42">
        <f t="shared" si="1"/>
        <v>25467599</v>
      </c>
      <c r="I17" s="44">
        <f t="shared" si="1"/>
        <v>23476058</v>
      </c>
      <c r="J17" s="45">
        <f t="shared" si="1"/>
        <v>29628037</v>
      </c>
      <c r="K17" s="41">
        <f t="shared" si="1"/>
        <v>30072458</v>
      </c>
      <c r="L17" s="42">
        <f t="shared" si="1"/>
        <v>30523544</v>
      </c>
    </row>
    <row r="18" spans="1:12" ht="5.15" customHeight="1" x14ac:dyDescent="0.25">
      <c r="A18" s="1" t="s">
        <v>19</v>
      </c>
      <c r="B18" s="20" t="s">
        <v>19</v>
      </c>
      <c r="C18" s="35"/>
      <c r="D18" s="35"/>
      <c r="E18" s="36"/>
      <c r="F18" s="37"/>
      <c r="G18" s="35"/>
      <c r="H18" s="36"/>
      <c r="I18" s="38"/>
      <c r="J18" s="37"/>
      <c r="K18" s="35"/>
      <c r="L18" s="36"/>
    </row>
    <row r="19" spans="1:12" x14ac:dyDescent="0.25">
      <c r="A19" s="47" t="s">
        <v>32</v>
      </c>
      <c r="B19" s="20" t="s">
        <v>22</v>
      </c>
      <c r="C19" s="35"/>
      <c r="D19" s="35"/>
      <c r="E19" s="36"/>
      <c r="F19" s="37"/>
      <c r="G19" s="35"/>
      <c r="H19" s="36"/>
      <c r="I19" s="38"/>
      <c r="J19" s="37"/>
      <c r="K19" s="35"/>
      <c r="L19" s="36"/>
    </row>
    <row r="20" spans="1:12" x14ac:dyDescent="0.25">
      <c r="A20" s="34" t="s">
        <v>33</v>
      </c>
      <c r="B20" s="20" t="s">
        <v>19</v>
      </c>
      <c r="C20" s="35">
        <v>10013505</v>
      </c>
      <c r="D20" s="35">
        <v>11102422</v>
      </c>
      <c r="E20" s="36">
        <v>12944478</v>
      </c>
      <c r="F20" s="37">
        <v>14518062</v>
      </c>
      <c r="G20" s="35">
        <v>11518062</v>
      </c>
      <c r="H20" s="36">
        <v>11518062</v>
      </c>
      <c r="I20" s="38">
        <v>8604643</v>
      </c>
      <c r="J20" s="37">
        <v>14327503</v>
      </c>
      <c r="K20" s="35">
        <v>14986569</v>
      </c>
      <c r="L20" s="36">
        <v>6743958</v>
      </c>
    </row>
    <row r="21" spans="1:12" ht="22.5" customHeight="1" x14ac:dyDescent="0.25">
      <c r="A21" s="39" t="s">
        <v>34</v>
      </c>
      <c r="B21" s="20" t="s">
        <v>19</v>
      </c>
      <c r="C21" s="35">
        <v>0</v>
      </c>
      <c r="D21" s="35">
        <v>0</v>
      </c>
      <c r="E21" s="36">
        <v>0</v>
      </c>
      <c r="F21" s="48">
        <v>0</v>
      </c>
      <c r="G21" s="35">
        <v>0</v>
      </c>
      <c r="H21" s="36">
        <v>0</v>
      </c>
      <c r="I21" s="38">
        <v>0</v>
      </c>
      <c r="J21" s="37">
        <v>0</v>
      </c>
      <c r="K21" s="35">
        <v>0</v>
      </c>
      <c r="L21" s="36">
        <v>0</v>
      </c>
    </row>
    <row r="22" spans="1:12" ht="22.5" customHeight="1" x14ac:dyDescent="0.25">
      <c r="A22" s="46" t="s">
        <v>35</v>
      </c>
      <c r="B22" s="20" t="s">
        <v>19</v>
      </c>
      <c r="C22" s="35">
        <v>-2503161</v>
      </c>
      <c r="D22" s="35">
        <v>-2584697</v>
      </c>
      <c r="E22" s="36">
        <v>-1956346</v>
      </c>
      <c r="F22" s="37">
        <v>0</v>
      </c>
      <c r="G22" s="35">
        <v>0</v>
      </c>
      <c r="H22" s="49">
        <v>0</v>
      </c>
      <c r="I22" s="38">
        <v>-2249929</v>
      </c>
      <c r="J22" s="37">
        <v>-2291130</v>
      </c>
      <c r="K22" s="35">
        <v>-2396522</v>
      </c>
      <c r="L22" s="36">
        <v>-1078435</v>
      </c>
    </row>
    <row r="23" spans="1:12" x14ac:dyDescent="0.25">
      <c r="A23" s="40" t="s">
        <v>36</v>
      </c>
      <c r="B23" s="50" t="s">
        <v>19</v>
      </c>
      <c r="C23" s="41">
        <f>C20+C21+C22</f>
        <v>7510344</v>
      </c>
      <c r="D23" s="41">
        <f t="shared" ref="D23:L23" si="2">D20+D21+D22</f>
        <v>8517725</v>
      </c>
      <c r="E23" s="42">
        <f t="shared" si="2"/>
        <v>10988132</v>
      </c>
      <c r="F23" s="43">
        <f t="shared" si="2"/>
        <v>14518062</v>
      </c>
      <c r="G23" s="41">
        <f t="shared" si="2"/>
        <v>11518062</v>
      </c>
      <c r="H23" s="42">
        <f t="shared" si="2"/>
        <v>11518062</v>
      </c>
      <c r="I23" s="44">
        <f t="shared" si="2"/>
        <v>6354714</v>
      </c>
      <c r="J23" s="45">
        <f t="shared" si="2"/>
        <v>12036373</v>
      </c>
      <c r="K23" s="41">
        <f t="shared" si="2"/>
        <v>12590047</v>
      </c>
      <c r="L23" s="42">
        <f t="shared" si="2"/>
        <v>5665523</v>
      </c>
    </row>
    <row r="24" spans="1:12" ht="5.15" customHeight="1" x14ac:dyDescent="0.25">
      <c r="A24" s="51" t="s">
        <v>19</v>
      </c>
      <c r="B24" s="20" t="s">
        <v>19</v>
      </c>
      <c r="C24" s="35"/>
      <c r="D24" s="35"/>
      <c r="E24" s="36"/>
      <c r="F24" s="48"/>
      <c r="G24" s="35"/>
      <c r="H24" s="52"/>
      <c r="I24" s="38"/>
      <c r="J24" s="37"/>
      <c r="K24" s="35"/>
      <c r="L24" s="36"/>
    </row>
    <row r="25" spans="1:12" x14ac:dyDescent="0.25">
      <c r="A25" s="47" t="s">
        <v>37</v>
      </c>
      <c r="B25" s="53" t="s">
        <v>22</v>
      </c>
      <c r="C25" s="35"/>
      <c r="D25" s="35"/>
      <c r="E25" s="36"/>
      <c r="F25" s="48"/>
      <c r="G25" s="35"/>
      <c r="H25" s="52"/>
      <c r="I25" s="38"/>
      <c r="J25" s="37"/>
      <c r="K25" s="35"/>
      <c r="L25" s="36"/>
    </row>
    <row r="26" spans="1:12" x14ac:dyDescent="0.25">
      <c r="A26" s="34" t="s">
        <v>38</v>
      </c>
      <c r="B26" s="20" t="s">
        <v>19</v>
      </c>
      <c r="C26" s="35">
        <v>6471066</v>
      </c>
      <c r="D26" s="35">
        <v>6346199</v>
      </c>
      <c r="E26" s="36">
        <v>6923361</v>
      </c>
      <c r="F26" s="48">
        <v>7225746</v>
      </c>
      <c r="G26" s="35">
        <v>6593648</v>
      </c>
      <c r="H26" s="52">
        <v>6593648</v>
      </c>
      <c r="I26" s="38">
        <v>7360434</v>
      </c>
      <c r="J26" s="37">
        <v>8587009</v>
      </c>
      <c r="K26" s="35">
        <v>8982011</v>
      </c>
      <c r="L26" s="36">
        <v>9386202</v>
      </c>
    </row>
    <row r="27" spans="1:12" ht="22.5" customHeight="1" x14ac:dyDescent="0.25">
      <c r="A27" s="39" t="s">
        <v>39</v>
      </c>
      <c r="B27" s="20" t="s">
        <v>19</v>
      </c>
      <c r="C27" s="35">
        <v>0</v>
      </c>
      <c r="D27" s="35">
        <v>0</v>
      </c>
      <c r="E27" s="36">
        <v>0</v>
      </c>
      <c r="F27" s="37">
        <v>0</v>
      </c>
      <c r="G27" s="35">
        <v>0</v>
      </c>
      <c r="H27" s="36">
        <v>0</v>
      </c>
      <c r="I27" s="38">
        <v>0</v>
      </c>
      <c r="J27" s="37">
        <v>0</v>
      </c>
      <c r="K27" s="35">
        <v>0</v>
      </c>
      <c r="L27" s="36">
        <v>0</v>
      </c>
    </row>
    <row r="28" spans="1:12" ht="22.5" customHeight="1" x14ac:dyDescent="0.25">
      <c r="A28" s="46" t="s">
        <v>40</v>
      </c>
      <c r="B28" s="20" t="s">
        <v>19</v>
      </c>
      <c r="C28" s="35">
        <v>-3079234</v>
      </c>
      <c r="D28" s="35">
        <v>-3336630</v>
      </c>
      <c r="E28" s="36">
        <v>-2457212</v>
      </c>
      <c r="F28" s="37">
        <v>0</v>
      </c>
      <c r="G28" s="35">
        <v>0</v>
      </c>
      <c r="H28" s="36">
        <v>0</v>
      </c>
      <c r="I28" s="38">
        <v>-2536983</v>
      </c>
      <c r="J28" s="37">
        <v>-1696647</v>
      </c>
      <c r="K28" s="35">
        <v>-1774693</v>
      </c>
      <c r="L28" s="36">
        <v>-1854554</v>
      </c>
    </row>
    <row r="29" spans="1:12" x14ac:dyDescent="0.25">
      <c r="A29" s="40" t="s">
        <v>41</v>
      </c>
      <c r="B29" s="20" t="s">
        <v>19</v>
      </c>
      <c r="C29" s="41">
        <f>C26+C27+C28</f>
        <v>3391832</v>
      </c>
      <c r="D29" s="41">
        <f t="shared" ref="D29:L29" si="3">D26+D27+D28</f>
        <v>3009569</v>
      </c>
      <c r="E29" s="42">
        <f t="shared" si="3"/>
        <v>4466149</v>
      </c>
      <c r="F29" s="43">
        <f t="shared" si="3"/>
        <v>7225746</v>
      </c>
      <c r="G29" s="41">
        <f t="shared" si="3"/>
        <v>6593648</v>
      </c>
      <c r="H29" s="42">
        <f t="shared" si="3"/>
        <v>6593648</v>
      </c>
      <c r="I29" s="44">
        <f t="shared" si="3"/>
        <v>4823451</v>
      </c>
      <c r="J29" s="45">
        <f t="shared" si="3"/>
        <v>6890362</v>
      </c>
      <c r="K29" s="41">
        <f t="shared" si="3"/>
        <v>7207318</v>
      </c>
      <c r="L29" s="42">
        <f t="shared" si="3"/>
        <v>7531648</v>
      </c>
    </row>
    <row r="30" spans="1:12" ht="5.15" customHeight="1" x14ac:dyDescent="0.25">
      <c r="A30" s="51" t="s">
        <v>19</v>
      </c>
      <c r="B30" s="20" t="s">
        <v>19</v>
      </c>
      <c r="C30" s="35"/>
      <c r="D30" s="35"/>
      <c r="E30" s="36"/>
      <c r="F30" s="37"/>
      <c r="G30" s="35"/>
      <c r="H30" s="36"/>
      <c r="I30" s="38"/>
      <c r="J30" s="37"/>
      <c r="K30" s="35"/>
      <c r="L30" s="36"/>
    </row>
    <row r="31" spans="1:12" x14ac:dyDescent="0.25">
      <c r="A31" s="12" t="s">
        <v>42</v>
      </c>
      <c r="B31" s="20" t="s">
        <v>22</v>
      </c>
      <c r="C31" s="35"/>
      <c r="D31" s="35"/>
      <c r="E31" s="36"/>
      <c r="F31" s="48"/>
      <c r="G31" s="35"/>
      <c r="H31" s="52"/>
      <c r="I31" s="38"/>
      <c r="J31" s="37"/>
      <c r="K31" s="35"/>
      <c r="L31" s="36"/>
    </row>
    <row r="32" spans="1:12" x14ac:dyDescent="0.25">
      <c r="A32" s="34" t="s">
        <v>43</v>
      </c>
      <c r="B32" s="20" t="s">
        <v>19</v>
      </c>
      <c r="C32" s="35">
        <v>8688802</v>
      </c>
      <c r="D32" s="35">
        <v>9156176</v>
      </c>
      <c r="E32" s="36">
        <v>9680536</v>
      </c>
      <c r="F32" s="48">
        <v>11541687</v>
      </c>
      <c r="G32" s="35">
        <v>9541687</v>
      </c>
      <c r="H32" s="52">
        <v>9541687</v>
      </c>
      <c r="I32" s="38">
        <v>10378219</v>
      </c>
      <c r="J32" s="37">
        <v>14715090</v>
      </c>
      <c r="K32" s="35">
        <v>15391985</v>
      </c>
      <c r="L32" s="36">
        <v>16084623</v>
      </c>
    </row>
    <row r="33" spans="1:12" x14ac:dyDescent="0.25">
      <c r="A33" s="34" t="s">
        <v>44</v>
      </c>
      <c r="B33" s="20" t="s">
        <v>19</v>
      </c>
      <c r="C33" s="35">
        <v>0</v>
      </c>
      <c r="D33" s="35">
        <v>0</v>
      </c>
      <c r="E33" s="36">
        <v>0</v>
      </c>
      <c r="F33" s="48">
        <v>0</v>
      </c>
      <c r="G33" s="35">
        <v>0</v>
      </c>
      <c r="H33" s="52">
        <v>0</v>
      </c>
      <c r="I33" s="38">
        <v>0</v>
      </c>
      <c r="J33" s="37">
        <v>0</v>
      </c>
      <c r="K33" s="35">
        <v>0</v>
      </c>
      <c r="L33" s="36">
        <v>0</v>
      </c>
    </row>
    <row r="34" spans="1:12" ht="22.5" customHeight="1" x14ac:dyDescent="0.25">
      <c r="A34" s="39" t="s">
        <v>45</v>
      </c>
      <c r="B34" s="20" t="s">
        <v>19</v>
      </c>
      <c r="C34" s="35">
        <v>-2559907</v>
      </c>
      <c r="D34" s="35">
        <v>-2823481</v>
      </c>
      <c r="E34" s="36">
        <v>-2063066</v>
      </c>
      <c r="F34" s="48">
        <v>0</v>
      </c>
      <c r="G34" s="35">
        <v>0</v>
      </c>
      <c r="H34" s="52">
        <v>0</v>
      </c>
      <c r="I34" s="38">
        <v>-2132125</v>
      </c>
      <c r="J34" s="37">
        <v>0</v>
      </c>
      <c r="K34" s="35">
        <v>0</v>
      </c>
      <c r="L34" s="36">
        <v>0</v>
      </c>
    </row>
    <row r="35" spans="1:12" ht="22.5" customHeight="1" x14ac:dyDescent="0.25">
      <c r="A35" s="46" t="s">
        <v>46</v>
      </c>
      <c r="B35" s="20" t="s">
        <v>19</v>
      </c>
      <c r="C35" s="35">
        <v>0</v>
      </c>
      <c r="D35" s="35">
        <v>0</v>
      </c>
      <c r="E35" s="36">
        <v>0</v>
      </c>
      <c r="F35" s="48">
        <v>0</v>
      </c>
      <c r="G35" s="35">
        <v>0</v>
      </c>
      <c r="H35" s="52">
        <v>0</v>
      </c>
      <c r="I35" s="38">
        <v>0</v>
      </c>
      <c r="J35" s="37">
        <v>0</v>
      </c>
      <c r="K35" s="35">
        <v>0</v>
      </c>
      <c r="L35" s="36">
        <v>0</v>
      </c>
    </row>
    <row r="36" spans="1:12" x14ac:dyDescent="0.25">
      <c r="A36" s="40" t="s">
        <v>47</v>
      </c>
      <c r="B36" s="20" t="s">
        <v>19</v>
      </c>
      <c r="C36" s="41">
        <f>C32+C33+C34+C35</f>
        <v>6128895</v>
      </c>
      <c r="D36" s="41">
        <f t="shared" ref="D36:L36" si="4">D32+D33+D34+D35</f>
        <v>6332695</v>
      </c>
      <c r="E36" s="42">
        <f t="shared" si="4"/>
        <v>7617470</v>
      </c>
      <c r="F36" s="43">
        <f t="shared" si="4"/>
        <v>11541687</v>
      </c>
      <c r="G36" s="41">
        <f t="shared" si="4"/>
        <v>9541687</v>
      </c>
      <c r="H36" s="42">
        <f t="shared" si="4"/>
        <v>9541687</v>
      </c>
      <c r="I36" s="44">
        <f t="shared" si="4"/>
        <v>8246094</v>
      </c>
      <c r="J36" s="45">
        <f t="shared" si="4"/>
        <v>14715090</v>
      </c>
      <c r="K36" s="41">
        <f t="shared" si="4"/>
        <v>15391985</v>
      </c>
      <c r="L36" s="42">
        <f t="shared" si="4"/>
        <v>16084623</v>
      </c>
    </row>
    <row r="37" spans="1:12" ht="5.15" customHeight="1" x14ac:dyDescent="0.25">
      <c r="A37" s="54" t="s">
        <v>19</v>
      </c>
      <c r="B37" s="20" t="s">
        <v>19</v>
      </c>
      <c r="C37" s="35"/>
      <c r="D37" s="35"/>
      <c r="E37" s="36"/>
      <c r="F37" s="48"/>
      <c r="G37" s="35"/>
      <c r="H37" s="52"/>
      <c r="I37" s="38"/>
      <c r="J37" s="37"/>
      <c r="K37" s="35"/>
      <c r="L37" s="36"/>
    </row>
    <row r="38" spans="1:12" ht="5.15" customHeight="1" x14ac:dyDescent="0.25">
      <c r="A38" s="12" t="s">
        <v>19</v>
      </c>
      <c r="B38" s="20" t="s">
        <v>19</v>
      </c>
      <c r="C38" s="35"/>
      <c r="D38" s="35"/>
      <c r="E38" s="36"/>
      <c r="F38" s="48"/>
      <c r="G38" s="35"/>
      <c r="H38" s="52"/>
      <c r="I38" s="38"/>
      <c r="J38" s="37"/>
      <c r="K38" s="35"/>
      <c r="L38" s="36"/>
    </row>
    <row r="39" spans="1:12" ht="1" customHeight="1" x14ac:dyDescent="0.25">
      <c r="A39" s="55" t="s">
        <v>19</v>
      </c>
      <c r="B39" s="20" t="s">
        <v>19</v>
      </c>
      <c r="C39" s="35"/>
      <c r="D39" s="35"/>
      <c r="E39" s="36"/>
      <c r="F39" s="48"/>
      <c r="G39" s="35"/>
      <c r="H39" s="52"/>
      <c r="I39" s="38"/>
      <c r="J39" s="37"/>
      <c r="K39" s="35"/>
      <c r="L39" s="36"/>
    </row>
    <row r="40" spans="1:12" ht="1" customHeight="1" x14ac:dyDescent="0.25">
      <c r="A40" s="55" t="s">
        <v>19</v>
      </c>
      <c r="B40" s="20" t="s">
        <v>19</v>
      </c>
      <c r="C40" s="35"/>
      <c r="D40" s="35"/>
      <c r="E40" s="36"/>
      <c r="F40" s="48"/>
      <c r="G40" s="35"/>
      <c r="H40" s="52"/>
      <c r="I40" s="38"/>
      <c r="J40" s="37"/>
      <c r="K40" s="35"/>
      <c r="L40" s="36"/>
    </row>
    <row r="41" spans="1:12" ht="1" customHeight="1" x14ac:dyDescent="0.25">
      <c r="A41" s="55" t="s">
        <v>19</v>
      </c>
      <c r="B41" s="20" t="s">
        <v>19</v>
      </c>
      <c r="C41" s="35"/>
      <c r="D41" s="35"/>
      <c r="E41" s="36"/>
      <c r="F41" s="48"/>
      <c r="G41" s="35"/>
      <c r="H41" s="52"/>
      <c r="I41" s="38"/>
      <c r="J41" s="37"/>
      <c r="K41" s="35"/>
      <c r="L41" s="36"/>
    </row>
    <row r="42" spans="1:12" ht="1" customHeight="1" x14ac:dyDescent="0.25">
      <c r="A42" s="34" t="s">
        <v>19</v>
      </c>
      <c r="B42" s="20" t="s">
        <v>19</v>
      </c>
      <c r="C42" s="35"/>
      <c r="D42" s="35"/>
      <c r="E42" s="36"/>
      <c r="F42" s="48"/>
      <c r="G42" s="35"/>
      <c r="H42" s="52"/>
      <c r="I42" s="38"/>
      <c r="J42" s="37"/>
      <c r="K42" s="35"/>
      <c r="L42" s="36"/>
    </row>
    <row r="43" spans="1:12" ht="1" customHeight="1" x14ac:dyDescent="0.25">
      <c r="A43" s="34" t="s">
        <v>19</v>
      </c>
      <c r="B43" s="20" t="s">
        <v>19</v>
      </c>
      <c r="C43" s="35"/>
      <c r="D43" s="35"/>
      <c r="E43" s="36"/>
      <c r="F43" s="48"/>
      <c r="G43" s="35"/>
      <c r="H43" s="52"/>
      <c r="I43" s="38"/>
      <c r="J43" s="37"/>
      <c r="K43" s="35"/>
      <c r="L43" s="36"/>
    </row>
    <row r="44" spans="1:12" ht="1" customHeight="1" x14ac:dyDescent="0.25">
      <c r="A44" s="34" t="s">
        <v>19</v>
      </c>
      <c r="B44" s="20" t="s">
        <v>19</v>
      </c>
      <c r="C44" s="35"/>
      <c r="D44" s="35"/>
      <c r="E44" s="36"/>
      <c r="F44" s="48"/>
      <c r="G44" s="35"/>
      <c r="H44" s="52"/>
      <c r="I44" s="38"/>
      <c r="J44" s="37"/>
      <c r="K44" s="35"/>
      <c r="L44" s="36"/>
    </row>
    <row r="45" spans="1:12" ht="1" customHeight="1" x14ac:dyDescent="0.25">
      <c r="A45" s="34" t="s">
        <v>19</v>
      </c>
      <c r="B45" s="20" t="s">
        <v>19</v>
      </c>
      <c r="C45" s="35"/>
      <c r="D45" s="35"/>
      <c r="E45" s="36"/>
      <c r="F45" s="48"/>
      <c r="G45" s="35"/>
      <c r="H45" s="52"/>
      <c r="I45" s="38"/>
      <c r="J45" s="37"/>
      <c r="K45" s="35"/>
      <c r="L45" s="36"/>
    </row>
    <row r="46" spans="1:12" ht="1" customHeight="1" x14ac:dyDescent="0.25">
      <c r="A46" s="34" t="s">
        <v>19</v>
      </c>
      <c r="B46" s="20" t="s">
        <v>19</v>
      </c>
      <c r="C46" s="35"/>
      <c r="D46" s="35"/>
      <c r="E46" s="36"/>
      <c r="F46" s="48"/>
      <c r="G46" s="35"/>
      <c r="H46" s="52"/>
      <c r="I46" s="38"/>
      <c r="J46" s="37"/>
      <c r="K46" s="35"/>
      <c r="L46" s="36"/>
    </row>
    <row r="47" spans="1:12" ht="1" customHeight="1" x14ac:dyDescent="0.25">
      <c r="A47" s="34" t="s">
        <v>19</v>
      </c>
      <c r="B47" s="20" t="s">
        <v>19</v>
      </c>
      <c r="C47" s="35"/>
      <c r="D47" s="35"/>
      <c r="E47" s="36"/>
      <c r="F47" s="48"/>
      <c r="G47" s="35"/>
      <c r="H47" s="52"/>
      <c r="I47" s="38"/>
      <c r="J47" s="37"/>
      <c r="K47" s="35"/>
      <c r="L47" s="36"/>
    </row>
    <row r="48" spans="1:12" ht="1" customHeight="1" x14ac:dyDescent="0.25">
      <c r="A48" s="34" t="s">
        <v>19</v>
      </c>
      <c r="B48" s="20" t="s">
        <v>19</v>
      </c>
      <c r="C48" s="35"/>
      <c r="D48" s="35"/>
      <c r="E48" s="36"/>
      <c r="F48" s="48"/>
      <c r="G48" s="35"/>
      <c r="H48" s="52"/>
      <c r="I48" s="38"/>
      <c r="J48" s="37"/>
      <c r="K48" s="35"/>
      <c r="L48" s="36"/>
    </row>
    <row r="49" spans="1:12" ht="5.15" customHeight="1" x14ac:dyDescent="0.25">
      <c r="A49" s="34" t="s">
        <v>19</v>
      </c>
      <c r="B49" s="20" t="s">
        <v>19</v>
      </c>
      <c r="C49" s="35"/>
      <c r="D49" s="35"/>
      <c r="E49" s="36"/>
      <c r="F49" s="48"/>
      <c r="G49" s="35"/>
      <c r="H49" s="52"/>
      <c r="I49" s="38"/>
      <c r="J49" s="37"/>
      <c r="K49" s="35"/>
      <c r="L49" s="36"/>
    </row>
    <row r="50" spans="1:12" ht="5.15" customHeight="1" x14ac:dyDescent="0.25">
      <c r="A50" s="34" t="s">
        <v>19</v>
      </c>
      <c r="B50" s="20" t="s">
        <v>19</v>
      </c>
      <c r="C50" s="35"/>
      <c r="D50" s="35"/>
      <c r="E50" s="36"/>
      <c r="F50" s="48"/>
      <c r="G50" s="35"/>
      <c r="H50" s="52"/>
      <c r="I50" s="38"/>
      <c r="J50" s="37"/>
      <c r="K50" s="35"/>
      <c r="L50" s="36"/>
    </row>
    <row r="51" spans="1:12" x14ac:dyDescent="0.25">
      <c r="A51" s="56" t="s">
        <v>48</v>
      </c>
      <c r="B51" s="20" t="s">
        <v>19</v>
      </c>
      <c r="C51" s="35"/>
      <c r="D51" s="35"/>
      <c r="E51" s="36"/>
      <c r="F51" s="48"/>
      <c r="G51" s="35"/>
      <c r="H51" s="52"/>
      <c r="I51" s="38"/>
      <c r="J51" s="37"/>
      <c r="K51" s="35"/>
      <c r="L51" s="36"/>
    </row>
    <row r="52" spans="1:12" x14ac:dyDescent="0.25">
      <c r="A52" s="12" t="s">
        <v>49</v>
      </c>
      <c r="B52" s="20" t="s">
        <v>19</v>
      </c>
      <c r="C52" s="35"/>
      <c r="D52" s="35"/>
      <c r="E52" s="36"/>
      <c r="F52" s="48"/>
      <c r="G52" s="35"/>
      <c r="H52" s="52"/>
      <c r="I52" s="38"/>
      <c r="J52" s="37"/>
      <c r="K52" s="35"/>
      <c r="L52" s="36"/>
    </row>
    <row r="53" spans="1:12" x14ac:dyDescent="0.25">
      <c r="A53" s="34" t="s">
        <v>50</v>
      </c>
      <c r="B53" s="20" t="s">
        <v>51</v>
      </c>
      <c r="C53" s="35">
        <v>25826765</v>
      </c>
      <c r="D53" s="35">
        <v>25772048</v>
      </c>
      <c r="E53" s="36">
        <v>28360793</v>
      </c>
      <c r="F53" s="48">
        <v>35401433</v>
      </c>
      <c r="G53" s="35">
        <v>33097028</v>
      </c>
      <c r="H53" s="52">
        <v>33097028</v>
      </c>
      <c r="I53" s="38">
        <v>26687514</v>
      </c>
      <c r="J53" s="37">
        <v>36579167</v>
      </c>
      <c r="K53" s="35">
        <v>37788538</v>
      </c>
      <c r="L53" s="36">
        <v>39492488</v>
      </c>
    </row>
    <row r="54" spans="1:12" x14ac:dyDescent="0.25">
      <c r="A54" s="34" t="s">
        <v>52</v>
      </c>
      <c r="B54" s="20" t="s">
        <v>19</v>
      </c>
      <c r="C54" s="35">
        <v>4792725</v>
      </c>
      <c r="D54" s="35">
        <v>4636985</v>
      </c>
      <c r="E54" s="36">
        <v>4621021</v>
      </c>
      <c r="F54" s="48">
        <v>6101483</v>
      </c>
      <c r="G54" s="35">
        <v>5875513</v>
      </c>
      <c r="H54" s="52">
        <v>5875513</v>
      </c>
      <c r="I54" s="38">
        <v>3715540</v>
      </c>
      <c r="J54" s="37">
        <v>6213089</v>
      </c>
      <c r="K54" s="35">
        <v>6498866</v>
      </c>
      <c r="L54" s="36">
        <v>6791491</v>
      </c>
    </row>
    <row r="55" spans="1:12" x14ac:dyDescent="0.25">
      <c r="A55" s="34" t="s">
        <v>53</v>
      </c>
      <c r="B55" s="20" t="s">
        <v>19</v>
      </c>
      <c r="C55" s="35">
        <v>2050701</v>
      </c>
      <c r="D55" s="35">
        <v>2045136</v>
      </c>
      <c r="E55" s="36">
        <v>1979863</v>
      </c>
      <c r="F55" s="48">
        <v>2052074</v>
      </c>
      <c r="G55" s="35">
        <v>2088470</v>
      </c>
      <c r="H55" s="52">
        <v>2088470</v>
      </c>
      <c r="I55" s="38">
        <v>1650765</v>
      </c>
      <c r="J55" s="37">
        <v>1999711</v>
      </c>
      <c r="K55" s="35">
        <v>2091696</v>
      </c>
      <c r="L55" s="36">
        <v>2185895</v>
      </c>
    </row>
    <row r="56" spans="1:12" x14ac:dyDescent="0.25">
      <c r="A56" s="34" t="s">
        <v>54</v>
      </c>
      <c r="B56" s="20" t="s">
        <v>19</v>
      </c>
      <c r="C56" s="35">
        <v>1662993</v>
      </c>
      <c r="D56" s="35">
        <v>1459980</v>
      </c>
      <c r="E56" s="36">
        <v>1557183</v>
      </c>
      <c r="F56" s="48">
        <v>1405091</v>
      </c>
      <c r="G56" s="35">
        <v>759276</v>
      </c>
      <c r="H56" s="52">
        <v>759276</v>
      </c>
      <c r="I56" s="38">
        <v>1618393</v>
      </c>
      <c r="J56" s="37">
        <v>473330</v>
      </c>
      <c r="K56" s="35">
        <v>495053</v>
      </c>
      <c r="L56" s="36">
        <v>517385</v>
      </c>
    </row>
    <row r="57" spans="1:12" x14ac:dyDescent="0.25">
      <c r="A57" s="34" t="s">
        <v>55</v>
      </c>
      <c r="B57" s="20" t="s">
        <v>19</v>
      </c>
      <c r="C57" s="35">
        <v>1854896</v>
      </c>
      <c r="D57" s="35">
        <v>1910698</v>
      </c>
      <c r="E57" s="36">
        <v>2251128</v>
      </c>
      <c r="F57" s="48">
        <v>2723825</v>
      </c>
      <c r="G57" s="35">
        <v>2658036</v>
      </c>
      <c r="H57" s="52">
        <v>2658036</v>
      </c>
      <c r="I57" s="38">
        <v>1666267</v>
      </c>
      <c r="J57" s="37">
        <v>2723069</v>
      </c>
      <c r="K57" s="35">
        <v>2848332</v>
      </c>
      <c r="L57" s="36">
        <v>2976573</v>
      </c>
    </row>
    <row r="58" spans="1:12" x14ac:dyDescent="0.25">
      <c r="A58" s="34" t="s">
        <v>56</v>
      </c>
      <c r="B58" s="20" t="s">
        <v>19</v>
      </c>
      <c r="C58" s="35">
        <v>597254</v>
      </c>
      <c r="D58" s="35">
        <v>308405</v>
      </c>
      <c r="E58" s="36">
        <v>728433</v>
      </c>
      <c r="F58" s="48">
        <v>0</v>
      </c>
      <c r="G58" s="35">
        <v>157129</v>
      </c>
      <c r="H58" s="52">
        <v>157129</v>
      </c>
      <c r="I58" s="38">
        <v>171462</v>
      </c>
      <c r="J58" s="37">
        <v>0</v>
      </c>
      <c r="K58" s="35">
        <v>0</v>
      </c>
      <c r="L58" s="36">
        <v>0</v>
      </c>
    </row>
    <row r="59" spans="1:12" x14ac:dyDescent="0.25">
      <c r="A59" s="34" t="s">
        <v>57</v>
      </c>
      <c r="B59" s="20" t="s">
        <v>19</v>
      </c>
      <c r="C59" s="35">
        <v>21150</v>
      </c>
      <c r="D59" s="35">
        <v>15100</v>
      </c>
      <c r="E59" s="36">
        <v>19600</v>
      </c>
      <c r="F59" s="48">
        <v>14400</v>
      </c>
      <c r="G59" s="35">
        <v>39915</v>
      </c>
      <c r="H59" s="52">
        <v>39915</v>
      </c>
      <c r="I59" s="38">
        <v>24000</v>
      </c>
      <c r="J59" s="37">
        <v>28800</v>
      </c>
      <c r="K59" s="35">
        <v>30121</v>
      </c>
      <c r="L59" s="36">
        <v>31481</v>
      </c>
    </row>
    <row r="60" spans="1:12" x14ac:dyDescent="0.25">
      <c r="A60" s="34" t="s">
        <v>58</v>
      </c>
      <c r="B60" s="20" t="s">
        <v>19</v>
      </c>
      <c r="C60" s="35">
        <v>15860</v>
      </c>
      <c r="D60" s="35">
        <v>174132</v>
      </c>
      <c r="E60" s="36">
        <v>110889</v>
      </c>
      <c r="F60" s="48">
        <v>12559</v>
      </c>
      <c r="G60" s="35">
        <v>17559</v>
      </c>
      <c r="H60" s="52">
        <v>17559</v>
      </c>
      <c r="I60" s="38">
        <v>41472</v>
      </c>
      <c r="J60" s="37">
        <v>12797</v>
      </c>
      <c r="K60" s="35">
        <v>13386</v>
      </c>
      <c r="L60" s="36">
        <v>13988</v>
      </c>
    </row>
    <row r="61" spans="1:12" x14ac:dyDescent="0.25">
      <c r="A61" s="34" t="s">
        <v>59</v>
      </c>
      <c r="B61" s="20" t="s">
        <v>19</v>
      </c>
      <c r="C61" s="35">
        <v>265354</v>
      </c>
      <c r="D61" s="35">
        <v>261643</v>
      </c>
      <c r="E61" s="36">
        <v>255998</v>
      </c>
      <c r="F61" s="48">
        <v>202281</v>
      </c>
      <c r="G61" s="35">
        <v>357139</v>
      </c>
      <c r="H61" s="52">
        <v>357139</v>
      </c>
      <c r="I61" s="38">
        <v>303688</v>
      </c>
      <c r="J61" s="37">
        <v>470933</v>
      </c>
      <c r="K61" s="35">
        <v>492595</v>
      </c>
      <c r="L61" s="36">
        <v>514766</v>
      </c>
    </row>
    <row r="62" spans="1:12" x14ac:dyDescent="0.25">
      <c r="A62" s="34" t="s">
        <v>60</v>
      </c>
      <c r="B62" s="20" t="s">
        <v>19</v>
      </c>
      <c r="C62" s="35">
        <v>14153</v>
      </c>
      <c r="D62" s="35">
        <v>370300</v>
      </c>
      <c r="E62" s="36">
        <v>2136</v>
      </c>
      <c r="F62" s="48">
        <v>1436834</v>
      </c>
      <c r="G62" s="35">
        <v>585872</v>
      </c>
      <c r="H62" s="52">
        <v>585872</v>
      </c>
      <c r="I62" s="38">
        <v>-14849</v>
      </c>
      <c r="J62" s="37">
        <v>374048</v>
      </c>
      <c r="K62" s="35">
        <v>391233</v>
      </c>
      <c r="L62" s="36">
        <v>408864</v>
      </c>
    </row>
    <row r="63" spans="1:12" x14ac:dyDescent="0.25">
      <c r="A63" s="34" t="s">
        <v>61</v>
      </c>
      <c r="B63" s="20" t="s">
        <v>19</v>
      </c>
      <c r="C63" s="35">
        <v>225953</v>
      </c>
      <c r="D63" s="35">
        <v>376250</v>
      </c>
      <c r="E63" s="36">
        <v>298926</v>
      </c>
      <c r="F63" s="48">
        <v>184132</v>
      </c>
      <c r="G63" s="35">
        <v>204573</v>
      </c>
      <c r="H63" s="52">
        <v>204573</v>
      </c>
      <c r="I63" s="38">
        <v>193555</v>
      </c>
      <c r="J63" s="37">
        <v>115877</v>
      </c>
      <c r="K63" s="35">
        <v>121206</v>
      </c>
      <c r="L63" s="36">
        <v>126662</v>
      </c>
    </row>
    <row r="64" spans="1:12" x14ac:dyDescent="0.25">
      <c r="A64" s="34" t="s">
        <v>62</v>
      </c>
      <c r="B64" s="20" t="s">
        <v>63</v>
      </c>
      <c r="C64" s="35">
        <v>0</v>
      </c>
      <c r="D64" s="35">
        <v>0</v>
      </c>
      <c r="E64" s="36">
        <v>0</v>
      </c>
      <c r="F64" s="48">
        <v>0</v>
      </c>
      <c r="G64" s="35">
        <v>0</v>
      </c>
      <c r="H64" s="52">
        <v>0</v>
      </c>
      <c r="I64" s="38">
        <v>0</v>
      </c>
      <c r="J64" s="37">
        <v>0</v>
      </c>
      <c r="K64" s="35">
        <v>0</v>
      </c>
      <c r="L64" s="36">
        <v>0</v>
      </c>
    </row>
    <row r="65" spans="1:12" x14ac:dyDescent="0.25">
      <c r="A65" s="34" t="s">
        <v>64</v>
      </c>
      <c r="B65" s="20" t="s">
        <v>19</v>
      </c>
      <c r="C65" s="35">
        <v>0</v>
      </c>
      <c r="D65" s="35">
        <v>0</v>
      </c>
      <c r="E65" s="36">
        <v>0</v>
      </c>
      <c r="F65" s="48">
        <v>0</v>
      </c>
      <c r="G65" s="35">
        <v>0</v>
      </c>
      <c r="H65" s="52">
        <v>0</v>
      </c>
      <c r="I65" s="38">
        <v>0</v>
      </c>
      <c r="J65" s="37">
        <v>0</v>
      </c>
      <c r="K65" s="35">
        <v>0</v>
      </c>
      <c r="L65" s="36">
        <v>0</v>
      </c>
    </row>
    <row r="66" spans="1:12" x14ac:dyDescent="0.25">
      <c r="A66" s="34" t="s">
        <v>65</v>
      </c>
      <c r="B66" s="20" t="s">
        <v>19</v>
      </c>
      <c r="C66" s="35">
        <v>194402</v>
      </c>
      <c r="D66" s="35">
        <v>110098</v>
      </c>
      <c r="E66" s="36">
        <v>113843</v>
      </c>
      <c r="F66" s="48">
        <v>195780</v>
      </c>
      <c r="G66" s="35">
        <v>195780</v>
      </c>
      <c r="H66" s="52">
        <v>195780</v>
      </c>
      <c r="I66" s="38">
        <v>131249</v>
      </c>
      <c r="J66" s="37">
        <v>231571</v>
      </c>
      <c r="K66" s="35">
        <v>242223</v>
      </c>
      <c r="L66" s="36">
        <v>253124</v>
      </c>
    </row>
    <row r="67" spans="1:12" x14ac:dyDescent="0.25">
      <c r="A67" s="34" t="s">
        <v>66</v>
      </c>
      <c r="B67" s="20" t="s">
        <v>19</v>
      </c>
      <c r="C67" s="35">
        <v>0</v>
      </c>
      <c r="D67" s="35">
        <v>2885532</v>
      </c>
      <c r="E67" s="36">
        <v>2046588</v>
      </c>
      <c r="F67" s="48">
        <v>433788</v>
      </c>
      <c r="G67" s="35">
        <v>490879</v>
      </c>
      <c r="H67" s="52">
        <v>490879</v>
      </c>
      <c r="I67" s="38">
        <v>287344</v>
      </c>
      <c r="J67" s="37">
        <v>781144</v>
      </c>
      <c r="K67" s="35">
        <v>817077</v>
      </c>
      <c r="L67" s="36">
        <v>853848</v>
      </c>
    </row>
    <row r="68" spans="1:12" x14ac:dyDescent="0.25">
      <c r="A68" s="34" t="s">
        <v>67</v>
      </c>
      <c r="B68" s="20" t="s">
        <v>19</v>
      </c>
      <c r="C68" s="35">
        <v>0</v>
      </c>
      <c r="D68" s="35">
        <v>0</v>
      </c>
      <c r="E68" s="36">
        <v>0</v>
      </c>
      <c r="F68" s="48">
        <v>0</v>
      </c>
      <c r="G68" s="35">
        <v>0</v>
      </c>
      <c r="H68" s="52">
        <v>0</v>
      </c>
      <c r="I68" s="38">
        <v>0</v>
      </c>
      <c r="J68" s="37">
        <v>0</v>
      </c>
      <c r="K68" s="35">
        <v>0</v>
      </c>
      <c r="L68" s="36">
        <v>0</v>
      </c>
    </row>
    <row r="69" spans="1:12" x14ac:dyDescent="0.25">
      <c r="A69" s="57" t="s">
        <v>68</v>
      </c>
      <c r="B69" s="20" t="s">
        <v>69</v>
      </c>
      <c r="C69" s="41">
        <f>SUM(C53:C68)</f>
        <v>37522206</v>
      </c>
      <c r="D69" s="41">
        <f t="shared" ref="D69:L69" si="5">SUM(D53:D68)</f>
        <v>40326307</v>
      </c>
      <c r="E69" s="42">
        <f t="shared" si="5"/>
        <v>42346401</v>
      </c>
      <c r="F69" s="43">
        <f t="shared" si="5"/>
        <v>50163680</v>
      </c>
      <c r="G69" s="41">
        <f t="shared" si="5"/>
        <v>46527169</v>
      </c>
      <c r="H69" s="42">
        <f t="shared" si="5"/>
        <v>46527169</v>
      </c>
      <c r="I69" s="44">
        <f t="shared" si="5"/>
        <v>36476400</v>
      </c>
      <c r="J69" s="45">
        <f t="shared" si="5"/>
        <v>50003536</v>
      </c>
      <c r="K69" s="41">
        <f t="shared" si="5"/>
        <v>51830326</v>
      </c>
      <c r="L69" s="42">
        <f t="shared" si="5"/>
        <v>54166565</v>
      </c>
    </row>
    <row r="70" spans="1:12" x14ac:dyDescent="0.25">
      <c r="A70" s="58" t="s">
        <v>70</v>
      </c>
      <c r="B70" s="20" t="s">
        <v>19</v>
      </c>
      <c r="C70" s="35">
        <v>0</v>
      </c>
      <c r="D70" s="35">
        <v>0</v>
      </c>
      <c r="E70" s="36">
        <v>0</v>
      </c>
      <c r="F70" s="48">
        <v>0</v>
      </c>
      <c r="G70" s="35">
        <v>0</v>
      </c>
      <c r="H70" s="52">
        <v>0</v>
      </c>
      <c r="I70" s="38">
        <v>0</v>
      </c>
      <c r="J70" s="37">
        <v>0</v>
      </c>
      <c r="K70" s="35">
        <v>0</v>
      </c>
      <c r="L70" s="36">
        <v>0</v>
      </c>
    </row>
    <row r="71" spans="1:12" x14ac:dyDescent="0.25">
      <c r="A71" s="59" t="s">
        <v>71</v>
      </c>
      <c r="B71" s="20" t="s">
        <v>72</v>
      </c>
      <c r="C71" s="41">
        <f>C69+C70</f>
        <v>37522206</v>
      </c>
      <c r="D71" s="41">
        <f t="shared" ref="D71:L71" si="6">D69+D70</f>
        <v>40326307</v>
      </c>
      <c r="E71" s="42">
        <f t="shared" si="6"/>
        <v>42346401</v>
      </c>
      <c r="F71" s="43">
        <f t="shared" si="6"/>
        <v>50163680</v>
      </c>
      <c r="G71" s="41">
        <f t="shared" si="6"/>
        <v>46527169</v>
      </c>
      <c r="H71" s="42">
        <f t="shared" si="6"/>
        <v>46527169</v>
      </c>
      <c r="I71" s="44">
        <f t="shared" si="6"/>
        <v>36476400</v>
      </c>
      <c r="J71" s="45">
        <f t="shared" si="6"/>
        <v>50003536</v>
      </c>
      <c r="K71" s="41">
        <f t="shared" si="6"/>
        <v>51830326</v>
      </c>
      <c r="L71" s="42">
        <f t="shared" si="6"/>
        <v>54166565</v>
      </c>
    </row>
    <row r="72" spans="1:12" ht="1" customHeight="1" x14ac:dyDescent="0.25">
      <c r="A72" s="54" t="s">
        <v>19</v>
      </c>
      <c r="B72" s="20" t="s">
        <v>19</v>
      </c>
      <c r="C72" s="35"/>
      <c r="D72" s="35"/>
      <c r="E72" s="36"/>
      <c r="F72" s="48"/>
      <c r="G72" s="35"/>
      <c r="H72" s="52"/>
      <c r="I72" s="38"/>
      <c r="J72" s="37"/>
      <c r="K72" s="35"/>
      <c r="L72" s="36"/>
    </row>
    <row r="73" spans="1:12" ht="1" customHeight="1" x14ac:dyDescent="0.25">
      <c r="A73" s="60" t="s">
        <v>19</v>
      </c>
      <c r="B73" s="20" t="s">
        <v>19</v>
      </c>
      <c r="C73" s="35"/>
      <c r="D73" s="35"/>
      <c r="E73" s="36"/>
      <c r="F73" s="48"/>
      <c r="G73" s="35"/>
      <c r="H73" s="52"/>
      <c r="I73" s="38"/>
      <c r="J73" s="37"/>
      <c r="K73" s="35"/>
      <c r="L73" s="36"/>
    </row>
    <row r="74" spans="1:12" ht="1" customHeight="1" x14ac:dyDescent="0.25">
      <c r="A74" s="61" t="s">
        <v>19</v>
      </c>
      <c r="B74" s="20" t="s">
        <v>19</v>
      </c>
      <c r="C74" s="35"/>
      <c r="D74" s="35"/>
      <c r="E74" s="36"/>
      <c r="F74" s="48"/>
      <c r="G74" s="35"/>
      <c r="H74" s="52"/>
      <c r="I74" s="38"/>
      <c r="J74" s="37"/>
      <c r="K74" s="35"/>
      <c r="L74" s="36"/>
    </row>
    <row r="75" spans="1:12" ht="1" customHeight="1" x14ac:dyDescent="0.25">
      <c r="A75" s="55" t="s">
        <v>19</v>
      </c>
      <c r="B75" s="20" t="s">
        <v>19</v>
      </c>
      <c r="C75" s="35"/>
      <c r="D75" s="35"/>
      <c r="E75" s="36"/>
      <c r="F75" s="48"/>
      <c r="G75" s="35"/>
      <c r="H75" s="52"/>
      <c r="I75" s="38"/>
      <c r="J75" s="37"/>
      <c r="K75" s="35"/>
      <c r="L75" s="36"/>
    </row>
    <row r="76" spans="1:12" ht="1" customHeight="1" x14ac:dyDescent="0.25">
      <c r="A76" s="55" t="s">
        <v>19</v>
      </c>
      <c r="B76" s="20" t="s">
        <v>19</v>
      </c>
      <c r="C76" s="35"/>
      <c r="D76" s="35"/>
      <c r="E76" s="36"/>
      <c r="F76" s="48"/>
      <c r="G76" s="35"/>
      <c r="H76" s="52"/>
      <c r="I76" s="38"/>
      <c r="J76" s="37"/>
      <c r="K76" s="35"/>
      <c r="L76" s="36"/>
    </row>
    <row r="77" spans="1:12" ht="1" customHeight="1" x14ac:dyDescent="0.25">
      <c r="A77" s="55" t="s">
        <v>19</v>
      </c>
      <c r="B77" s="20" t="s">
        <v>19</v>
      </c>
      <c r="C77" s="35"/>
      <c r="D77" s="35"/>
      <c r="E77" s="36"/>
      <c r="F77" s="48"/>
      <c r="G77" s="35"/>
      <c r="H77" s="52"/>
      <c r="I77" s="38"/>
      <c r="J77" s="37"/>
      <c r="K77" s="35"/>
      <c r="L77" s="36"/>
    </row>
    <row r="78" spans="1:12" x14ac:dyDescent="0.25">
      <c r="A78" s="47" t="s">
        <v>73</v>
      </c>
      <c r="B78" s="20" t="s">
        <v>19</v>
      </c>
      <c r="C78" s="35"/>
      <c r="D78" s="35"/>
      <c r="E78" s="36"/>
      <c r="F78" s="48"/>
      <c r="G78" s="35"/>
      <c r="H78" s="52"/>
      <c r="I78" s="38"/>
      <c r="J78" s="37"/>
      <c r="K78" s="35"/>
      <c r="L78" s="36"/>
    </row>
    <row r="79" spans="1:12" x14ac:dyDescent="0.25">
      <c r="A79" s="34" t="s">
        <v>74</v>
      </c>
      <c r="B79" s="20" t="s">
        <v>19</v>
      </c>
      <c r="C79" s="35">
        <v>17600955</v>
      </c>
      <c r="D79" s="35">
        <v>39758236</v>
      </c>
      <c r="E79" s="36">
        <v>14949417</v>
      </c>
      <c r="F79" s="48">
        <v>15463446</v>
      </c>
      <c r="G79" s="35">
        <v>14963446</v>
      </c>
      <c r="H79" s="52">
        <v>14963446</v>
      </c>
      <c r="I79" s="38">
        <v>0</v>
      </c>
      <c r="J79" s="37">
        <v>14991031</v>
      </c>
      <c r="K79" s="35">
        <v>15680618</v>
      </c>
      <c r="L79" s="36">
        <v>16386247</v>
      </c>
    </row>
    <row r="80" spans="1:12" x14ac:dyDescent="0.25">
      <c r="A80" s="34" t="s">
        <v>75</v>
      </c>
      <c r="B80" s="20" t="s">
        <v>19</v>
      </c>
      <c r="C80" s="35">
        <v>0</v>
      </c>
      <c r="D80" s="35">
        <v>0</v>
      </c>
      <c r="E80" s="36">
        <v>0</v>
      </c>
      <c r="F80" s="48">
        <v>0</v>
      </c>
      <c r="G80" s="35">
        <v>0</v>
      </c>
      <c r="H80" s="52">
        <v>0</v>
      </c>
      <c r="I80" s="38">
        <v>0</v>
      </c>
      <c r="J80" s="37">
        <v>0</v>
      </c>
      <c r="K80" s="35">
        <v>0</v>
      </c>
      <c r="L80" s="36">
        <v>0</v>
      </c>
    </row>
    <row r="81" spans="1:12" x14ac:dyDescent="0.25">
      <c r="A81" s="34" t="s">
        <v>76</v>
      </c>
      <c r="B81" s="20" t="s">
        <v>19</v>
      </c>
      <c r="C81" s="35">
        <v>0</v>
      </c>
      <c r="D81" s="35">
        <v>0</v>
      </c>
      <c r="E81" s="36">
        <v>0</v>
      </c>
      <c r="F81" s="48">
        <v>0</v>
      </c>
      <c r="G81" s="35">
        <v>0</v>
      </c>
      <c r="H81" s="52">
        <v>0</v>
      </c>
      <c r="I81" s="38">
        <v>0</v>
      </c>
      <c r="J81" s="37">
        <v>0</v>
      </c>
      <c r="K81" s="35">
        <v>0</v>
      </c>
      <c r="L81" s="36">
        <v>0</v>
      </c>
    </row>
    <row r="82" spans="1:12" ht="1" customHeight="1" x14ac:dyDescent="0.25">
      <c r="A82" s="34" t="s">
        <v>19</v>
      </c>
      <c r="B82" s="20" t="s">
        <v>19</v>
      </c>
      <c r="C82" s="35"/>
      <c r="D82" s="35"/>
      <c r="E82" s="36"/>
      <c r="F82" s="48"/>
      <c r="G82" s="35"/>
      <c r="H82" s="52"/>
      <c r="I82" s="38"/>
      <c r="J82" s="37"/>
      <c r="K82" s="35"/>
      <c r="L82" s="36"/>
    </row>
    <row r="83" spans="1:12" x14ac:dyDescent="0.25">
      <c r="A83" s="59" t="s">
        <v>77</v>
      </c>
      <c r="B83" s="20" t="s">
        <v>72</v>
      </c>
      <c r="C83" s="41">
        <f>SUM(C79:C81)</f>
        <v>17600955</v>
      </c>
      <c r="D83" s="41">
        <f t="shared" ref="D83:L83" si="7">SUM(D79:D81)</f>
        <v>39758236</v>
      </c>
      <c r="E83" s="42">
        <f t="shared" si="7"/>
        <v>14949417</v>
      </c>
      <c r="F83" s="43">
        <f t="shared" si="7"/>
        <v>15463446</v>
      </c>
      <c r="G83" s="41">
        <f t="shared" si="7"/>
        <v>14963446</v>
      </c>
      <c r="H83" s="42">
        <f t="shared" si="7"/>
        <v>14963446</v>
      </c>
      <c r="I83" s="44">
        <f t="shared" si="7"/>
        <v>0</v>
      </c>
      <c r="J83" s="45">
        <f t="shared" si="7"/>
        <v>14991031</v>
      </c>
      <c r="K83" s="41">
        <f t="shared" si="7"/>
        <v>15680618</v>
      </c>
      <c r="L83" s="42">
        <f t="shared" si="7"/>
        <v>16386247</v>
      </c>
    </row>
    <row r="84" spans="1:12" ht="5.15" customHeight="1" x14ac:dyDescent="0.25">
      <c r="A84" s="59" t="s">
        <v>19</v>
      </c>
      <c r="B84" s="20" t="s">
        <v>19</v>
      </c>
      <c r="C84" s="35"/>
      <c r="D84" s="35"/>
      <c r="E84" s="36"/>
      <c r="F84" s="48"/>
      <c r="G84" s="35"/>
      <c r="H84" s="52"/>
      <c r="I84" s="38"/>
      <c r="J84" s="37"/>
      <c r="K84" s="35"/>
      <c r="L84" s="36"/>
    </row>
    <row r="85" spans="1:12" x14ac:dyDescent="0.25">
      <c r="A85" s="12" t="s">
        <v>78</v>
      </c>
      <c r="B85" s="20" t="s">
        <v>19</v>
      </c>
      <c r="C85" s="35"/>
      <c r="D85" s="35"/>
      <c r="E85" s="36"/>
      <c r="F85" s="48"/>
      <c r="G85" s="35"/>
      <c r="H85" s="52"/>
      <c r="I85" s="38"/>
      <c r="J85" s="37"/>
      <c r="K85" s="35"/>
      <c r="L85" s="36"/>
    </row>
    <row r="86" spans="1:12" x14ac:dyDescent="0.25">
      <c r="A86" s="34" t="s">
        <v>79</v>
      </c>
      <c r="B86" s="20" t="s">
        <v>19</v>
      </c>
      <c r="C86" s="35">
        <v>20475330</v>
      </c>
      <c r="D86" s="35">
        <v>24636879</v>
      </c>
      <c r="E86" s="36">
        <v>24351857</v>
      </c>
      <c r="F86" s="48">
        <v>25622015</v>
      </c>
      <c r="G86" s="35">
        <v>25622015</v>
      </c>
      <c r="H86" s="52">
        <v>25622015</v>
      </c>
      <c r="I86" s="38">
        <v>8082130</v>
      </c>
      <c r="J86" s="37">
        <v>28886260</v>
      </c>
      <c r="K86" s="35">
        <v>30215028</v>
      </c>
      <c r="L86" s="36">
        <v>31574</v>
      </c>
    </row>
    <row r="87" spans="1:12" ht="5.15" customHeight="1" x14ac:dyDescent="0.25">
      <c r="A87" s="34" t="s">
        <v>19</v>
      </c>
      <c r="B87" s="20" t="s">
        <v>19</v>
      </c>
      <c r="C87" s="35"/>
      <c r="D87" s="35"/>
      <c r="E87" s="36"/>
      <c r="F87" s="48"/>
      <c r="G87" s="35"/>
      <c r="H87" s="52"/>
      <c r="I87" s="38"/>
      <c r="J87" s="37"/>
      <c r="K87" s="35"/>
      <c r="L87" s="36"/>
    </row>
    <row r="88" spans="1:12" x14ac:dyDescent="0.25">
      <c r="A88" s="59" t="s">
        <v>80</v>
      </c>
      <c r="B88" s="20" t="s">
        <v>72</v>
      </c>
      <c r="C88" s="41">
        <f>SUM(C86:C87)</f>
        <v>20475330</v>
      </c>
      <c r="D88" s="41">
        <f t="shared" ref="D88:L88" si="8">SUM(D86:D87)</f>
        <v>24636879</v>
      </c>
      <c r="E88" s="42">
        <f t="shared" si="8"/>
        <v>24351857</v>
      </c>
      <c r="F88" s="43">
        <f t="shared" si="8"/>
        <v>25622015</v>
      </c>
      <c r="G88" s="41">
        <f t="shared" si="8"/>
        <v>25622015</v>
      </c>
      <c r="H88" s="42">
        <f t="shared" si="8"/>
        <v>25622015</v>
      </c>
      <c r="I88" s="44">
        <f t="shared" si="8"/>
        <v>8082130</v>
      </c>
      <c r="J88" s="45">
        <f t="shared" si="8"/>
        <v>28886260</v>
      </c>
      <c r="K88" s="41">
        <f t="shared" si="8"/>
        <v>30215028</v>
      </c>
      <c r="L88" s="42">
        <f t="shared" si="8"/>
        <v>31574</v>
      </c>
    </row>
    <row r="89" spans="1:12" ht="5.15" customHeight="1" x14ac:dyDescent="0.25">
      <c r="A89" s="59" t="s">
        <v>19</v>
      </c>
      <c r="B89" s="20" t="s">
        <v>19</v>
      </c>
      <c r="C89" s="35"/>
      <c r="D89" s="35"/>
      <c r="E89" s="36"/>
      <c r="F89" s="48"/>
      <c r="G89" s="35"/>
      <c r="H89" s="52"/>
      <c r="I89" s="38"/>
      <c r="J89" s="37"/>
      <c r="K89" s="35"/>
      <c r="L89" s="36"/>
    </row>
    <row r="90" spans="1:12" x14ac:dyDescent="0.25">
      <c r="A90" s="12" t="s">
        <v>81</v>
      </c>
      <c r="B90" s="20" t="s">
        <v>19</v>
      </c>
      <c r="C90" s="35"/>
      <c r="D90" s="35"/>
      <c r="E90" s="36"/>
      <c r="F90" s="48"/>
      <c r="G90" s="35"/>
      <c r="H90" s="52"/>
      <c r="I90" s="38"/>
      <c r="J90" s="37"/>
      <c r="K90" s="35"/>
      <c r="L90" s="36"/>
    </row>
    <row r="91" spans="1:12" x14ac:dyDescent="0.25">
      <c r="A91" s="34" t="s">
        <v>82</v>
      </c>
      <c r="B91" s="20" t="s">
        <v>19</v>
      </c>
      <c r="C91" s="35">
        <v>0</v>
      </c>
      <c r="D91" s="35">
        <v>0</v>
      </c>
      <c r="E91" s="36">
        <v>0</v>
      </c>
      <c r="F91" s="48">
        <v>0</v>
      </c>
      <c r="G91" s="35">
        <v>0</v>
      </c>
      <c r="H91" s="52">
        <v>0</v>
      </c>
      <c r="I91" s="38">
        <v>0</v>
      </c>
      <c r="J91" s="37">
        <v>0</v>
      </c>
      <c r="K91" s="35">
        <v>0</v>
      </c>
      <c r="L91" s="36">
        <v>0</v>
      </c>
    </row>
    <row r="92" spans="1:12" x14ac:dyDescent="0.25">
      <c r="A92" s="34" t="s">
        <v>83</v>
      </c>
      <c r="B92" s="20" t="s">
        <v>19</v>
      </c>
      <c r="C92" s="35">
        <v>95007</v>
      </c>
      <c r="D92" s="35">
        <v>0</v>
      </c>
      <c r="E92" s="36">
        <v>0</v>
      </c>
      <c r="F92" s="48">
        <v>0</v>
      </c>
      <c r="G92" s="35">
        <v>0</v>
      </c>
      <c r="H92" s="52">
        <v>0</v>
      </c>
      <c r="I92" s="38">
        <v>0</v>
      </c>
      <c r="J92" s="37">
        <v>0</v>
      </c>
      <c r="K92" s="35">
        <v>0</v>
      </c>
      <c r="L92" s="36">
        <v>0</v>
      </c>
    </row>
    <row r="93" spans="1:12" x14ac:dyDescent="0.25">
      <c r="A93" s="59" t="s">
        <v>84</v>
      </c>
      <c r="B93" s="20" t="s">
        <v>72</v>
      </c>
      <c r="C93" s="41">
        <f>SUM(C91:C92)</f>
        <v>95007</v>
      </c>
      <c r="D93" s="41">
        <f t="shared" ref="D93:L93" si="9">SUM(D91:D92)</f>
        <v>0</v>
      </c>
      <c r="E93" s="42">
        <f t="shared" si="9"/>
        <v>0</v>
      </c>
      <c r="F93" s="43">
        <f t="shared" si="9"/>
        <v>0</v>
      </c>
      <c r="G93" s="41">
        <f t="shared" si="9"/>
        <v>0</v>
      </c>
      <c r="H93" s="42">
        <f t="shared" si="9"/>
        <v>0</v>
      </c>
      <c r="I93" s="44">
        <f t="shared" si="9"/>
        <v>0</v>
      </c>
      <c r="J93" s="45">
        <f t="shared" si="9"/>
        <v>0</v>
      </c>
      <c r="K93" s="41">
        <f t="shared" si="9"/>
        <v>0</v>
      </c>
      <c r="L93" s="42">
        <f t="shared" si="9"/>
        <v>0</v>
      </c>
    </row>
    <row r="94" spans="1:12" ht="5.15" customHeight="1" x14ac:dyDescent="0.25">
      <c r="A94" s="59" t="s">
        <v>19</v>
      </c>
      <c r="B94" s="20" t="s">
        <v>19</v>
      </c>
      <c r="C94" s="35"/>
      <c r="D94" s="35"/>
      <c r="E94" s="36"/>
      <c r="F94" s="48"/>
      <c r="G94" s="35"/>
      <c r="H94" s="52"/>
      <c r="I94" s="38"/>
      <c r="J94" s="37"/>
      <c r="K94" s="35"/>
      <c r="L94" s="36"/>
    </row>
    <row r="95" spans="1:12" x14ac:dyDescent="0.25">
      <c r="A95" s="12" t="s">
        <v>85</v>
      </c>
      <c r="B95" s="20" t="s">
        <v>19</v>
      </c>
      <c r="C95" s="35"/>
      <c r="D95" s="35"/>
      <c r="E95" s="36"/>
      <c r="F95" s="48"/>
      <c r="G95" s="35"/>
      <c r="H95" s="52"/>
      <c r="I95" s="38"/>
      <c r="J95" s="37"/>
      <c r="K95" s="35"/>
      <c r="L95" s="36"/>
    </row>
    <row r="96" spans="1:12" x14ac:dyDescent="0.25">
      <c r="A96" s="55" t="s">
        <v>86</v>
      </c>
      <c r="B96" s="20" t="s">
        <v>19</v>
      </c>
      <c r="C96" s="35">
        <v>4406334</v>
      </c>
      <c r="D96" s="35">
        <v>4601378</v>
      </c>
      <c r="E96" s="36">
        <v>5662337</v>
      </c>
      <c r="F96" s="48">
        <v>6157223</v>
      </c>
      <c r="G96" s="35">
        <v>6062223</v>
      </c>
      <c r="H96" s="52">
        <v>6062223</v>
      </c>
      <c r="I96" s="38">
        <v>5794555</v>
      </c>
      <c r="J96" s="37">
        <v>6039996</v>
      </c>
      <c r="K96" s="35">
        <v>6317836</v>
      </c>
      <c r="L96" s="36">
        <v>6602138</v>
      </c>
    </row>
    <row r="97" spans="1:12" x14ac:dyDescent="0.25">
      <c r="A97" s="55" t="s">
        <v>87</v>
      </c>
      <c r="B97" s="20" t="s">
        <v>19</v>
      </c>
      <c r="C97" s="35">
        <v>8569434</v>
      </c>
      <c r="D97" s="35">
        <v>7322676</v>
      </c>
      <c r="E97" s="36">
        <v>8916668</v>
      </c>
      <c r="F97" s="48">
        <v>5524350</v>
      </c>
      <c r="G97" s="35">
        <v>7189220</v>
      </c>
      <c r="H97" s="52">
        <v>7189220</v>
      </c>
      <c r="I97" s="38">
        <v>4712500</v>
      </c>
      <c r="J97" s="37">
        <v>6225952</v>
      </c>
      <c r="K97" s="35">
        <v>6402015</v>
      </c>
      <c r="L97" s="36">
        <v>6585279</v>
      </c>
    </row>
    <row r="98" spans="1:12" x14ac:dyDescent="0.25">
      <c r="A98" s="55" t="s">
        <v>88</v>
      </c>
      <c r="B98" s="20" t="s">
        <v>19</v>
      </c>
      <c r="C98" s="35">
        <v>1366890</v>
      </c>
      <c r="D98" s="35">
        <v>4178235</v>
      </c>
      <c r="E98" s="36">
        <v>2963039</v>
      </c>
      <c r="F98" s="48">
        <v>2269825</v>
      </c>
      <c r="G98" s="35">
        <v>3000062</v>
      </c>
      <c r="H98" s="52">
        <v>3000062</v>
      </c>
      <c r="I98" s="38">
        <v>1704901</v>
      </c>
      <c r="J98" s="37">
        <v>5644221</v>
      </c>
      <c r="K98" s="35">
        <v>4736000</v>
      </c>
      <c r="L98" s="36">
        <v>4828849</v>
      </c>
    </row>
    <row r="99" spans="1:12" ht="1" customHeight="1" x14ac:dyDescent="0.25">
      <c r="A99" s="55" t="s">
        <v>19</v>
      </c>
      <c r="B99" s="20" t="s">
        <v>19</v>
      </c>
      <c r="C99" s="35"/>
      <c r="D99" s="35"/>
      <c r="E99" s="36"/>
      <c r="F99" s="48"/>
      <c r="G99" s="35"/>
      <c r="H99" s="52"/>
      <c r="I99" s="38"/>
      <c r="J99" s="37"/>
      <c r="K99" s="35"/>
      <c r="L99" s="36"/>
    </row>
    <row r="100" spans="1:12" ht="1" customHeight="1" x14ac:dyDescent="0.25">
      <c r="A100" s="55" t="s">
        <v>19</v>
      </c>
      <c r="B100" s="20" t="s">
        <v>19</v>
      </c>
      <c r="C100" s="35"/>
      <c r="D100" s="35"/>
      <c r="E100" s="36"/>
      <c r="F100" s="48"/>
      <c r="G100" s="35"/>
      <c r="H100" s="52"/>
      <c r="I100" s="38"/>
      <c r="J100" s="37"/>
      <c r="K100" s="35"/>
      <c r="L100" s="36"/>
    </row>
    <row r="101" spans="1:12" ht="1" customHeight="1" x14ac:dyDescent="0.25">
      <c r="A101" s="55" t="s">
        <v>19</v>
      </c>
      <c r="B101" s="20" t="s">
        <v>19</v>
      </c>
      <c r="C101" s="35"/>
      <c r="D101" s="35"/>
      <c r="E101" s="36"/>
      <c r="F101" s="48"/>
      <c r="G101" s="35"/>
      <c r="H101" s="52"/>
      <c r="I101" s="38"/>
      <c r="J101" s="37"/>
      <c r="K101" s="35"/>
      <c r="L101" s="36"/>
    </row>
    <row r="102" spans="1:12" ht="1" customHeight="1" x14ac:dyDescent="0.25">
      <c r="A102" s="55" t="s">
        <v>19</v>
      </c>
      <c r="B102" s="20" t="s">
        <v>19</v>
      </c>
      <c r="C102" s="35"/>
      <c r="D102" s="35"/>
      <c r="E102" s="36"/>
      <c r="F102" s="48"/>
      <c r="G102" s="35"/>
      <c r="H102" s="52"/>
      <c r="I102" s="38"/>
      <c r="J102" s="37"/>
      <c r="K102" s="35"/>
      <c r="L102" s="36"/>
    </row>
    <row r="103" spans="1:12" ht="1" customHeight="1" x14ac:dyDescent="0.25">
      <c r="A103" s="55" t="s">
        <v>19</v>
      </c>
      <c r="B103" s="20" t="s">
        <v>19</v>
      </c>
      <c r="C103" s="35"/>
      <c r="D103" s="35"/>
      <c r="E103" s="36"/>
      <c r="F103" s="48"/>
      <c r="G103" s="35"/>
      <c r="H103" s="52"/>
      <c r="I103" s="38"/>
      <c r="J103" s="37"/>
      <c r="K103" s="35"/>
      <c r="L103" s="36"/>
    </row>
    <row r="104" spans="1:12" ht="1" customHeight="1" x14ac:dyDescent="0.25">
      <c r="A104" s="55" t="s">
        <v>19</v>
      </c>
      <c r="B104" s="20" t="s">
        <v>19</v>
      </c>
      <c r="C104" s="35"/>
      <c r="D104" s="35"/>
      <c r="E104" s="36"/>
      <c r="F104" s="48"/>
      <c r="G104" s="35"/>
      <c r="H104" s="52"/>
      <c r="I104" s="38"/>
      <c r="J104" s="37"/>
      <c r="K104" s="35"/>
      <c r="L104" s="36"/>
    </row>
    <row r="105" spans="1:12" ht="1" customHeight="1" x14ac:dyDescent="0.25">
      <c r="A105" s="55" t="s">
        <v>19</v>
      </c>
      <c r="B105" s="20" t="s">
        <v>19</v>
      </c>
      <c r="C105" s="35"/>
      <c r="D105" s="35"/>
      <c r="E105" s="36"/>
      <c r="F105" s="48"/>
      <c r="G105" s="35"/>
      <c r="H105" s="52"/>
      <c r="I105" s="38"/>
      <c r="J105" s="37"/>
      <c r="K105" s="35"/>
      <c r="L105" s="36"/>
    </row>
    <row r="106" spans="1:12" ht="1" customHeight="1" x14ac:dyDescent="0.25">
      <c r="A106" s="55" t="s">
        <v>19</v>
      </c>
      <c r="B106" s="20" t="s">
        <v>19</v>
      </c>
      <c r="C106" s="35"/>
      <c r="D106" s="35"/>
      <c r="E106" s="36"/>
      <c r="F106" s="48"/>
      <c r="G106" s="35"/>
      <c r="H106" s="52"/>
      <c r="I106" s="38"/>
      <c r="J106" s="37"/>
      <c r="K106" s="35"/>
      <c r="L106" s="36"/>
    </row>
    <row r="107" spans="1:12" ht="1" customHeight="1" x14ac:dyDescent="0.25">
      <c r="A107" s="55" t="s">
        <v>19</v>
      </c>
      <c r="B107" s="20" t="s">
        <v>19</v>
      </c>
      <c r="C107" s="35"/>
      <c r="D107" s="35"/>
      <c r="E107" s="36"/>
      <c r="F107" s="48"/>
      <c r="G107" s="35"/>
      <c r="H107" s="52"/>
      <c r="I107" s="38"/>
      <c r="J107" s="37"/>
      <c r="K107" s="35"/>
      <c r="L107" s="36"/>
    </row>
    <row r="108" spans="1:12" ht="1" customHeight="1" x14ac:dyDescent="0.25">
      <c r="A108" s="55" t="s">
        <v>19</v>
      </c>
      <c r="B108" s="20" t="s">
        <v>19</v>
      </c>
      <c r="C108" s="35"/>
      <c r="D108" s="35"/>
      <c r="E108" s="36"/>
      <c r="F108" s="48"/>
      <c r="G108" s="35"/>
      <c r="H108" s="52"/>
      <c r="I108" s="38"/>
      <c r="J108" s="37"/>
      <c r="K108" s="35"/>
      <c r="L108" s="36"/>
    </row>
    <row r="109" spans="1:12" ht="1" customHeight="1" x14ac:dyDescent="0.25">
      <c r="A109" s="55" t="s">
        <v>19</v>
      </c>
      <c r="B109" s="20" t="s">
        <v>19</v>
      </c>
      <c r="C109" s="35"/>
      <c r="D109" s="35"/>
      <c r="E109" s="36"/>
      <c r="F109" s="48"/>
      <c r="G109" s="35"/>
      <c r="H109" s="52"/>
      <c r="I109" s="38"/>
      <c r="J109" s="37"/>
      <c r="K109" s="35"/>
      <c r="L109" s="36"/>
    </row>
    <row r="110" spans="1:12" ht="1" customHeight="1" x14ac:dyDescent="0.25">
      <c r="A110" s="55" t="s">
        <v>19</v>
      </c>
      <c r="B110" s="20" t="s">
        <v>19</v>
      </c>
      <c r="C110" s="35"/>
      <c r="D110" s="35"/>
      <c r="E110" s="36"/>
      <c r="F110" s="48"/>
      <c r="G110" s="35"/>
      <c r="H110" s="52"/>
      <c r="I110" s="38"/>
      <c r="J110" s="37"/>
      <c r="K110" s="35"/>
      <c r="L110" s="36"/>
    </row>
    <row r="111" spans="1:12" ht="1" customHeight="1" x14ac:dyDescent="0.25">
      <c r="A111" s="55" t="s">
        <v>19</v>
      </c>
      <c r="B111" s="20" t="s">
        <v>19</v>
      </c>
      <c r="C111" s="35"/>
      <c r="D111" s="35"/>
      <c r="E111" s="36"/>
      <c r="F111" s="48"/>
      <c r="G111" s="35"/>
      <c r="H111" s="52"/>
      <c r="I111" s="38"/>
      <c r="J111" s="37"/>
      <c r="K111" s="35"/>
      <c r="L111" s="36"/>
    </row>
    <row r="112" spans="1:12" ht="1" customHeight="1" x14ac:dyDescent="0.25">
      <c r="A112" s="55" t="s">
        <v>19</v>
      </c>
      <c r="B112" s="20" t="s">
        <v>19</v>
      </c>
      <c r="C112" s="35"/>
      <c r="D112" s="35"/>
      <c r="E112" s="36"/>
      <c r="F112" s="48"/>
      <c r="G112" s="35"/>
      <c r="H112" s="52"/>
      <c r="I112" s="38"/>
      <c r="J112" s="37"/>
      <c r="K112" s="35"/>
      <c r="L112" s="36"/>
    </row>
    <row r="113" spans="1:12" ht="1" customHeight="1" x14ac:dyDescent="0.25">
      <c r="A113" s="55" t="s">
        <v>19</v>
      </c>
      <c r="B113" s="20" t="s">
        <v>19</v>
      </c>
      <c r="C113" s="35"/>
      <c r="D113" s="35"/>
      <c r="E113" s="36"/>
      <c r="F113" s="48"/>
      <c r="G113" s="35"/>
      <c r="H113" s="52"/>
      <c r="I113" s="38"/>
      <c r="J113" s="37"/>
      <c r="K113" s="35"/>
      <c r="L113" s="36"/>
    </row>
    <row r="114" spans="1:12" ht="1" customHeight="1" x14ac:dyDescent="0.25">
      <c r="A114" s="55" t="s">
        <v>19</v>
      </c>
      <c r="B114" s="20" t="s">
        <v>19</v>
      </c>
      <c r="C114" s="35"/>
      <c r="D114" s="35"/>
      <c r="E114" s="36"/>
      <c r="F114" s="48"/>
      <c r="G114" s="35"/>
      <c r="H114" s="52"/>
      <c r="I114" s="38"/>
      <c r="J114" s="37"/>
      <c r="K114" s="35"/>
      <c r="L114" s="36"/>
    </row>
    <row r="115" spans="1:12" ht="1" customHeight="1" x14ac:dyDescent="0.25">
      <c r="A115" s="55" t="s">
        <v>19</v>
      </c>
      <c r="B115" s="20" t="s">
        <v>19</v>
      </c>
      <c r="C115" s="35"/>
      <c r="D115" s="35"/>
      <c r="E115" s="36"/>
      <c r="F115" s="48"/>
      <c r="G115" s="35"/>
      <c r="H115" s="52"/>
      <c r="I115" s="38"/>
      <c r="J115" s="37"/>
      <c r="K115" s="35"/>
      <c r="L115" s="36"/>
    </row>
    <row r="116" spans="1:12" ht="1" customHeight="1" x14ac:dyDescent="0.25">
      <c r="A116" s="55" t="s">
        <v>19</v>
      </c>
      <c r="B116" s="20" t="s">
        <v>19</v>
      </c>
      <c r="C116" s="35"/>
      <c r="D116" s="35"/>
      <c r="E116" s="36"/>
      <c r="F116" s="48"/>
      <c r="G116" s="35"/>
      <c r="H116" s="52"/>
      <c r="I116" s="38"/>
      <c r="J116" s="37"/>
      <c r="K116" s="35"/>
      <c r="L116" s="36"/>
    </row>
    <row r="117" spans="1:12" ht="1" customHeight="1" x14ac:dyDescent="0.25">
      <c r="A117" s="55" t="s">
        <v>19</v>
      </c>
      <c r="B117" s="20" t="s">
        <v>19</v>
      </c>
      <c r="C117" s="35"/>
      <c r="D117" s="35"/>
      <c r="E117" s="36"/>
      <c r="F117" s="48"/>
      <c r="G117" s="35"/>
      <c r="H117" s="52"/>
      <c r="I117" s="38"/>
      <c r="J117" s="37"/>
      <c r="K117" s="35"/>
      <c r="L117" s="36"/>
    </row>
    <row r="118" spans="1:12" ht="1" customHeight="1" x14ac:dyDescent="0.25">
      <c r="A118" s="55" t="s">
        <v>19</v>
      </c>
      <c r="B118" s="20" t="s">
        <v>19</v>
      </c>
      <c r="C118" s="35"/>
      <c r="D118" s="35"/>
      <c r="E118" s="36"/>
      <c r="F118" s="48"/>
      <c r="G118" s="35"/>
      <c r="H118" s="52"/>
      <c r="I118" s="38"/>
      <c r="J118" s="37"/>
      <c r="K118" s="35"/>
      <c r="L118" s="36"/>
    </row>
    <row r="119" spans="1:12" ht="1" customHeight="1" x14ac:dyDescent="0.25">
      <c r="A119" s="55" t="s">
        <v>19</v>
      </c>
      <c r="B119" s="20" t="s">
        <v>19</v>
      </c>
      <c r="C119" s="35"/>
      <c r="D119" s="35"/>
      <c r="E119" s="36"/>
      <c r="F119" s="48"/>
      <c r="G119" s="35"/>
      <c r="H119" s="52"/>
      <c r="I119" s="38"/>
      <c r="J119" s="37"/>
      <c r="K119" s="35"/>
      <c r="L119" s="36"/>
    </row>
    <row r="120" spans="1:12" ht="1" customHeight="1" x14ac:dyDescent="0.25">
      <c r="A120" s="55" t="s">
        <v>19</v>
      </c>
      <c r="B120" s="20" t="s">
        <v>19</v>
      </c>
      <c r="C120" s="35"/>
      <c r="D120" s="35"/>
      <c r="E120" s="36"/>
      <c r="F120" s="48"/>
      <c r="G120" s="35"/>
      <c r="H120" s="52"/>
      <c r="I120" s="38"/>
      <c r="J120" s="37"/>
      <c r="K120" s="35"/>
      <c r="L120" s="36"/>
    </row>
    <row r="121" spans="1:12" ht="1" customHeight="1" x14ac:dyDescent="0.25">
      <c r="A121" s="62" t="s">
        <v>19</v>
      </c>
      <c r="B121" s="20" t="s">
        <v>19</v>
      </c>
      <c r="C121" s="35"/>
      <c r="D121" s="35"/>
      <c r="E121" s="36"/>
      <c r="F121" s="48"/>
      <c r="G121" s="35"/>
      <c r="H121" s="52"/>
      <c r="I121" s="38"/>
      <c r="J121" s="37"/>
      <c r="K121" s="35"/>
      <c r="L121" s="36"/>
    </row>
    <row r="122" spans="1:12" ht="1" customHeight="1" x14ac:dyDescent="0.25">
      <c r="A122" s="51" t="s">
        <v>19</v>
      </c>
      <c r="B122" s="20" t="s">
        <v>19</v>
      </c>
      <c r="C122" s="35"/>
      <c r="D122" s="35"/>
      <c r="E122" s="36"/>
      <c r="F122" s="48"/>
      <c r="G122" s="35"/>
      <c r="H122" s="52"/>
      <c r="I122" s="38"/>
      <c r="J122" s="37"/>
      <c r="K122" s="35"/>
      <c r="L122" s="36"/>
    </row>
    <row r="123" spans="1:12" ht="1" customHeight="1" x14ac:dyDescent="0.25">
      <c r="A123" s="63" t="s">
        <v>19</v>
      </c>
      <c r="B123" s="20" t="s">
        <v>19</v>
      </c>
      <c r="C123" s="35"/>
      <c r="D123" s="35"/>
      <c r="E123" s="36"/>
      <c r="F123" s="48"/>
      <c r="G123" s="35"/>
      <c r="H123" s="52"/>
      <c r="I123" s="38"/>
      <c r="J123" s="37"/>
      <c r="K123" s="35"/>
      <c r="L123" s="36"/>
    </row>
    <row r="124" spans="1:12" ht="1" customHeight="1" x14ac:dyDescent="0.25">
      <c r="A124" s="63" t="s">
        <v>19</v>
      </c>
      <c r="B124" s="20" t="s">
        <v>19</v>
      </c>
      <c r="C124" s="35"/>
      <c r="D124" s="35"/>
      <c r="E124" s="36"/>
      <c r="F124" s="48"/>
      <c r="G124" s="35"/>
      <c r="H124" s="52"/>
      <c r="I124" s="38"/>
      <c r="J124" s="37"/>
      <c r="K124" s="35"/>
      <c r="L124" s="36"/>
    </row>
    <row r="125" spans="1:12" ht="1" customHeight="1" x14ac:dyDescent="0.25">
      <c r="A125" s="63" t="s">
        <v>19</v>
      </c>
      <c r="B125" s="20" t="s">
        <v>19</v>
      </c>
      <c r="C125" s="35"/>
      <c r="D125" s="35"/>
      <c r="E125" s="36"/>
      <c r="F125" s="48"/>
      <c r="G125" s="35"/>
      <c r="H125" s="52"/>
      <c r="I125" s="38"/>
      <c r="J125" s="37"/>
      <c r="K125" s="35"/>
      <c r="L125" s="36"/>
    </row>
    <row r="126" spans="1:12" ht="1" customHeight="1" x14ac:dyDescent="0.25">
      <c r="A126" s="63" t="s">
        <v>19</v>
      </c>
      <c r="B126" s="20" t="s">
        <v>19</v>
      </c>
      <c r="C126" s="35"/>
      <c r="D126" s="35"/>
      <c r="E126" s="36"/>
      <c r="F126" s="48"/>
      <c r="G126" s="35"/>
      <c r="H126" s="52"/>
      <c r="I126" s="38"/>
      <c r="J126" s="37"/>
      <c r="K126" s="35"/>
      <c r="L126" s="36"/>
    </row>
    <row r="127" spans="1:12" x14ac:dyDescent="0.25">
      <c r="A127" s="59" t="s">
        <v>89</v>
      </c>
      <c r="B127" s="20" t="s">
        <v>72</v>
      </c>
      <c r="C127" s="41">
        <f>SUM(C96:C98)</f>
        <v>14342658</v>
      </c>
      <c r="D127" s="41">
        <f t="shared" ref="D127:L127" si="10">SUM(D96:D98)</f>
        <v>16102289</v>
      </c>
      <c r="E127" s="42">
        <f t="shared" si="10"/>
        <v>17542044</v>
      </c>
      <c r="F127" s="43">
        <f t="shared" si="10"/>
        <v>13951398</v>
      </c>
      <c r="G127" s="41">
        <f t="shared" si="10"/>
        <v>16251505</v>
      </c>
      <c r="H127" s="42">
        <f t="shared" si="10"/>
        <v>16251505</v>
      </c>
      <c r="I127" s="44">
        <f t="shared" si="10"/>
        <v>12211956</v>
      </c>
      <c r="J127" s="45">
        <f t="shared" si="10"/>
        <v>17910169</v>
      </c>
      <c r="K127" s="41">
        <f t="shared" si="10"/>
        <v>17455851</v>
      </c>
      <c r="L127" s="42">
        <f t="shared" si="10"/>
        <v>18016266</v>
      </c>
    </row>
    <row r="128" spans="1:12" ht="5.15" customHeight="1" x14ac:dyDescent="0.25">
      <c r="A128" s="54" t="s">
        <v>19</v>
      </c>
      <c r="B128" s="20" t="s">
        <v>19</v>
      </c>
      <c r="C128" s="35"/>
      <c r="D128" s="35"/>
      <c r="E128" s="36"/>
      <c r="F128" s="48"/>
      <c r="G128" s="35"/>
      <c r="H128" s="52"/>
      <c r="I128" s="38"/>
      <c r="J128" s="37"/>
      <c r="K128" s="35"/>
      <c r="L128" s="36"/>
    </row>
    <row r="129" spans="1:12" x14ac:dyDescent="0.25">
      <c r="A129" s="12" t="s">
        <v>90</v>
      </c>
      <c r="B129" s="20" t="s">
        <v>19</v>
      </c>
      <c r="C129" s="35"/>
      <c r="D129" s="35"/>
      <c r="E129" s="36"/>
      <c r="F129" s="48"/>
      <c r="G129" s="35"/>
      <c r="H129" s="52"/>
      <c r="I129" s="38"/>
      <c r="J129" s="37"/>
      <c r="K129" s="35"/>
      <c r="L129" s="36"/>
    </row>
    <row r="130" spans="1:12" x14ac:dyDescent="0.25">
      <c r="A130" s="34" t="s">
        <v>91</v>
      </c>
      <c r="B130" s="20" t="s">
        <v>19</v>
      </c>
      <c r="C130" s="35">
        <v>0</v>
      </c>
      <c r="D130" s="35">
        <v>0</v>
      </c>
      <c r="E130" s="36">
        <v>0</v>
      </c>
      <c r="F130" s="48">
        <v>0</v>
      </c>
      <c r="G130" s="35">
        <v>0</v>
      </c>
      <c r="H130" s="52">
        <v>0</v>
      </c>
      <c r="I130" s="38">
        <v>0</v>
      </c>
      <c r="J130" s="37">
        <v>0</v>
      </c>
      <c r="K130" s="35">
        <v>0</v>
      </c>
      <c r="L130" s="36">
        <v>0</v>
      </c>
    </row>
    <row r="131" spans="1:12" x14ac:dyDescent="0.25">
      <c r="A131" s="34" t="s">
        <v>92</v>
      </c>
      <c r="B131" s="20" t="s">
        <v>19</v>
      </c>
      <c r="C131" s="35">
        <v>0</v>
      </c>
      <c r="D131" s="35">
        <v>0</v>
      </c>
      <c r="E131" s="36">
        <v>0</v>
      </c>
      <c r="F131" s="48">
        <v>0</v>
      </c>
      <c r="G131" s="35">
        <v>0</v>
      </c>
      <c r="H131" s="52">
        <v>0</v>
      </c>
      <c r="I131" s="38">
        <v>0</v>
      </c>
      <c r="J131" s="37">
        <v>0</v>
      </c>
      <c r="K131" s="35">
        <v>0</v>
      </c>
      <c r="L131" s="36">
        <v>0</v>
      </c>
    </row>
    <row r="132" spans="1:12" ht="1" customHeight="1" x14ac:dyDescent="0.25">
      <c r="A132" s="34" t="s">
        <v>19</v>
      </c>
      <c r="B132" s="20" t="s">
        <v>19</v>
      </c>
      <c r="C132" s="35"/>
      <c r="D132" s="35"/>
      <c r="E132" s="36"/>
      <c r="F132" s="48"/>
      <c r="G132" s="35"/>
      <c r="H132" s="52"/>
      <c r="I132" s="38"/>
      <c r="J132" s="37"/>
      <c r="K132" s="35"/>
      <c r="L132" s="36"/>
    </row>
    <row r="133" spans="1:12" x14ac:dyDescent="0.25">
      <c r="A133" s="34" t="s">
        <v>93</v>
      </c>
      <c r="B133" s="20" t="s">
        <v>19</v>
      </c>
      <c r="C133" s="35">
        <v>3659236</v>
      </c>
      <c r="D133" s="35">
        <v>2899488</v>
      </c>
      <c r="E133" s="36">
        <v>4280936</v>
      </c>
      <c r="F133" s="48">
        <v>5250000</v>
      </c>
      <c r="G133" s="35">
        <v>4250000</v>
      </c>
      <c r="H133" s="52">
        <v>4250000</v>
      </c>
      <c r="I133" s="38">
        <v>2200898</v>
      </c>
      <c r="J133" s="37">
        <v>1000000</v>
      </c>
      <c r="K133" s="35">
        <v>1046000</v>
      </c>
      <c r="L133" s="36">
        <v>1093070</v>
      </c>
    </row>
    <row r="134" spans="1:12" ht="1" customHeight="1" x14ac:dyDescent="0.25">
      <c r="A134" s="34" t="s">
        <v>19</v>
      </c>
      <c r="B134" s="20" t="s">
        <v>19</v>
      </c>
      <c r="C134" s="35"/>
      <c r="D134" s="35"/>
      <c r="E134" s="36"/>
      <c r="F134" s="48"/>
      <c r="G134" s="35"/>
      <c r="H134" s="52"/>
      <c r="I134" s="38"/>
      <c r="J134" s="37"/>
      <c r="K134" s="35"/>
      <c r="L134" s="36"/>
    </row>
    <row r="135" spans="1:12" ht="1" customHeight="1" x14ac:dyDescent="0.25">
      <c r="A135" s="55" t="s">
        <v>19</v>
      </c>
      <c r="B135" s="20" t="s">
        <v>19</v>
      </c>
      <c r="C135" s="35"/>
      <c r="D135" s="35"/>
      <c r="E135" s="36"/>
      <c r="F135" s="48"/>
      <c r="G135" s="35"/>
      <c r="H135" s="52"/>
      <c r="I135" s="38"/>
      <c r="J135" s="37"/>
      <c r="K135" s="35"/>
      <c r="L135" s="36"/>
    </row>
    <row r="136" spans="1:12" x14ac:dyDescent="0.25">
      <c r="A136" s="55" t="s">
        <v>94</v>
      </c>
      <c r="B136" s="20" t="s">
        <v>19</v>
      </c>
      <c r="C136" s="35">
        <v>5637828</v>
      </c>
      <c r="D136" s="35">
        <v>6991608</v>
      </c>
      <c r="E136" s="36">
        <v>8096291</v>
      </c>
      <c r="F136" s="48">
        <v>10576820</v>
      </c>
      <c r="G136" s="35">
        <v>10610909</v>
      </c>
      <c r="H136" s="52">
        <v>10610909</v>
      </c>
      <c r="I136" s="38">
        <v>7623882</v>
      </c>
      <c r="J136" s="37">
        <v>12410512</v>
      </c>
      <c r="K136" s="35">
        <v>12605400</v>
      </c>
      <c r="L136" s="36">
        <v>13111845</v>
      </c>
    </row>
    <row r="137" spans="1:12" ht="1" customHeight="1" x14ac:dyDescent="0.25">
      <c r="A137" s="55" t="s">
        <v>19</v>
      </c>
      <c r="B137" s="20" t="s">
        <v>19</v>
      </c>
      <c r="C137" s="35"/>
      <c r="D137" s="35"/>
      <c r="E137" s="36"/>
      <c r="F137" s="48"/>
      <c r="G137" s="35"/>
      <c r="H137" s="52"/>
      <c r="I137" s="38"/>
      <c r="J137" s="37"/>
      <c r="K137" s="35"/>
      <c r="L137" s="36"/>
    </row>
    <row r="138" spans="1:12" ht="1" customHeight="1" x14ac:dyDescent="0.25">
      <c r="A138" s="55" t="s">
        <v>19</v>
      </c>
      <c r="B138" s="20" t="s">
        <v>19</v>
      </c>
      <c r="C138" s="35"/>
      <c r="D138" s="35"/>
      <c r="E138" s="36"/>
      <c r="F138" s="48"/>
      <c r="G138" s="35"/>
      <c r="H138" s="52"/>
      <c r="I138" s="38"/>
      <c r="J138" s="37"/>
      <c r="K138" s="35"/>
      <c r="L138" s="36"/>
    </row>
    <row r="139" spans="1:12" ht="1" customHeight="1" x14ac:dyDescent="0.25">
      <c r="A139" s="55" t="s">
        <v>19</v>
      </c>
      <c r="B139" s="20" t="s">
        <v>19</v>
      </c>
      <c r="C139" s="35"/>
      <c r="D139" s="35"/>
      <c r="E139" s="36"/>
      <c r="F139" s="48"/>
      <c r="G139" s="35"/>
      <c r="H139" s="52"/>
      <c r="I139" s="38"/>
      <c r="J139" s="37"/>
      <c r="K139" s="35"/>
      <c r="L139" s="36"/>
    </row>
    <row r="140" spans="1:12" ht="1" customHeight="1" x14ac:dyDescent="0.25">
      <c r="A140" s="55" t="s">
        <v>19</v>
      </c>
      <c r="B140" s="20" t="s">
        <v>19</v>
      </c>
      <c r="C140" s="35"/>
      <c r="D140" s="35"/>
      <c r="E140" s="36"/>
      <c r="F140" s="48"/>
      <c r="G140" s="35"/>
      <c r="H140" s="52"/>
      <c r="I140" s="38"/>
      <c r="J140" s="37"/>
      <c r="K140" s="35"/>
      <c r="L140" s="36"/>
    </row>
    <row r="141" spans="1:12" ht="1" customHeight="1" x14ac:dyDescent="0.25">
      <c r="A141" s="55" t="s">
        <v>19</v>
      </c>
      <c r="B141" s="20" t="s">
        <v>19</v>
      </c>
      <c r="C141" s="35"/>
      <c r="D141" s="35"/>
      <c r="E141" s="36"/>
      <c r="F141" s="48"/>
      <c r="G141" s="35"/>
      <c r="H141" s="52"/>
      <c r="I141" s="38"/>
      <c r="J141" s="37"/>
      <c r="K141" s="35"/>
      <c r="L141" s="36"/>
    </row>
    <row r="142" spans="1:12" ht="1" customHeight="1" x14ac:dyDescent="0.25">
      <c r="A142" s="55" t="s">
        <v>19</v>
      </c>
      <c r="B142" s="20" t="s">
        <v>19</v>
      </c>
      <c r="C142" s="35"/>
      <c r="D142" s="35"/>
      <c r="E142" s="36"/>
      <c r="F142" s="48"/>
      <c r="G142" s="35"/>
      <c r="H142" s="52"/>
      <c r="I142" s="38"/>
      <c r="J142" s="37"/>
      <c r="K142" s="35"/>
      <c r="L142" s="36"/>
    </row>
    <row r="143" spans="1:12" ht="1" customHeight="1" x14ac:dyDescent="0.25">
      <c r="A143" s="55" t="s">
        <v>19</v>
      </c>
      <c r="B143" s="20" t="s">
        <v>19</v>
      </c>
      <c r="C143" s="35"/>
      <c r="D143" s="35"/>
      <c r="E143" s="36"/>
      <c r="F143" s="48"/>
      <c r="G143" s="35"/>
      <c r="H143" s="52"/>
      <c r="I143" s="38"/>
      <c r="J143" s="37"/>
      <c r="K143" s="35"/>
      <c r="L143" s="36"/>
    </row>
    <row r="144" spans="1:12" ht="1" customHeight="1" x14ac:dyDescent="0.25">
      <c r="A144" s="55" t="s">
        <v>19</v>
      </c>
      <c r="B144" s="20" t="s">
        <v>19</v>
      </c>
      <c r="C144" s="35"/>
      <c r="D144" s="35"/>
      <c r="E144" s="36"/>
      <c r="F144" s="48"/>
      <c r="G144" s="35"/>
      <c r="H144" s="52"/>
      <c r="I144" s="38"/>
      <c r="J144" s="37"/>
      <c r="K144" s="35"/>
      <c r="L144" s="36"/>
    </row>
    <row r="145" spans="1:12" ht="1" customHeight="1" x14ac:dyDescent="0.25">
      <c r="A145" s="55" t="s">
        <v>19</v>
      </c>
      <c r="B145" s="20" t="s">
        <v>19</v>
      </c>
      <c r="C145" s="35"/>
      <c r="D145" s="35"/>
      <c r="E145" s="36"/>
      <c r="F145" s="48"/>
      <c r="G145" s="35"/>
      <c r="H145" s="52"/>
      <c r="I145" s="38"/>
      <c r="J145" s="37"/>
      <c r="K145" s="35"/>
      <c r="L145" s="36"/>
    </row>
    <row r="146" spans="1:12" ht="1" customHeight="1" x14ac:dyDescent="0.25">
      <c r="A146" s="55" t="s">
        <v>19</v>
      </c>
      <c r="B146" s="20" t="s">
        <v>19</v>
      </c>
      <c r="C146" s="35"/>
      <c r="D146" s="35"/>
      <c r="E146" s="36"/>
      <c r="F146" s="48"/>
      <c r="G146" s="35"/>
      <c r="H146" s="52"/>
      <c r="I146" s="38"/>
      <c r="J146" s="37"/>
      <c r="K146" s="35"/>
      <c r="L146" s="36"/>
    </row>
    <row r="147" spans="1:12" ht="1" customHeight="1" x14ac:dyDescent="0.25">
      <c r="A147" s="55" t="s">
        <v>19</v>
      </c>
      <c r="B147" s="20" t="s">
        <v>19</v>
      </c>
      <c r="C147" s="35"/>
      <c r="D147" s="35"/>
      <c r="E147" s="36"/>
      <c r="F147" s="48"/>
      <c r="G147" s="35"/>
      <c r="H147" s="52"/>
      <c r="I147" s="38"/>
      <c r="J147" s="37"/>
      <c r="K147" s="35"/>
      <c r="L147" s="36"/>
    </row>
    <row r="148" spans="1:12" ht="1" customHeight="1" x14ac:dyDescent="0.25">
      <c r="A148" s="55" t="s">
        <v>19</v>
      </c>
      <c r="B148" s="20" t="s">
        <v>19</v>
      </c>
      <c r="C148" s="35"/>
      <c r="D148" s="35"/>
      <c r="E148" s="36"/>
      <c r="F148" s="48"/>
      <c r="G148" s="35"/>
      <c r="H148" s="52"/>
      <c r="I148" s="38"/>
      <c r="J148" s="37"/>
      <c r="K148" s="35"/>
      <c r="L148" s="36"/>
    </row>
    <row r="149" spans="1:12" ht="1" customHeight="1" x14ac:dyDescent="0.25">
      <c r="A149" s="55" t="s">
        <v>19</v>
      </c>
      <c r="B149" s="20" t="s">
        <v>19</v>
      </c>
      <c r="C149" s="35"/>
      <c r="D149" s="35"/>
      <c r="E149" s="36"/>
      <c r="F149" s="48"/>
      <c r="G149" s="35"/>
      <c r="H149" s="52"/>
      <c r="I149" s="38"/>
      <c r="J149" s="37"/>
      <c r="K149" s="35"/>
      <c r="L149" s="36"/>
    </row>
    <row r="150" spans="1:12" ht="1" customHeight="1" x14ac:dyDescent="0.25">
      <c r="A150" s="55" t="s">
        <v>19</v>
      </c>
      <c r="B150" s="20" t="s">
        <v>19</v>
      </c>
      <c r="C150" s="35"/>
      <c r="D150" s="35"/>
      <c r="E150" s="36"/>
      <c r="F150" s="48"/>
      <c r="G150" s="35"/>
      <c r="H150" s="52"/>
      <c r="I150" s="38"/>
      <c r="J150" s="37"/>
      <c r="K150" s="35"/>
      <c r="L150" s="36"/>
    </row>
    <row r="151" spans="1:12" ht="1" customHeight="1" x14ac:dyDescent="0.25">
      <c r="A151" s="34" t="s">
        <v>19</v>
      </c>
      <c r="B151" s="20" t="s">
        <v>19</v>
      </c>
      <c r="C151" s="35"/>
      <c r="D151" s="35"/>
      <c r="E151" s="36"/>
      <c r="F151" s="48"/>
      <c r="G151" s="35"/>
      <c r="H151" s="52"/>
      <c r="I151" s="38"/>
      <c r="J151" s="37"/>
      <c r="K151" s="35"/>
      <c r="L151" s="36"/>
    </row>
    <row r="152" spans="1:12" ht="1" customHeight="1" x14ac:dyDescent="0.25">
      <c r="A152" s="34" t="s">
        <v>19</v>
      </c>
      <c r="B152" s="20" t="s">
        <v>19</v>
      </c>
      <c r="C152" s="35"/>
      <c r="D152" s="35"/>
      <c r="E152" s="36"/>
      <c r="F152" s="48"/>
      <c r="G152" s="35"/>
      <c r="H152" s="52"/>
      <c r="I152" s="38"/>
      <c r="J152" s="37"/>
      <c r="K152" s="35"/>
      <c r="L152" s="36"/>
    </row>
    <row r="153" spans="1:12" ht="1" customHeight="1" x14ac:dyDescent="0.25">
      <c r="A153" s="34" t="s">
        <v>19</v>
      </c>
      <c r="B153" s="20" t="s">
        <v>19</v>
      </c>
      <c r="C153" s="35"/>
      <c r="D153" s="35"/>
      <c r="E153" s="36"/>
      <c r="F153" s="48"/>
      <c r="G153" s="35"/>
      <c r="H153" s="52"/>
      <c r="I153" s="38"/>
      <c r="J153" s="37"/>
      <c r="K153" s="35"/>
      <c r="L153" s="36"/>
    </row>
    <row r="154" spans="1:12" ht="1" customHeight="1" x14ac:dyDescent="0.25">
      <c r="A154" s="34" t="s">
        <v>19</v>
      </c>
      <c r="B154" s="20" t="s">
        <v>19</v>
      </c>
      <c r="C154" s="35"/>
      <c r="D154" s="35"/>
      <c r="E154" s="36"/>
      <c r="F154" s="48"/>
      <c r="G154" s="35"/>
      <c r="H154" s="52"/>
      <c r="I154" s="38"/>
      <c r="J154" s="37"/>
      <c r="K154" s="35"/>
      <c r="L154" s="36"/>
    </row>
    <row r="155" spans="1:12" ht="1" customHeight="1" x14ac:dyDescent="0.25">
      <c r="A155" s="34" t="s">
        <v>19</v>
      </c>
      <c r="B155" s="20" t="s">
        <v>19</v>
      </c>
      <c r="C155" s="35"/>
      <c r="D155" s="35"/>
      <c r="E155" s="36"/>
      <c r="F155" s="48"/>
      <c r="G155" s="35"/>
      <c r="H155" s="52"/>
      <c r="I155" s="38"/>
      <c r="J155" s="37"/>
      <c r="K155" s="35"/>
      <c r="L155" s="36"/>
    </row>
    <row r="156" spans="1:12" ht="1" customHeight="1" x14ac:dyDescent="0.25">
      <c r="A156" s="34" t="s">
        <v>19</v>
      </c>
      <c r="B156" s="20" t="s">
        <v>19</v>
      </c>
      <c r="C156" s="35"/>
      <c r="D156" s="35"/>
      <c r="E156" s="36"/>
      <c r="F156" s="48"/>
      <c r="G156" s="35"/>
      <c r="H156" s="52"/>
      <c r="I156" s="38"/>
      <c r="J156" s="37"/>
      <c r="K156" s="35"/>
      <c r="L156" s="36"/>
    </row>
    <row r="157" spans="1:12" x14ac:dyDescent="0.25">
      <c r="A157" s="64" t="s">
        <v>95</v>
      </c>
      <c r="B157" s="65" t="s">
        <v>72</v>
      </c>
      <c r="C157" s="66">
        <f>+C130+C131+C133+C136</f>
        <v>9297064</v>
      </c>
      <c r="D157" s="66">
        <f t="shared" ref="D157:L157" si="11">+D130+D131+D133+D136</f>
        <v>9891096</v>
      </c>
      <c r="E157" s="67">
        <f t="shared" si="11"/>
        <v>12377227</v>
      </c>
      <c r="F157" s="68">
        <f t="shared" si="11"/>
        <v>15826820</v>
      </c>
      <c r="G157" s="66">
        <f t="shared" si="11"/>
        <v>14860909</v>
      </c>
      <c r="H157" s="67">
        <f t="shared" si="11"/>
        <v>14860909</v>
      </c>
      <c r="I157" s="69">
        <f t="shared" si="11"/>
        <v>9824780</v>
      </c>
      <c r="J157" s="70">
        <f t="shared" si="11"/>
        <v>13410512</v>
      </c>
      <c r="K157" s="66">
        <f t="shared" si="11"/>
        <v>13651400</v>
      </c>
      <c r="L157" s="67">
        <f t="shared" si="11"/>
        <v>14204915</v>
      </c>
    </row>
    <row r="158" spans="1:12" x14ac:dyDescent="0.25">
      <c r="A158" s="71" t="s">
        <v>19</v>
      </c>
      <c r="B158" s="72" t="s">
        <v>19</v>
      </c>
      <c r="C158" s="73"/>
      <c r="D158" s="73"/>
      <c r="E158" s="73"/>
      <c r="F158" s="73"/>
      <c r="G158" s="73"/>
      <c r="H158" s="73"/>
      <c r="I158" s="73"/>
      <c r="J158" s="37"/>
      <c r="K158" s="35"/>
      <c r="L158" s="73"/>
    </row>
    <row r="159" spans="1:12" x14ac:dyDescent="0.25">
      <c r="A159" s="74" t="s">
        <v>96</v>
      </c>
      <c r="B159" s="13" t="s">
        <v>97</v>
      </c>
      <c r="C159" s="75"/>
      <c r="D159" s="76"/>
      <c r="E159" s="77"/>
      <c r="F159" s="75"/>
      <c r="G159" s="76"/>
      <c r="H159" s="77"/>
      <c r="I159" s="78"/>
      <c r="J159" s="79"/>
      <c r="K159" s="76"/>
      <c r="L159" s="77"/>
    </row>
    <row r="160" spans="1:12" x14ac:dyDescent="0.25">
      <c r="A160" s="34" t="s">
        <v>49</v>
      </c>
      <c r="B160" s="20" t="s">
        <v>19</v>
      </c>
      <c r="C160" s="35">
        <v>0</v>
      </c>
      <c r="D160" s="35">
        <v>0</v>
      </c>
      <c r="E160" s="36">
        <v>0</v>
      </c>
      <c r="F160" s="48">
        <v>0</v>
      </c>
      <c r="G160" s="35">
        <v>0</v>
      </c>
      <c r="H160" s="52">
        <v>0</v>
      </c>
      <c r="I160" s="38">
        <v>0</v>
      </c>
      <c r="J160" s="37">
        <v>0</v>
      </c>
      <c r="K160" s="35">
        <v>0</v>
      </c>
      <c r="L160" s="36">
        <v>0</v>
      </c>
    </row>
    <row r="161" spans="1:12" x14ac:dyDescent="0.25">
      <c r="A161" s="34" t="s">
        <v>98</v>
      </c>
      <c r="B161" s="20" t="s">
        <v>19</v>
      </c>
      <c r="C161" s="35">
        <v>0</v>
      </c>
      <c r="D161" s="35">
        <v>0</v>
      </c>
      <c r="E161" s="36">
        <v>0</v>
      </c>
      <c r="F161" s="48">
        <v>0</v>
      </c>
      <c r="G161" s="35">
        <v>0</v>
      </c>
      <c r="H161" s="52">
        <v>0</v>
      </c>
      <c r="I161" s="38">
        <v>0</v>
      </c>
      <c r="J161" s="37">
        <v>0</v>
      </c>
      <c r="K161" s="35">
        <v>0</v>
      </c>
      <c r="L161" s="36">
        <v>0</v>
      </c>
    </row>
    <row r="162" spans="1:12" x14ac:dyDescent="0.25">
      <c r="A162" s="34" t="s">
        <v>99</v>
      </c>
      <c r="B162" s="20" t="s">
        <v>19</v>
      </c>
      <c r="C162" s="35">
        <v>0</v>
      </c>
      <c r="D162" s="35">
        <v>0</v>
      </c>
      <c r="E162" s="36">
        <v>0</v>
      </c>
      <c r="F162" s="48">
        <v>0</v>
      </c>
      <c r="G162" s="35">
        <v>0</v>
      </c>
      <c r="H162" s="52">
        <v>0</v>
      </c>
      <c r="I162" s="38">
        <v>0</v>
      </c>
      <c r="J162" s="37">
        <v>3019221</v>
      </c>
      <c r="K162" s="35">
        <v>3073050</v>
      </c>
      <c r="L162" s="36">
        <v>3127066</v>
      </c>
    </row>
    <row r="163" spans="1:12" x14ac:dyDescent="0.25">
      <c r="A163" s="34" t="s">
        <v>100</v>
      </c>
      <c r="B163" s="20" t="s">
        <v>19</v>
      </c>
      <c r="C163" s="35">
        <v>0</v>
      </c>
      <c r="D163" s="35">
        <v>0</v>
      </c>
      <c r="E163" s="36">
        <v>0</v>
      </c>
      <c r="F163" s="48">
        <v>0</v>
      </c>
      <c r="G163" s="35">
        <v>0</v>
      </c>
      <c r="H163" s="52">
        <v>0</v>
      </c>
      <c r="I163" s="38">
        <v>0</v>
      </c>
      <c r="J163" s="37">
        <v>0</v>
      </c>
      <c r="K163" s="35">
        <v>0</v>
      </c>
      <c r="L163" s="36">
        <v>0</v>
      </c>
    </row>
    <row r="164" spans="1:12" x14ac:dyDescent="0.25">
      <c r="A164" s="64" t="s">
        <v>101</v>
      </c>
      <c r="B164" s="65" t="s">
        <v>102</v>
      </c>
      <c r="C164" s="80">
        <f>SUM(C160:C163)</f>
        <v>0</v>
      </c>
      <c r="D164" s="81">
        <f t="shared" ref="D164:L164" si="12">SUM(D160:D163)</f>
        <v>0</v>
      </c>
      <c r="E164" s="82">
        <f t="shared" si="12"/>
        <v>0</v>
      </c>
      <c r="F164" s="80">
        <f t="shared" si="12"/>
        <v>0</v>
      </c>
      <c r="G164" s="81">
        <f t="shared" si="12"/>
        <v>0</v>
      </c>
      <c r="H164" s="82">
        <f t="shared" si="12"/>
        <v>0</v>
      </c>
      <c r="I164" s="83">
        <f t="shared" si="12"/>
        <v>0</v>
      </c>
      <c r="J164" s="84">
        <f t="shared" si="12"/>
        <v>3019221</v>
      </c>
      <c r="K164" s="81">
        <f t="shared" si="12"/>
        <v>3073050</v>
      </c>
      <c r="L164" s="82">
        <f t="shared" si="12"/>
        <v>3127066</v>
      </c>
    </row>
    <row r="165" spans="1:12" x14ac:dyDescent="0.25">
      <c r="A165" s="85" t="s">
        <v>19</v>
      </c>
      <c r="B165" s="1" t="s">
        <v>19</v>
      </c>
      <c r="C165" s="48"/>
      <c r="D165" s="48"/>
      <c r="E165" s="48"/>
      <c r="F165" s="48"/>
      <c r="G165" s="48"/>
      <c r="H165" s="48"/>
      <c r="I165" s="48"/>
      <c r="J165" s="48"/>
      <c r="K165" s="48"/>
      <c r="L165" s="48"/>
    </row>
    <row r="166" spans="1:12" x14ac:dyDescent="0.25">
      <c r="A166" s="74" t="s">
        <v>103</v>
      </c>
      <c r="B166" s="13" t="s">
        <v>19</v>
      </c>
      <c r="C166" s="75"/>
      <c r="D166" s="76"/>
      <c r="E166" s="77"/>
      <c r="F166" s="75"/>
      <c r="G166" s="76"/>
      <c r="H166" s="77"/>
      <c r="I166" s="78"/>
      <c r="J166" s="79"/>
      <c r="K166" s="76"/>
      <c r="L166" s="77"/>
    </row>
    <row r="167" spans="1:12" x14ac:dyDescent="0.25">
      <c r="A167" s="34" t="s">
        <v>104</v>
      </c>
      <c r="B167" s="20" t="s">
        <v>19</v>
      </c>
      <c r="C167" s="35">
        <v>0</v>
      </c>
      <c r="D167" s="35">
        <v>0</v>
      </c>
      <c r="E167" s="36">
        <v>0</v>
      </c>
      <c r="F167" s="48">
        <v>0</v>
      </c>
      <c r="G167" s="35">
        <v>0</v>
      </c>
      <c r="H167" s="52">
        <v>0</v>
      </c>
      <c r="I167" s="38">
        <v>0</v>
      </c>
      <c r="J167" s="37">
        <v>0</v>
      </c>
      <c r="K167" s="35">
        <v>0</v>
      </c>
      <c r="L167" s="36">
        <v>0</v>
      </c>
    </row>
    <row r="168" spans="1:12" x14ac:dyDescent="0.25">
      <c r="A168" s="34" t="s">
        <v>105</v>
      </c>
      <c r="B168" s="20" t="s">
        <v>19</v>
      </c>
      <c r="C168" s="35">
        <v>900057</v>
      </c>
      <c r="D168" s="35">
        <v>5086338</v>
      </c>
      <c r="E168" s="36">
        <v>3438302</v>
      </c>
      <c r="F168" s="48">
        <v>2099610</v>
      </c>
      <c r="G168" s="35">
        <v>1892610</v>
      </c>
      <c r="H168" s="52">
        <v>1892610</v>
      </c>
      <c r="I168" s="38">
        <v>461117</v>
      </c>
      <c r="J168" s="37">
        <v>1352996</v>
      </c>
      <c r="K168" s="35">
        <v>1415234</v>
      </c>
      <c r="L168" s="36">
        <v>1484379</v>
      </c>
    </row>
    <row r="169" spans="1:12" x14ac:dyDescent="0.25">
      <c r="A169" s="64" t="s">
        <v>106</v>
      </c>
      <c r="B169" s="65" t="s">
        <v>19</v>
      </c>
      <c r="C169" s="80">
        <f t="shared" ref="C169:L169" si="13">SUM(C167:C168)</f>
        <v>900057</v>
      </c>
      <c r="D169" s="81">
        <f t="shared" si="13"/>
        <v>5086338</v>
      </c>
      <c r="E169" s="82">
        <f t="shared" si="13"/>
        <v>3438302</v>
      </c>
      <c r="F169" s="80">
        <f t="shared" si="13"/>
        <v>2099610</v>
      </c>
      <c r="G169" s="81">
        <f t="shared" si="13"/>
        <v>1892610</v>
      </c>
      <c r="H169" s="82">
        <f t="shared" si="13"/>
        <v>1892610</v>
      </c>
      <c r="I169" s="83">
        <f t="shared" si="13"/>
        <v>461117</v>
      </c>
      <c r="J169" s="84">
        <f t="shared" si="13"/>
        <v>1352996</v>
      </c>
      <c r="K169" s="81">
        <f t="shared" si="13"/>
        <v>1415234</v>
      </c>
      <c r="L169" s="82">
        <f t="shared" si="13"/>
        <v>1484379</v>
      </c>
    </row>
    <row r="171" spans="1:12" x14ac:dyDescent="0.25">
      <c r="A171" s="2"/>
      <c r="B171" s="1"/>
      <c r="C171" s="1"/>
      <c r="D171" s="1"/>
      <c r="E171" s="1"/>
      <c r="F171" s="1"/>
      <c r="G171" s="1"/>
      <c r="H171" s="1"/>
      <c r="I171" s="1"/>
      <c r="J171" s="1"/>
      <c r="K171" s="1"/>
      <c r="L171" s="1"/>
    </row>
    <row r="172" spans="1:12" x14ac:dyDescent="0.25">
      <c r="A172" s="2"/>
      <c r="B172" s="1"/>
      <c r="C172" s="1"/>
      <c r="D172" s="1"/>
      <c r="E172" s="1"/>
      <c r="F172" s="1"/>
      <c r="G172" s="1"/>
      <c r="H172" s="1"/>
      <c r="I172" s="1"/>
      <c r="J172" s="1"/>
      <c r="K172" s="1"/>
      <c r="L172" s="1"/>
    </row>
    <row r="173" spans="1:12" x14ac:dyDescent="0.25">
      <c r="A173" s="2" t="s">
        <v>137</v>
      </c>
      <c r="B173" s="1"/>
      <c r="C173" s="1"/>
      <c r="D173" s="1"/>
      <c r="E173" s="1"/>
      <c r="F173" s="1"/>
      <c r="G173" s="1"/>
      <c r="H173" s="1"/>
      <c r="I173" s="1"/>
      <c r="J173" s="1"/>
      <c r="K173" s="1"/>
      <c r="L173" s="1"/>
    </row>
    <row r="174" spans="1:12" x14ac:dyDescent="0.25">
      <c r="A174" s="2" t="s">
        <v>138</v>
      </c>
      <c r="B174" s="1"/>
      <c r="C174" s="1"/>
      <c r="D174" s="1"/>
      <c r="E174" s="1"/>
      <c r="F174" s="1"/>
      <c r="G174" s="1"/>
      <c r="H174" s="1"/>
      <c r="I174" s="1"/>
      <c r="J174" s="1"/>
      <c r="K174" s="1"/>
      <c r="L174" s="1"/>
    </row>
    <row r="175" spans="1:12" x14ac:dyDescent="0.25">
      <c r="A175" s="2" t="s">
        <v>139</v>
      </c>
      <c r="B175" s="1"/>
      <c r="C175" s="1"/>
      <c r="D175" s="1"/>
      <c r="E175" s="1"/>
      <c r="F175" s="1"/>
      <c r="G175" s="1"/>
      <c r="H175" s="1"/>
      <c r="I175" s="1"/>
      <c r="J175" s="1"/>
      <c r="K175" s="1"/>
      <c r="L175" s="1"/>
    </row>
    <row r="176" spans="1:12" x14ac:dyDescent="0.25">
      <c r="A176" s="2"/>
      <c r="B176" s="1"/>
      <c r="C176" s="1"/>
      <c r="D176" s="1"/>
      <c r="E176" s="1"/>
      <c r="F176" s="1"/>
      <c r="G176" s="1"/>
      <c r="H176" s="1"/>
      <c r="I176" s="1"/>
      <c r="J176" s="1"/>
      <c r="K176" s="1"/>
      <c r="L176" s="1"/>
    </row>
    <row r="177" spans="1:12" x14ac:dyDescent="0.25">
      <c r="A177" s="2" t="s">
        <v>140</v>
      </c>
      <c r="B177" s="1"/>
      <c r="C177" s="1"/>
      <c r="D177" s="1"/>
      <c r="E177" s="1"/>
      <c r="F177" s="1"/>
      <c r="G177" s="1"/>
      <c r="H177" s="1"/>
      <c r="I177" s="1"/>
      <c r="J177" s="1"/>
      <c r="K177" s="1"/>
      <c r="L177" s="1"/>
    </row>
    <row r="178" spans="1:12" x14ac:dyDescent="0.25">
      <c r="A178" s="1" t="s">
        <v>141</v>
      </c>
      <c r="B178" s="1"/>
      <c r="C178" s="1"/>
      <c r="D178" s="1"/>
      <c r="E178" s="1"/>
      <c r="F178" s="1"/>
      <c r="G178" s="1"/>
      <c r="H178" s="1"/>
      <c r="I178" s="1"/>
      <c r="J178" s="1"/>
      <c r="K178" s="1"/>
      <c r="L178" s="1"/>
    </row>
    <row r="179" spans="1:12" x14ac:dyDescent="0.25">
      <c r="A179" s="1" t="s">
        <v>142</v>
      </c>
      <c r="B179" s="1"/>
      <c r="C179" s="1"/>
      <c r="D179" s="1"/>
      <c r="E179" s="1"/>
      <c r="F179" s="1"/>
      <c r="G179" s="1"/>
      <c r="H179" s="1"/>
      <c r="I179" s="1"/>
      <c r="J179" s="1"/>
      <c r="K179" s="1"/>
      <c r="L179" s="1"/>
    </row>
    <row r="180" spans="1:12" x14ac:dyDescent="0.25">
      <c r="A180" s="1"/>
      <c r="B180" s="1"/>
      <c r="C180" s="1"/>
      <c r="D180" s="1"/>
      <c r="E180" s="1"/>
      <c r="F180" s="1"/>
      <c r="G180" s="1"/>
      <c r="H180" s="1"/>
      <c r="I180" s="1"/>
      <c r="J180" s="1"/>
      <c r="K180" s="1"/>
      <c r="L180" s="1"/>
    </row>
    <row r="181" spans="1:12" x14ac:dyDescent="0.25">
      <c r="A181" s="1" t="s">
        <v>143</v>
      </c>
      <c r="B181" s="1"/>
      <c r="C181" s="1"/>
      <c r="D181" s="1"/>
      <c r="E181" s="1"/>
      <c r="F181" s="1"/>
      <c r="G181" s="1"/>
      <c r="H181" s="1"/>
      <c r="I181" s="1"/>
      <c r="J181" s="1"/>
      <c r="K181" s="1"/>
      <c r="L181" s="1"/>
    </row>
    <row r="182" spans="1:12" x14ac:dyDescent="0.25">
      <c r="A182" s="1" t="s">
        <v>144</v>
      </c>
      <c r="B182" s="1"/>
      <c r="C182" s="1"/>
      <c r="D182" s="1"/>
      <c r="E182" s="1"/>
      <c r="F182" s="1"/>
      <c r="G182" s="1"/>
      <c r="H182" s="1"/>
      <c r="I182" s="1"/>
      <c r="J182" s="1"/>
      <c r="K182" s="1"/>
      <c r="L182" s="1"/>
    </row>
    <row r="183" spans="1:12" x14ac:dyDescent="0.25">
      <c r="A183" s="1"/>
      <c r="B183" s="1"/>
      <c r="C183" s="1"/>
      <c r="D183" s="1"/>
      <c r="E183" s="1"/>
      <c r="F183" s="1"/>
      <c r="G183" s="1"/>
      <c r="H183" s="1"/>
      <c r="I183" s="1"/>
      <c r="J183" s="1"/>
      <c r="K183" s="1"/>
      <c r="L183" s="1"/>
    </row>
    <row r="184" spans="1:12" x14ac:dyDescent="0.25">
      <c r="A184" s="1"/>
      <c r="B184" s="1"/>
      <c r="C184" s="1"/>
      <c r="D184" s="1"/>
      <c r="E184" s="1"/>
      <c r="F184" s="1"/>
      <c r="G184" s="1"/>
      <c r="H184" s="1"/>
      <c r="I184" s="1"/>
      <c r="J184" s="1"/>
      <c r="K184" s="1"/>
      <c r="L184" s="1"/>
    </row>
    <row r="185" spans="1:12" x14ac:dyDescent="0.25">
      <c r="A185" s="1"/>
      <c r="B185" s="1"/>
      <c r="C185" s="1"/>
      <c r="D185" s="1"/>
      <c r="E185" s="1"/>
      <c r="F185" s="1"/>
      <c r="G185" s="1"/>
      <c r="H185" s="1"/>
      <c r="I185" s="1"/>
      <c r="J185" s="1"/>
      <c r="K185" s="1"/>
      <c r="L185" s="1"/>
    </row>
    <row r="186" spans="1:12" x14ac:dyDescent="0.25">
      <c r="A186" s="1"/>
      <c r="B186" s="1"/>
      <c r="C186" s="1"/>
      <c r="D186" s="1"/>
      <c r="E186" s="1"/>
      <c r="F186" s="1"/>
      <c r="G186" s="1"/>
      <c r="H186" s="1"/>
      <c r="I186" s="1"/>
      <c r="J186" s="1"/>
      <c r="K186" s="1"/>
      <c r="L186" s="1"/>
    </row>
  </sheetData>
  <mergeCells count="3">
    <mergeCell ref="A1:L1"/>
    <mergeCell ref="F2:I2"/>
    <mergeCell ref="J2:L2"/>
  </mergeCells>
  <printOptions horizontalCentered="1"/>
  <pageMargins left="0.55118110236220497" right="0.22" top="0.59055118110236204" bottom="0.59055118110236204" header="0.31496062992126" footer="0.31496062992126"/>
  <pageSetup paperSize="9" fitToHeight="2" orientation="portrait" r:id="rId1"/>
  <rowBreaks count="1" manualBreakCount="1">
    <brk id="169" max="16383" man="1"/>
  </rowBreaks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F00-000000000000}">
  <sheetPr>
    <pageSetUpPr fitToPage="1"/>
  </sheetPr>
  <dimension ref="A1:L186"/>
  <sheetViews>
    <sheetView showGridLines="0" workbookViewId="0">
      <selection sqref="A1:L1"/>
    </sheetView>
  </sheetViews>
  <sheetFormatPr defaultRowHeight="12.5" x14ac:dyDescent="0.25"/>
  <cols>
    <col min="1" max="1" width="40.7265625" customWidth="1"/>
    <col min="2" max="2" width="3.453125" bestFit="1" customWidth="1"/>
    <col min="3" max="12" width="11.7265625" customWidth="1"/>
  </cols>
  <sheetData>
    <row r="1" spans="1:12" ht="19.149999999999999" customHeight="1" x14ac:dyDescent="0.3">
      <c r="A1" s="86" t="s">
        <v>121</v>
      </c>
      <c r="B1" s="86"/>
      <c r="C1" s="86"/>
      <c r="D1" s="86"/>
      <c r="E1" s="86"/>
      <c r="F1" s="86"/>
      <c r="G1" s="86"/>
      <c r="H1" s="86"/>
      <c r="I1" s="86"/>
      <c r="J1" s="86"/>
      <c r="K1" s="86"/>
      <c r="L1" s="86"/>
    </row>
    <row r="2" spans="1:12" ht="25" customHeight="1" x14ac:dyDescent="0.25">
      <c r="A2" s="3" t="s">
        <v>1</v>
      </c>
      <c r="B2" s="4" t="s">
        <v>2</v>
      </c>
      <c r="C2" s="5" t="s">
        <v>3</v>
      </c>
      <c r="D2" s="5" t="s">
        <v>4</v>
      </c>
      <c r="E2" s="6" t="s">
        <v>5</v>
      </c>
      <c r="F2" s="87" t="s">
        <v>6</v>
      </c>
      <c r="G2" s="88"/>
      <c r="H2" s="88"/>
      <c r="I2" s="89"/>
      <c r="J2" s="90" t="s">
        <v>7</v>
      </c>
      <c r="K2" s="91"/>
      <c r="L2" s="92"/>
    </row>
    <row r="3" spans="1:12" ht="25" customHeight="1" x14ac:dyDescent="0.25">
      <c r="A3" s="7" t="s">
        <v>8</v>
      </c>
      <c r="B3" s="8" t="s">
        <v>9</v>
      </c>
      <c r="C3" s="9" t="s">
        <v>10</v>
      </c>
      <c r="D3" s="9" t="s">
        <v>10</v>
      </c>
      <c r="E3" s="10" t="s">
        <v>10</v>
      </c>
      <c r="F3" s="11" t="s">
        <v>11</v>
      </c>
      <c r="G3" s="9" t="s">
        <v>12</v>
      </c>
      <c r="H3" s="9" t="s">
        <v>13</v>
      </c>
      <c r="I3" s="10" t="s">
        <v>14</v>
      </c>
      <c r="J3" s="11" t="s">
        <v>15</v>
      </c>
      <c r="K3" s="9" t="s">
        <v>16</v>
      </c>
      <c r="L3" s="10" t="s">
        <v>17</v>
      </c>
    </row>
    <row r="4" spans="1:12" ht="5.15" customHeight="1" x14ac:dyDescent="0.25">
      <c r="A4" s="12" t="s">
        <v>9</v>
      </c>
      <c r="B4" s="13"/>
      <c r="C4" s="14"/>
      <c r="D4" s="14"/>
      <c r="E4" s="15"/>
      <c r="F4" s="16"/>
      <c r="G4" s="14"/>
      <c r="H4" s="17"/>
      <c r="I4" s="18"/>
      <c r="J4" s="19"/>
      <c r="K4" s="14"/>
      <c r="L4" s="17"/>
    </row>
    <row r="5" spans="1:12" x14ac:dyDescent="0.25">
      <c r="A5" s="12" t="s">
        <v>18</v>
      </c>
      <c r="B5" s="20" t="s">
        <v>19</v>
      </c>
      <c r="C5" s="21"/>
      <c r="D5" s="21"/>
      <c r="E5" s="22"/>
      <c r="F5" s="23"/>
      <c r="G5" s="21"/>
      <c r="H5" s="24"/>
      <c r="I5" s="25"/>
      <c r="J5" s="26"/>
      <c r="K5" s="21"/>
      <c r="L5" s="24"/>
    </row>
    <row r="6" spans="1:12" x14ac:dyDescent="0.25">
      <c r="A6" s="12" t="s">
        <v>20</v>
      </c>
      <c r="B6" s="20" t="s">
        <v>19</v>
      </c>
      <c r="C6" s="27"/>
      <c r="D6" s="27"/>
      <c r="E6" s="28"/>
      <c r="F6" s="29"/>
      <c r="G6" s="27"/>
      <c r="H6" s="30"/>
      <c r="I6" s="31"/>
      <c r="J6" s="29"/>
      <c r="K6" s="27"/>
      <c r="L6" s="30"/>
    </row>
    <row r="7" spans="1:12" x14ac:dyDescent="0.25">
      <c r="A7" s="12" t="s">
        <v>21</v>
      </c>
      <c r="B7" s="20" t="s">
        <v>22</v>
      </c>
      <c r="C7" s="27"/>
      <c r="D7" s="27"/>
      <c r="E7" s="30"/>
      <c r="F7" s="32"/>
      <c r="G7" s="27"/>
      <c r="H7" s="30"/>
      <c r="I7" s="33"/>
      <c r="J7" s="32"/>
      <c r="K7" s="27"/>
      <c r="L7" s="30"/>
    </row>
    <row r="8" spans="1:12" x14ac:dyDescent="0.25">
      <c r="A8" s="34" t="s">
        <v>23</v>
      </c>
      <c r="B8" s="20" t="s">
        <v>19</v>
      </c>
      <c r="C8" s="35">
        <v>20364437</v>
      </c>
      <c r="D8" s="35">
        <v>21489721</v>
      </c>
      <c r="E8" s="36">
        <v>22727412</v>
      </c>
      <c r="F8" s="37">
        <v>24748868</v>
      </c>
      <c r="G8" s="35">
        <v>24748868</v>
      </c>
      <c r="H8" s="36">
        <v>24748868</v>
      </c>
      <c r="I8" s="38">
        <v>24318628</v>
      </c>
      <c r="J8" s="37">
        <v>27698423</v>
      </c>
      <c r="K8" s="35">
        <v>30110972</v>
      </c>
      <c r="L8" s="36">
        <v>33093784</v>
      </c>
    </row>
    <row r="9" spans="1:12" ht="22.5" customHeight="1" x14ac:dyDescent="0.25">
      <c r="A9" s="39" t="s">
        <v>24</v>
      </c>
      <c r="B9" s="20" t="s">
        <v>19</v>
      </c>
      <c r="C9" s="35">
        <v>-11255775</v>
      </c>
      <c r="D9" s="35">
        <v>-11875717</v>
      </c>
      <c r="E9" s="36">
        <v>-14164438</v>
      </c>
      <c r="F9" s="37">
        <v>-15352576</v>
      </c>
      <c r="G9" s="35">
        <v>-15352576</v>
      </c>
      <c r="H9" s="36">
        <v>-15352576</v>
      </c>
      <c r="I9" s="38">
        <v>-15156349</v>
      </c>
      <c r="J9" s="37">
        <v>-16887834</v>
      </c>
      <c r="K9" s="35">
        <v>-18576617</v>
      </c>
      <c r="L9" s="36">
        <v>-20434279</v>
      </c>
    </row>
    <row r="10" spans="1:12" x14ac:dyDescent="0.25">
      <c r="A10" s="40" t="s">
        <v>25</v>
      </c>
      <c r="B10" s="20" t="s">
        <v>19</v>
      </c>
      <c r="C10" s="41">
        <f>C8+C9</f>
        <v>9108662</v>
      </c>
      <c r="D10" s="41">
        <f t="shared" ref="D10:L10" si="0">D8+D9</f>
        <v>9614004</v>
      </c>
      <c r="E10" s="42">
        <f t="shared" si="0"/>
        <v>8562974</v>
      </c>
      <c r="F10" s="43">
        <f t="shared" si="0"/>
        <v>9396292</v>
      </c>
      <c r="G10" s="41">
        <f t="shared" si="0"/>
        <v>9396292</v>
      </c>
      <c r="H10" s="42">
        <f t="shared" si="0"/>
        <v>9396292</v>
      </c>
      <c r="I10" s="44">
        <f t="shared" si="0"/>
        <v>9162279</v>
      </c>
      <c r="J10" s="45">
        <f t="shared" si="0"/>
        <v>10810589</v>
      </c>
      <c r="K10" s="41">
        <f t="shared" si="0"/>
        <v>11534355</v>
      </c>
      <c r="L10" s="42">
        <f t="shared" si="0"/>
        <v>12659505</v>
      </c>
    </row>
    <row r="11" spans="1:12" ht="5.15" customHeight="1" x14ac:dyDescent="0.25">
      <c r="A11" s="34" t="s">
        <v>19</v>
      </c>
      <c r="B11" s="20" t="s">
        <v>19</v>
      </c>
      <c r="C11" s="35"/>
      <c r="D11" s="35"/>
      <c r="E11" s="36"/>
      <c r="F11" s="37"/>
      <c r="G11" s="35"/>
      <c r="H11" s="36"/>
      <c r="I11" s="38"/>
      <c r="J11" s="37"/>
      <c r="K11" s="35"/>
      <c r="L11" s="36"/>
    </row>
    <row r="12" spans="1:12" x14ac:dyDescent="0.25">
      <c r="A12" s="12" t="s">
        <v>26</v>
      </c>
      <c r="B12" s="20" t="s">
        <v>19</v>
      </c>
      <c r="C12" s="35"/>
      <c r="D12" s="35"/>
      <c r="E12" s="36"/>
      <c r="F12" s="37"/>
      <c r="G12" s="35"/>
      <c r="H12" s="36"/>
      <c r="I12" s="38"/>
      <c r="J12" s="37"/>
      <c r="K12" s="35"/>
      <c r="L12" s="36"/>
    </row>
    <row r="13" spans="1:12" x14ac:dyDescent="0.25">
      <c r="A13" s="12" t="s">
        <v>27</v>
      </c>
      <c r="B13" s="20" t="s">
        <v>22</v>
      </c>
      <c r="C13" s="35"/>
      <c r="D13" s="35"/>
      <c r="E13" s="36"/>
      <c r="F13" s="37"/>
      <c r="G13" s="35"/>
      <c r="H13" s="36"/>
      <c r="I13" s="38"/>
      <c r="J13" s="37"/>
      <c r="K13" s="35"/>
      <c r="L13" s="36"/>
    </row>
    <row r="14" spans="1:12" x14ac:dyDescent="0.25">
      <c r="A14" s="34" t="s">
        <v>28</v>
      </c>
      <c r="B14" s="20" t="s">
        <v>19</v>
      </c>
      <c r="C14" s="35">
        <v>9236182</v>
      </c>
      <c r="D14" s="35">
        <v>11231609</v>
      </c>
      <c r="E14" s="36">
        <v>11660104</v>
      </c>
      <c r="F14" s="37">
        <v>14208180</v>
      </c>
      <c r="G14" s="35">
        <v>14208180</v>
      </c>
      <c r="H14" s="36">
        <v>14208180</v>
      </c>
      <c r="I14" s="38">
        <v>12801816</v>
      </c>
      <c r="J14" s="37">
        <v>17565652</v>
      </c>
      <c r="K14" s="35">
        <v>16971536</v>
      </c>
      <c r="L14" s="36">
        <v>17180123</v>
      </c>
    </row>
    <row r="15" spans="1:12" ht="22.5" customHeight="1" x14ac:dyDescent="0.25">
      <c r="A15" s="39" t="s">
        <v>29</v>
      </c>
      <c r="B15" s="20" t="s">
        <v>19</v>
      </c>
      <c r="C15" s="35">
        <v>-799929</v>
      </c>
      <c r="D15" s="35">
        <v>-946565</v>
      </c>
      <c r="E15" s="36">
        <v>-1010469</v>
      </c>
      <c r="F15" s="37">
        <v>0</v>
      </c>
      <c r="G15" s="35">
        <v>0</v>
      </c>
      <c r="H15" s="36">
        <v>0</v>
      </c>
      <c r="I15" s="38">
        <v>-1046248</v>
      </c>
      <c r="J15" s="37">
        <v>0</v>
      </c>
      <c r="K15" s="35">
        <v>0</v>
      </c>
      <c r="L15" s="36">
        <v>0</v>
      </c>
    </row>
    <row r="16" spans="1:12" ht="22.5" customHeight="1" x14ac:dyDescent="0.25">
      <c r="A16" s="46" t="s">
        <v>30</v>
      </c>
      <c r="B16" s="20" t="s">
        <v>19</v>
      </c>
      <c r="C16" s="35">
        <v>0</v>
      </c>
      <c r="D16" s="35">
        <v>0</v>
      </c>
      <c r="E16" s="36">
        <v>0</v>
      </c>
      <c r="F16" s="37">
        <v>-1063271</v>
      </c>
      <c r="G16" s="35">
        <v>-1063271</v>
      </c>
      <c r="H16" s="36">
        <v>-1063271</v>
      </c>
      <c r="I16" s="38">
        <v>0</v>
      </c>
      <c r="J16" s="37">
        <v>-1074967</v>
      </c>
      <c r="K16" s="35">
        <v>-1087867</v>
      </c>
      <c r="L16" s="36">
        <v>-1100921</v>
      </c>
    </row>
    <row r="17" spans="1:12" x14ac:dyDescent="0.25">
      <c r="A17" s="40" t="s">
        <v>31</v>
      </c>
      <c r="B17" s="20" t="s">
        <v>19</v>
      </c>
      <c r="C17" s="41">
        <f>C14+C15+C16</f>
        <v>8436253</v>
      </c>
      <c r="D17" s="41">
        <f t="shared" ref="D17:L17" si="1">D14+D15+D16</f>
        <v>10285044</v>
      </c>
      <c r="E17" s="42">
        <f t="shared" si="1"/>
        <v>10649635</v>
      </c>
      <c r="F17" s="43">
        <f t="shared" si="1"/>
        <v>13144909</v>
      </c>
      <c r="G17" s="41">
        <f t="shared" si="1"/>
        <v>13144909</v>
      </c>
      <c r="H17" s="42">
        <f t="shared" si="1"/>
        <v>13144909</v>
      </c>
      <c r="I17" s="44">
        <f t="shared" si="1"/>
        <v>11755568</v>
      </c>
      <c r="J17" s="45">
        <f t="shared" si="1"/>
        <v>16490685</v>
      </c>
      <c r="K17" s="41">
        <f t="shared" si="1"/>
        <v>15883669</v>
      </c>
      <c r="L17" s="42">
        <f t="shared" si="1"/>
        <v>16079202</v>
      </c>
    </row>
    <row r="18" spans="1:12" ht="5.15" customHeight="1" x14ac:dyDescent="0.25">
      <c r="A18" s="1" t="s">
        <v>19</v>
      </c>
      <c r="B18" s="20" t="s">
        <v>19</v>
      </c>
      <c r="C18" s="35"/>
      <c r="D18" s="35"/>
      <c r="E18" s="36"/>
      <c r="F18" s="37"/>
      <c r="G18" s="35"/>
      <c r="H18" s="36"/>
      <c r="I18" s="38"/>
      <c r="J18" s="37"/>
      <c r="K18" s="35"/>
      <c r="L18" s="36"/>
    </row>
    <row r="19" spans="1:12" x14ac:dyDescent="0.25">
      <c r="A19" s="47" t="s">
        <v>32</v>
      </c>
      <c r="B19" s="20" t="s">
        <v>22</v>
      </c>
      <c r="C19" s="35"/>
      <c r="D19" s="35"/>
      <c r="E19" s="36"/>
      <c r="F19" s="37"/>
      <c r="G19" s="35"/>
      <c r="H19" s="36"/>
      <c r="I19" s="38"/>
      <c r="J19" s="37"/>
      <c r="K19" s="35"/>
      <c r="L19" s="36"/>
    </row>
    <row r="20" spans="1:12" x14ac:dyDescent="0.25">
      <c r="A20" s="34" t="s">
        <v>33</v>
      </c>
      <c r="B20" s="20" t="s">
        <v>19</v>
      </c>
      <c r="C20" s="35">
        <v>11400475</v>
      </c>
      <c r="D20" s="35">
        <v>11070150</v>
      </c>
      <c r="E20" s="36">
        <v>11884379</v>
      </c>
      <c r="F20" s="37">
        <v>12421462</v>
      </c>
      <c r="G20" s="35">
        <v>12421462</v>
      </c>
      <c r="H20" s="36">
        <v>12421462</v>
      </c>
      <c r="I20" s="38">
        <v>13105155</v>
      </c>
      <c r="J20" s="37">
        <v>13911483</v>
      </c>
      <c r="K20" s="35">
        <v>15302170</v>
      </c>
      <c r="L20" s="36">
        <v>16372999</v>
      </c>
    </row>
    <row r="21" spans="1:12" ht="22.5" customHeight="1" x14ac:dyDescent="0.25">
      <c r="A21" s="39" t="s">
        <v>34</v>
      </c>
      <c r="B21" s="20" t="s">
        <v>19</v>
      </c>
      <c r="C21" s="35">
        <v>-4557073</v>
      </c>
      <c r="D21" s="35">
        <v>-4679463</v>
      </c>
      <c r="E21" s="36">
        <v>-4864844</v>
      </c>
      <c r="F21" s="48">
        <v>-4036813</v>
      </c>
      <c r="G21" s="35">
        <v>-4036813</v>
      </c>
      <c r="H21" s="36">
        <v>-4036813</v>
      </c>
      <c r="I21" s="38">
        <v>-4707220</v>
      </c>
      <c r="J21" s="37">
        <v>-4236635</v>
      </c>
      <c r="K21" s="35">
        <v>-4446349</v>
      </c>
      <c r="L21" s="36">
        <v>-4666444</v>
      </c>
    </row>
    <row r="22" spans="1:12" ht="22.5" customHeight="1" x14ac:dyDescent="0.25">
      <c r="A22" s="46" t="s">
        <v>35</v>
      </c>
      <c r="B22" s="20" t="s">
        <v>19</v>
      </c>
      <c r="C22" s="35">
        <v>0</v>
      </c>
      <c r="D22" s="35">
        <v>0</v>
      </c>
      <c r="E22" s="36">
        <v>0</v>
      </c>
      <c r="F22" s="37">
        <v>0</v>
      </c>
      <c r="G22" s="35">
        <v>0</v>
      </c>
      <c r="H22" s="49">
        <v>0</v>
      </c>
      <c r="I22" s="38">
        <v>0</v>
      </c>
      <c r="J22" s="37">
        <v>0</v>
      </c>
      <c r="K22" s="35">
        <v>0</v>
      </c>
      <c r="L22" s="36">
        <v>0</v>
      </c>
    </row>
    <row r="23" spans="1:12" x14ac:dyDescent="0.25">
      <c r="A23" s="40" t="s">
        <v>36</v>
      </c>
      <c r="B23" s="50" t="s">
        <v>19</v>
      </c>
      <c r="C23" s="41">
        <f>C20+C21+C22</f>
        <v>6843402</v>
      </c>
      <c r="D23" s="41">
        <f t="shared" ref="D23:L23" si="2">D20+D21+D22</f>
        <v>6390687</v>
      </c>
      <c r="E23" s="42">
        <f t="shared" si="2"/>
        <v>7019535</v>
      </c>
      <c r="F23" s="43">
        <f t="shared" si="2"/>
        <v>8384649</v>
      </c>
      <c r="G23" s="41">
        <f t="shared" si="2"/>
        <v>8384649</v>
      </c>
      <c r="H23" s="42">
        <f t="shared" si="2"/>
        <v>8384649</v>
      </c>
      <c r="I23" s="44">
        <f t="shared" si="2"/>
        <v>8397935</v>
      </c>
      <c r="J23" s="45">
        <f t="shared" si="2"/>
        <v>9674848</v>
      </c>
      <c r="K23" s="41">
        <f t="shared" si="2"/>
        <v>10855821</v>
      </c>
      <c r="L23" s="42">
        <f t="shared" si="2"/>
        <v>11706555</v>
      </c>
    </row>
    <row r="24" spans="1:12" ht="5.15" customHeight="1" x14ac:dyDescent="0.25">
      <c r="A24" s="51" t="s">
        <v>19</v>
      </c>
      <c r="B24" s="20" t="s">
        <v>19</v>
      </c>
      <c r="C24" s="35"/>
      <c r="D24" s="35"/>
      <c r="E24" s="36"/>
      <c r="F24" s="48"/>
      <c r="G24" s="35"/>
      <c r="H24" s="52"/>
      <c r="I24" s="38"/>
      <c r="J24" s="37"/>
      <c r="K24" s="35"/>
      <c r="L24" s="36"/>
    </row>
    <row r="25" spans="1:12" x14ac:dyDescent="0.25">
      <c r="A25" s="47" t="s">
        <v>37</v>
      </c>
      <c r="B25" s="53" t="s">
        <v>22</v>
      </c>
      <c r="C25" s="35"/>
      <c r="D25" s="35"/>
      <c r="E25" s="36"/>
      <c r="F25" s="48"/>
      <c r="G25" s="35"/>
      <c r="H25" s="52"/>
      <c r="I25" s="38"/>
      <c r="J25" s="37"/>
      <c r="K25" s="35"/>
      <c r="L25" s="36"/>
    </row>
    <row r="26" spans="1:12" x14ac:dyDescent="0.25">
      <c r="A26" s="34" t="s">
        <v>38</v>
      </c>
      <c r="B26" s="20" t="s">
        <v>19</v>
      </c>
      <c r="C26" s="35">
        <v>4410636</v>
      </c>
      <c r="D26" s="35">
        <v>4711156</v>
      </c>
      <c r="E26" s="36">
        <v>5184057</v>
      </c>
      <c r="F26" s="48">
        <v>4593934</v>
      </c>
      <c r="G26" s="35">
        <v>4593934</v>
      </c>
      <c r="H26" s="52">
        <v>4593934</v>
      </c>
      <c r="I26" s="38">
        <v>5089174</v>
      </c>
      <c r="J26" s="37">
        <v>5253328</v>
      </c>
      <c r="K26" s="35">
        <v>5558660</v>
      </c>
      <c r="L26" s="36">
        <v>5947766</v>
      </c>
    </row>
    <row r="27" spans="1:12" ht="22.5" customHeight="1" x14ac:dyDescent="0.25">
      <c r="A27" s="39" t="s">
        <v>39</v>
      </c>
      <c r="B27" s="20" t="s">
        <v>19</v>
      </c>
      <c r="C27" s="35">
        <v>-2739047</v>
      </c>
      <c r="D27" s="35">
        <v>-2868170</v>
      </c>
      <c r="E27" s="36">
        <v>-3066833</v>
      </c>
      <c r="F27" s="37">
        <v>-3204882</v>
      </c>
      <c r="G27" s="35">
        <v>-3204882</v>
      </c>
      <c r="H27" s="36">
        <v>-3204882</v>
      </c>
      <c r="I27" s="38">
        <v>-2980934</v>
      </c>
      <c r="J27" s="37">
        <v>-3363524</v>
      </c>
      <c r="K27" s="35">
        <v>-3530018</v>
      </c>
      <c r="L27" s="36">
        <v>-3704754</v>
      </c>
    </row>
    <row r="28" spans="1:12" ht="22.5" customHeight="1" x14ac:dyDescent="0.25">
      <c r="A28" s="46" t="s">
        <v>40</v>
      </c>
      <c r="B28" s="20" t="s">
        <v>19</v>
      </c>
      <c r="C28" s="35">
        <v>0</v>
      </c>
      <c r="D28" s="35">
        <v>0</v>
      </c>
      <c r="E28" s="36">
        <v>0</v>
      </c>
      <c r="F28" s="37">
        <v>0</v>
      </c>
      <c r="G28" s="35">
        <v>0</v>
      </c>
      <c r="H28" s="36">
        <v>0</v>
      </c>
      <c r="I28" s="38">
        <v>0</v>
      </c>
      <c r="J28" s="37">
        <v>0</v>
      </c>
      <c r="K28" s="35">
        <v>0</v>
      </c>
      <c r="L28" s="36">
        <v>0</v>
      </c>
    </row>
    <row r="29" spans="1:12" x14ac:dyDescent="0.25">
      <c r="A29" s="40" t="s">
        <v>41</v>
      </c>
      <c r="B29" s="20" t="s">
        <v>19</v>
      </c>
      <c r="C29" s="41">
        <f>C26+C27+C28</f>
        <v>1671589</v>
      </c>
      <c r="D29" s="41">
        <f t="shared" ref="D29:L29" si="3">D26+D27+D28</f>
        <v>1842986</v>
      </c>
      <c r="E29" s="42">
        <f t="shared" si="3"/>
        <v>2117224</v>
      </c>
      <c r="F29" s="43">
        <f t="shared" si="3"/>
        <v>1389052</v>
      </c>
      <c r="G29" s="41">
        <f t="shared" si="3"/>
        <v>1389052</v>
      </c>
      <c r="H29" s="42">
        <f t="shared" si="3"/>
        <v>1389052</v>
      </c>
      <c r="I29" s="44">
        <f t="shared" si="3"/>
        <v>2108240</v>
      </c>
      <c r="J29" s="45">
        <f t="shared" si="3"/>
        <v>1889804</v>
      </c>
      <c r="K29" s="41">
        <f t="shared" si="3"/>
        <v>2028642</v>
      </c>
      <c r="L29" s="42">
        <f t="shared" si="3"/>
        <v>2243012</v>
      </c>
    </row>
    <row r="30" spans="1:12" ht="5.15" customHeight="1" x14ac:dyDescent="0.25">
      <c r="A30" s="51" t="s">
        <v>19</v>
      </c>
      <c r="B30" s="20" t="s">
        <v>19</v>
      </c>
      <c r="C30" s="35"/>
      <c r="D30" s="35"/>
      <c r="E30" s="36"/>
      <c r="F30" s="37"/>
      <c r="G30" s="35"/>
      <c r="H30" s="36"/>
      <c r="I30" s="38"/>
      <c r="J30" s="37"/>
      <c r="K30" s="35"/>
      <c r="L30" s="36"/>
    </row>
    <row r="31" spans="1:12" x14ac:dyDescent="0.25">
      <c r="A31" s="12" t="s">
        <v>42</v>
      </c>
      <c r="B31" s="20" t="s">
        <v>22</v>
      </c>
      <c r="C31" s="35"/>
      <c r="D31" s="35"/>
      <c r="E31" s="36"/>
      <c r="F31" s="48"/>
      <c r="G31" s="35"/>
      <c r="H31" s="52"/>
      <c r="I31" s="38"/>
      <c r="J31" s="37"/>
      <c r="K31" s="35"/>
      <c r="L31" s="36"/>
    </row>
    <row r="32" spans="1:12" x14ac:dyDescent="0.25">
      <c r="A32" s="34" t="s">
        <v>43</v>
      </c>
      <c r="B32" s="20" t="s">
        <v>19</v>
      </c>
      <c r="C32" s="35">
        <v>4499895</v>
      </c>
      <c r="D32" s="35">
        <v>4815159</v>
      </c>
      <c r="E32" s="36">
        <v>5187385</v>
      </c>
      <c r="F32" s="48">
        <v>5554968</v>
      </c>
      <c r="G32" s="35">
        <v>5554968</v>
      </c>
      <c r="H32" s="52">
        <v>5554968</v>
      </c>
      <c r="I32" s="38">
        <v>5161918</v>
      </c>
      <c r="J32" s="37">
        <v>6410465</v>
      </c>
      <c r="K32" s="35">
        <v>6721511</v>
      </c>
      <c r="L32" s="36">
        <v>7393662</v>
      </c>
    </row>
    <row r="33" spans="1:12" x14ac:dyDescent="0.25">
      <c r="A33" s="34" t="s">
        <v>44</v>
      </c>
      <c r="B33" s="20" t="s">
        <v>19</v>
      </c>
      <c r="C33" s="35">
        <v>0</v>
      </c>
      <c r="D33" s="35">
        <v>0</v>
      </c>
      <c r="E33" s="36">
        <v>0</v>
      </c>
      <c r="F33" s="48">
        <v>0</v>
      </c>
      <c r="G33" s="35">
        <v>0</v>
      </c>
      <c r="H33" s="52">
        <v>0</v>
      </c>
      <c r="I33" s="38">
        <v>0</v>
      </c>
      <c r="J33" s="37">
        <v>0</v>
      </c>
      <c r="K33" s="35">
        <v>0</v>
      </c>
      <c r="L33" s="36">
        <v>0</v>
      </c>
    </row>
    <row r="34" spans="1:12" ht="22.5" customHeight="1" x14ac:dyDescent="0.25">
      <c r="A34" s="39" t="s">
        <v>45</v>
      </c>
      <c r="B34" s="20" t="s">
        <v>19</v>
      </c>
      <c r="C34" s="35">
        <v>-2912378</v>
      </c>
      <c r="D34" s="35">
        <v>-3074413</v>
      </c>
      <c r="E34" s="36">
        <v>-3214107</v>
      </c>
      <c r="F34" s="48">
        <v>0</v>
      </c>
      <c r="G34" s="35">
        <v>0</v>
      </c>
      <c r="H34" s="52">
        <v>0</v>
      </c>
      <c r="I34" s="38">
        <v>-3132187</v>
      </c>
      <c r="J34" s="37">
        <v>0</v>
      </c>
      <c r="K34" s="35">
        <v>0</v>
      </c>
      <c r="L34" s="36">
        <v>0</v>
      </c>
    </row>
    <row r="35" spans="1:12" ht="22.5" customHeight="1" x14ac:dyDescent="0.25">
      <c r="A35" s="46" t="s">
        <v>46</v>
      </c>
      <c r="B35" s="20" t="s">
        <v>19</v>
      </c>
      <c r="C35" s="35">
        <v>0</v>
      </c>
      <c r="D35" s="35">
        <v>0</v>
      </c>
      <c r="E35" s="36">
        <v>0</v>
      </c>
      <c r="F35" s="48">
        <v>-4016826</v>
      </c>
      <c r="G35" s="35">
        <v>-4016826</v>
      </c>
      <c r="H35" s="52">
        <v>-4016826</v>
      </c>
      <c r="I35" s="38">
        <v>0</v>
      </c>
      <c r="J35" s="37">
        <v>-4217667</v>
      </c>
      <c r="K35" s="35">
        <v>-4428551</v>
      </c>
      <c r="L35" s="36">
        <v>-4649978</v>
      </c>
    </row>
    <row r="36" spans="1:12" x14ac:dyDescent="0.25">
      <c r="A36" s="40" t="s">
        <v>47</v>
      </c>
      <c r="B36" s="20" t="s">
        <v>19</v>
      </c>
      <c r="C36" s="41">
        <f>C32+C33+C34+C35</f>
        <v>1587517</v>
      </c>
      <c r="D36" s="41">
        <f t="shared" ref="D36:L36" si="4">D32+D33+D34+D35</f>
        <v>1740746</v>
      </c>
      <c r="E36" s="42">
        <f t="shared" si="4"/>
        <v>1973278</v>
      </c>
      <c r="F36" s="43">
        <f t="shared" si="4"/>
        <v>1538142</v>
      </c>
      <c r="G36" s="41">
        <f t="shared" si="4"/>
        <v>1538142</v>
      </c>
      <c r="H36" s="42">
        <f t="shared" si="4"/>
        <v>1538142</v>
      </c>
      <c r="I36" s="44">
        <f t="shared" si="4"/>
        <v>2029731</v>
      </c>
      <c r="J36" s="45">
        <f t="shared" si="4"/>
        <v>2192798</v>
      </c>
      <c r="K36" s="41">
        <f t="shared" si="4"/>
        <v>2292960</v>
      </c>
      <c r="L36" s="42">
        <f t="shared" si="4"/>
        <v>2743684</v>
      </c>
    </row>
    <row r="37" spans="1:12" ht="5.15" customHeight="1" x14ac:dyDescent="0.25">
      <c r="A37" s="54" t="s">
        <v>19</v>
      </c>
      <c r="B37" s="20" t="s">
        <v>19</v>
      </c>
      <c r="C37" s="35"/>
      <c r="D37" s="35"/>
      <c r="E37" s="36"/>
      <c r="F37" s="48"/>
      <c r="G37" s="35"/>
      <c r="H37" s="52"/>
      <c r="I37" s="38"/>
      <c r="J37" s="37"/>
      <c r="K37" s="35"/>
      <c r="L37" s="36"/>
    </row>
    <row r="38" spans="1:12" ht="5.15" customHeight="1" x14ac:dyDescent="0.25">
      <c r="A38" s="12" t="s">
        <v>19</v>
      </c>
      <c r="B38" s="20" t="s">
        <v>19</v>
      </c>
      <c r="C38" s="35"/>
      <c r="D38" s="35"/>
      <c r="E38" s="36"/>
      <c r="F38" s="48"/>
      <c r="G38" s="35"/>
      <c r="H38" s="52"/>
      <c r="I38" s="38"/>
      <c r="J38" s="37"/>
      <c r="K38" s="35"/>
      <c r="L38" s="36"/>
    </row>
    <row r="39" spans="1:12" ht="1" customHeight="1" x14ac:dyDescent="0.25">
      <c r="A39" s="55" t="s">
        <v>19</v>
      </c>
      <c r="B39" s="20" t="s">
        <v>19</v>
      </c>
      <c r="C39" s="35"/>
      <c r="D39" s="35"/>
      <c r="E39" s="36"/>
      <c r="F39" s="48"/>
      <c r="G39" s="35"/>
      <c r="H39" s="52"/>
      <c r="I39" s="38"/>
      <c r="J39" s="37"/>
      <c r="K39" s="35"/>
      <c r="L39" s="36"/>
    </row>
    <row r="40" spans="1:12" ht="1" customHeight="1" x14ac:dyDescent="0.25">
      <c r="A40" s="55" t="s">
        <v>19</v>
      </c>
      <c r="B40" s="20" t="s">
        <v>19</v>
      </c>
      <c r="C40" s="35"/>
      <c r="D40" s="35"/>
      <c r="E40" s="36"/>
      <c r="F40" s="48"/>
      <c r="G40" s="35"/>
      <c r="H40" s="52"/>
      <c r="I40" s="38"/>
      <c r="J40" s="37"/>
      <c r="K40" s="35"/>
      <c r="L40" s="36"/>
    </row>
    <row r="41" spans="1:12" ht="1" customHeight="1" x14ac:dyDescent="0.25">
      <c r="A41" s="55" t="s">
        <v>19</v>
      </c>
      <c r="B41" s="20" t="s">
        <v>19</v>
      </c>
      <c r="C41" s="35"/>
      <c r="D41" s="35"/>
      <c r="E41" s="36"/>
      <c r="F41" s="48"/>
      <c r="G41" s="35"/>
      <c r="H41" s="52"/>
      <c r="I41" s="38"/>
      <c r="J41" s="37"/>
      <c r="K41" s="35"/>
      <c r="L41" s="36"/>
    </row>
    <row r="42" spans="1:12" ht="1" customHeight="1" x14ac:dyDescent="0.25">
      <c r="A42" s="34" t="s">
        <v>19</v>
      </c>
      <c r="B42" s="20" t="s">
        <v>19</v>
      </c>
      <c r="C42" s="35"/>
      <c r="D42" s="35"/>
      <c r="E42" s="36"/>
      <c r="F42" s="48"/>
      <c r="G42" s="35"/>
      <c r="H42" s="52"/>
      <c r="I42" s="38"/>
      <c r="J42" s="37"/>
      <c r="K42" s="35"/>
      <c r="L42" s="36"/>
    </row>
    <row r="43" spans="1:12" ht="1" customHeight="1" x14ac:dyDescent="0.25">
      <c r="A43" s="34" t="s">
        <v>19</v>
      </c>
      <c r="B43" s="20" t="s">
        <v>19</v>
      </c>
      <c r="C43" s="35"/>
      <c r="D43" s="35"/>
      <c r="E43" s="36"/>
      <c r="F43" s="48"/>
      <c r="G43" s="35"/>
      <c r="H43" s="52"/>
      <c r="I43" s="38"/>
      <c r="J43" s="37"/>
      <c r="K43" s="35"/>
      <c r="L43" s="36"/>
    </row>
    <row r="44" spans="1:12" ht="1" customHeight="1" x14ac:dyDescent="0.25">
      <c r="A44" s="34" t="s">
        <v>19</v>
      </c>
      <c r="B44" s="20" t="s">
        <v>19</v>
      </c>
      <c r="C44" s="35"/>
      <c r="D44" s="35"/>
      <c r="E44" s="36"/>
      <c r="F44" s="48"/>
      <c r="G44" s="35"/>
      <c r="H44" s="52"/>
      <c r="I44" s="38"/>
      <c r="J44" s="37"/>
      <c r="K44" s="35"/>
      <c r="L44" s="36"/>
    </row>
    <row r="45" spans="1:12" ht="1" customHeight="1" x14ac:dyDescent="0.25">
      <c r="A45" s="34" t="s">
        <v>19</v>
      </c>
      <c r="B45" s="20" t="s">
        <v>19</v>
      </c>
      <c r="C45" s="35"/>
      <c r="D45" s="35"/>
      <c r="E45" s="36"/>
      <c r="F45" s="48"/>
      <c r="G45" s="35"/>
      <c r="H45" s="52"/>
      <c r="I45" s="38"/>
      <c r="J45" s="37"/>
      <c r="K45" s="35"/>
      <c r="L45" s="36"/>
    </row>
    <row r="46" spans="1:12" ht="1" customHeight="1" x14ac:dyDescent="0.25">
      <c r="A46" s="34" t="s">
        <v>19</v>
      </c>
      <c r="B46" s="20" t="s">
        <v>19</v>
      </c>
      <c r="C46" s="35"/>
      <c r="D46" s="35"/>
      <c r="E46" s="36"/>
      <c r="F46" s="48"/>
      <c r="G46" s="35"/>
      <c r="H46" s="52"/>
      <c r="I46" s="38"/>
      <c r="J46" s="37"/>
      <c r="K46" s="35"/>
      <c r="L46" s="36"/>
    </row>
    <row r="47" spans="1:12" ht="1" customHeight="1" x14ac:dyDescent="0.25">
      <c r="A47" s="34" t="s">
        <v>19</v>
      </c>
      <c r="B47" s="20" t="s">
        <v>19</v>
      </c>
      <c r="C47" s="35"/>
      <c r="D47" s="35"/>
      <c r="E47" s="36"/>
      <c r="F47" s="48"/>
      <c r="G47" s="35"/>
      <c r="H47" s="52"/>
      <c r="I47" s="38"/>
      <c r="J47" s="37"/>
      <c r="K47" s="35"/>
      <c r="L47" s="36"/>
    </row>
    <row r="48" spans="1:12" ht="1" customHeight="1" x14ac:dyDescent="0.25">
      <c r="A48" s="34" t="s">
        <v>19</v>
      </c>
      <c r="B48" s="20" t="s">
        <v>19</v>
      </c>
      <c r="C48" s="35"/>
      <c r="D48" s="35"/>
      <c r="E48" s="36"/>
      <c r="F48" s="48"/>
      <c r="G48" s="35"/>
      <c r="H48" s="52"/>
      <c r="I48" s="38"/>
      <c r="J48" s="37"/>
      <c r="K48" s="35"/>
      <c r="L48" s="36"/>
    </row>
    <row r="49" spans="1:12" ht="5.15" customHeight="1" x14ac:dyDescent="0.25">
      <c r="A49" s="34" t="s">
        <v>19</v>
      </c>
      <c r="B49" s="20" t="s">
        <v>19</v>
      </c>
      <c r="C49" s="35"/>
      <c r="D49" s="35"/>
      <c r="E49" s="36"/>
      <c r="F49" s="48"/>
      <c r="G49" s="35"/>
      <c r="H49" s="52"/>
      <c r="I49" s="38"/>
      <c r="J49" s="37"/>
      <c r="K49" s="35"/>
      <c r="L49" s="36"/>
    </row>
    <row r="50" spans="1:12" ht="5.15" customHeight="1" x14ac:dyDescent="0.25">
      <c r="A50" s="34" t="s">
        <v>19</v>
      </c>
      <c r="B50" s="20" t="s">
        <v>19</v>
      </c>
      <c r="C50" s="35"/>
      <c r="D50" s="35"/>
      <c r="E50" s="36"/>
      <c r="F50" s="48"/>
      <c r="G50" s="35"/>
      <c r="H50" s="52"/>
      <c r="I50" s="38"/>
      <c r="J50" s="37"/>
      <c r="K50" s="35"/>
      <c r="L50" s="36"/>
    </row>
    <row r="51" spans="1:12" x14ac:dyDescent="0.25">
      <c r="A51" s="56" t="s">
        <v>48</v>
      </c>
      <c r="B51" s="20" t="s">
        <v>19</v>
      </c>
      <c r="C51" s="35"/>
      <c r="D51" s="35"/>
      <c r="E51" s="36"/>
      <c r="F51" s="48"/>
      <c r="G51" s="35"/>
      <c r="H51" s="52"/>
      <c r="I51" s="38"/>
      <c r="J51" s="37"/>
      <c r="K51" s="35"/>
      <c r="L51" s="36"/>
    </row>
    <row r="52" spans="1:12" x14ac:dyDescent="0.25">
      <c r="A52" s="12" t="s">
        <v>49</v>
      </c>
      <c r="B52" s="20" t="s">
        <v>19</v>
      </c>
      <c r="C52" s="35"/>
      <c r="D52" s="35"/>
      <c r="E52" s="36"/>
      <c r="F52" s="48"/>
      <c r="G52" s="35"/>
      <c r="H52" s="52"/>
      <c r="I52" s="38"/>
      <c r="J52" s="37"/>
      <c r="K52" s="35"/>
      <c r="L52" s="36"/>
    </row>
    <row r="53" spans="1:12" x14ac:dyDescent="0.25">
      <c r="A53" s="34" t="s">
        <v>50</v>
      </c>
      <c r="B53" s="20" t="s">
        <v>51</v>
      </c>
      <c r="C53" s="35">
        <v>19353589</v>
      </c>
      <c r="D53" s="35">
        <v>20089181</v>
      </c>
      <c r="E53" s="36">
        <v>19603459</v>
      </c>
      <c r="F53" s="48">
        <v>26784058</v>
      </c>
      <c r="G53" s="35">
        <v>26784058</v>
      </c>
      <c r="H53" s="52">
        <v>26784058</v>
      </c>
      <c r="I53" s="38">
        <v>20708177</v>
      </c>
      <c r="J53" s="37">
        <v>28111306</v>
      </c>
      <c r="K53" s="35">
        <v>29504420</v>
      </c>
      <c r="L53" s="36">
        <v>30966573</v>
      </c>
    </row>
    <row r="54" spans="1:12" x14ac:dyDescent="0.25">
      <c r="A54" s="34" t="s">
        <v>52</v>
      </c>
      <c r="B54" s="20" t="s">
        <v>19</v>
      </c>
      <c r="C54" s="35">
        <v>2469758</v>
      </c>
      <c r="D54" s="35">
        <v>2575574</v>
      </c>
      <c r="E54" s="36">
        <v>2553501</v>
      </c>
      <c r="F54" s="48">
        <v>3700652</v>
      </c>
      <c r="G54" s="35">
        <v>3700652</v>
      </c>
      <c r="H54" s="52">
        <v>3700652</v>
      </c>
      <c r="I54" s="38">
        <v>2444033</v>
      </c>
      <c r="J54" s="37">
        <v>3883975</v>
      </c>
      <c r="K54" s="35">
        <v>4076423</v>
      </c>
      <c r="L54" s="36">
        <v>4278417</v>
      </c>
    </row>
    <row r="55" spans="1:12" x14ac:dyDescent="0.25">
      <c r="A55" s="34" t="s">
        <v>53</v>
      </c>
      <c r="B55" s="20" t="s">
        <v>19</v>
      </c>
      <c r="C55" s="35">
        <v>541643</v>
      </c>
      <c r="D55" s="35">
        <v>519620</v>
      </c>
      <c r="E55" s="36">
        <v>598337</v>
      </c>
      <c r="F55" s="48">
        <v>985945</v>
      </c>
      <c r="G55" s="35">
        <v>985945</v>
      </c>
      <c r="H55" s="52">
        <v>985945</v>
      </c>
      <c r="I55" s="38">
        <v>704527</v>
      </c>
      <c r="J55" s="37">
        <v>1034829</v>
      </c>
      <c r="K55" s="35">
        <v>1086137</v>
      </c>
      <c r="L55" s="36">
        <v>1139986</v>
      </c>
    </row>
    <row r="56" spans="1:12" x14ac:dyDescent="0.25">
      <c r="A56" s="34" t="s">
        <v>54</v>
      </c>
      <c r="B56" s="20" t="s">
        <v>19</v>
      </c>
      <c r="C56" s="35">
        <v>1677558</v>
      </c>
      <c r="D56" s="35">
        <v>1670579</v>
      </c>
      <c r="E56" s="36">
        <v>1532306</v>
      </c>
      <c r="F56" s="48">
        <v>1766000</v>
      </c>
      <c r="G56" s="35">
        <v>1766000</v>
      </c>
      <c r="H56" s="52">
        <v>1766000</v>
      </c>
      <c r="I56" s="38">
        <v>1810207</v>
      </c>
      <c r="J56" s="37">
        <v>1853452</v>
      </c>
      <c r="K56" s="35">
        <v>1945271</v>
      </c>
      <c r="L56" s="36">
        <v>2041642</v>
      </c>
    </row>
    <row r="57" spans="1:12" x14ac:dyDescent="0.25">
      <c r="A57" s="34" t="s">
        <v>55</v>
      </c>
      <c r="B57" s="20" t="s">
        <v>19</v>
      </c>
      <c r="C57" s="35">
        <v>1351852</v>
      </c>
      <c r="D57" s="35">
        <v>1338163</v>
      </c>
      <c r="E57" s="36">
        <v>1433601</v>
      </c>
      <c r="F57" s="48">
        <v>1655223</v>
      </c>
      <c r="G57" s="35">
        <v>1655223</v>
      </c>
      <c r="H57" s="52">
        <v>1655223</v>
      </c>
      <c r="I57" s="38">
        <v>1213804</v>
      </c>
      <c r="J57" s="37">
        <v>1737234</v>
      </c>
      <c r="K57" s="35">
        <v>1823313</v>
      </c>
      <c r="L57" s="36">
        <v>1913661</v>
      </c>
    </row>
    <row r="58" spans="1:12" x14ac:dyDescent="0.25">
      <c r="A58" s="34" t="s">
        <v>56</v>
      </c>
      <c r="B58" s="20" t="s">
        <v>19</v>
      </c>
      <c r="C58" s="35">
        <v>324265</v>
      </c>
      <c r="D58" s="35">
        <v>316887</v>
      </c>
      <c r="E58" s="36">
        <v>377241</v>
      </c>
      <c r="F58" s="48">
        <v>308940</v>
      </c>
      <c r="G58" s="35">
        <v>308940</v>
      </c>
      <c r="H58" s="52">
        <v>308940</v>
      </c>
      <c r="I58" s="38">
        <v>327572</v>
      </c>
      <c r="J58" s="37">
        <v>324234</v>
      </c>
      <c r="K58" s="35">
        <v>340282</v>
      </c>
      <c r="L58" s="36">
        <v>357127</v>
      </c>
    </row>
    <row r="59" spans="1:12" x14ac:dyDescent="0.25">
      <c r="A59" s="34" t="s">
        <v>57</v>
      </c>
      <c r="B59" s="20" t="s">
        <v>19</v>
      </c>
      <c r="C59" s="35">
        <v>17683</v>
      </c>
      <c r="D59" s="35">
        <v>46104</v>
      </c>
      <c r="E59" s="36">
        <v>71315</v>
      </c>
      <c r="F59" s="48">
        <v>76490</v>
      </c>
      <c r="G59" s="35">
        <v>76490</v>
      </c>
      <c r="H59" s="52">
        <v>76490</v>
      </c>
      <c r="I59" s="38">
        <v>74214</v>
      </c>
      <c r="J59" s="37">
        <v>79652</v>
      </c>
      <c r="K59" s="35">
        <v>83594</v>
      </c>
      <c r="L59" s="36">
        <v>87733</v>
      </c>
    </row>
    <row r="60" spans="1:12" x14ac:dyDescent="0.25">
      <c r="A60" s="34" t="s">
        <v>58</v>
      </c>
      <c r="B60" s="20" t="s">
        <v>19</v>
      </c>
      <c r="C60" s="35">
        <v>34721</v>
      </c>
      <c r="D60" s="35">
        <v>34721</v>
      </c>
      <c r="E60" s="36">
        <v>55645</v>
      </c>
      <c r="F60" s="48">
        <v>38397</v>
      </c>
      <c r="G60" s="35">
        <v>38397</v>
      </c>
      <c r="H60" s="52">
        <v>38397</v>
      </c>
      <c r="I60" s="38">
        <v>43721</v>
      </c>
      <c r="J60" s="37">
        <v>40297</v>
      </c>
      <c r="K60" s="35">
        <v>42294</v>
      </c>
      <c r="L60" s="36">
        <v>44386</v>
      </c>
    </row>
    <row r="61" spans="1:12" x14ac:dyDescent="0.25">
      <c r="A61" s="34" t="s">
        <v>59</v>
      </c>
      <c r="B61" s="20" t="s">
        <v>19</v>
      </c>
      <c r="C61" s="35">
        <v>432631</v>
      </c>
      <c r="D61" s="35">
        <v>369729</v>
      </c>
      <c r="E61" s="36">
        <v>308911</v>
      </c>
      <c r="F61" s="48">
        <v>823000</v>
      </c>
      <c r="G61" s="35">
        <v>823000</v>
      </c>
      <c r="H61" s="52">
        <v>823000</v>
      </c>
      <c r="I61" s="38">
        <v>421582</v>
      </c>
      <c r="J61" s="37">
        <v>863748</v>
      </c>
      <c r="K61" s="35">
        <v>906532</v>
      </c>
      <c r="L61" s="36">
        <v>951435</v>
      </c>
    </row>
    <row r="62" spans="1:12" x14ac:dyDescent="0.25">
      <c r="A62" s="34" t="s">
        <v>60</v>
      </c>
      <c r="B62" s="20" t="s">
        <v>19</v>
      </c>
      <c r="C62" s="35">
        <v>555778</v>
      </c>
      <c r="D62" s="35">
        <v>273629</v>
      </c>
      <c r="E62" s="36">
        <v>359988</v>
      </c>
      <c r="F62" s="48">
        <v>300000</v>
      </c>
      <c r="G62" s="35">
        <v>300000</v>
      </c>
      <c r="H62" s="52">
        <v>300000</v>
      </c>
      <c r="I62" s="38">
        <v>0</v>
      </c>
      <c r="J62" s="37">
        <v>314850</v>
      </c>
      <c r="K62" s="35">
        <v>330435</v>
      </c>
      <c r="L62" s="36">
        <v>346792</v>
      </c>
    </row>
    <row r="63" spans="1:12" x14ac:dyDescent="0.25">
      <c r="A63" s="34" t="s">
        <v>61</v>
      </c>
      <c r="B63" s="20" t="s">
        <v>19</v>
      </c>
      <c r="C63" s="35">
        <v>121000</v>
      </c>
      <c r="D63" s="35">
        <v>131000</v>
      </c>
      <c r="E63" s="36">
        <v>138000</v>
      </c>
      <c r="F63" s="48">
        <v>143000</v>
      </c>
      <c r="G63" s="35">
        <v>143000</v>
      </c>
      <c r="H63" s="52">
        <v>143000</v>
      </c>
      <c r="I63" s="38">
        <v>36960</v>
      </c>
      <c r="J63" s="37">
        <v>150079</v>
      </c>
      <c r="K63" s="35">
        <v>157507</v>
      </c>
      <c r="L63" s="36">
        <v>165304</v>
      </c>
    </row>
    <row r="64" spans="1:12" x14ac:dyDescent="0.25">
      <c r="A64" s="34" t="s">
        <v>62</v>
      </c>
      <c r="B64" s="20" t="s">
        <v>63</v>
      </c>
      <c r="C64" s="35">
        <v>1317181</v>
      </c>
      <c r="D64" s="35">
        <v>955000</v>
      </c>
      <c r="E64" s="36">
        <v>1129000</v>
      </c>
      <c r="F64" s="48">
        <v>1129000</v>
      </c>
      <c r="G64" s="35">
        <v>1129000</v>
      </c>
      <c r="H64" s="52">
        <v>1129000</v>
      </c>
      <c r="I64" s="38">
        <v>0</v>
      </c>
      <c r="J64" s="37">
        <v>1184886</v>
      </c>
      <c r="K64" s="35">
        <v>1243537</v>
      </c>
      <c r="L64" s="36">
        <v>1305093</v>
      </c>
    </row>
    <row r="65" spans="1:12" x14ac:dyDescent="0.25">
      <c r="A65" s="34" t="s">
        <v>64</v>
      </c>
      <c r="B65" s="20" t="s">
        <v>19</v>
      </c>
      <c r="C65" s="35">
        <v>0</v>
      </c>
      <c r="D65" s="35">
        <v>0</v>
      </c>
      <c r="E65" s="36">
        <v>0</v>
      </c>
      <c r="F65" s="48">
        <v>0</v>
      </c>
      <c r="G65" s="35">
        <v>0</v>
      </c>
      <c r="H65" s="52">
        <v>0</v>
      </c>
      <c r="I65" s="38">
        <v>0</v>
      </c>
      <c r="J65" s="37">
        <v>0</v>
      </c>
      <c r="K65" s="35">
        <v>0</v>
      </c>
      <c r="L65" s="36">
        <v>0</v>
      </c>
    </row>
    <row r="66" spans="1:12" x14ac:dyDescent="0.25">
      <c r="A66" s="34" t="s">
        <v>65</v>
      </c>
      <c r="B66" s="20" t="s">
        <v>19</v>
      </c>
      <c r="C66" s="35">
        <v>173265</v>
      </c>
      <c r="D66" s="35">
        <v>190208</v>
      </c>
      <c r="E66" s="36">
        <v>172210</v>
      </c>
      <c r="F66" s="48">
        <v>205700</v>
      </c>
      <c r="G66" s="35">
        <v>205700</v>
      </c>
      <c r="H66" s="52">
        <v>205700</v>
      </c>
      <c r="I66" s="38">
        <v>199797</v>
      </c>
      <c r="J66" s="37">
        <v>215881</v>
      </c>
      <c r="K66" s="35">
        <v>226568</v>
      </c>
      <c r="L66" s="36">
        <v>237782</v>
      </c>
    </row>
    <row r="67" spans="1:12" x14ac:dyDescent="0.25">
      <c r="A67" s="34" t="s">
        <v>66</v>
      </c>
      <c r="B67" s="20" t="s">
        <v>19</v>
      </c>
      <c r="C67" s="35">
        <v>0</v>
      </c>
      <c r="D67" s="35">
        <v>0</v>
      </c>
      <c r="E67" s="36">
        <v>0</v>
      </c>
      <c r="F67" s="48">
        <v>0</v>
      </c>
      <c r="G67" s="35">
        <v>0</v>
      </c>
      <c r="H67" s="52">
        <v>0</v>
      </c>
      <c r="I67" s="38">
        <v>0</v>
      </c>
      <c r="J67" s="37">
        <v>0</v>
      </c>
      <c r="K67" s="35">
        <v>0</v>
      </c>
      <c r="L67" s="36">
        <v>0</v>
      </c>
    </row>
    <row r="68" spans="1:12" x14ac:dyDescent="0.25">
      <c r="A68" s="34" t="s">
        <v>67</v>
      </c>
      <c r="B68" s="20" t="s">
        <v>19</v>
      </c>
      <c r="C68" s="35">
        <v>0</v>
      </c>
      <c r="D68" s="35">
        <v>0</v>
      </c>
      <c r="E68" s="36">
        <v>0</v>
      </c>
      <c r="F68" s="48">
        <v>0</v>
      </c>
      <c r="G68" s="35">
        <v>0</v>
      </c>
      <c r="H68" s="52">
        <v>0</v>
      </c>
      <c r="I68" s="38">
        <v>0</v>
      </c>
      <c r="J68" s="37">
        <v>0</v>
      </c>
      <c r="K68" s="35">
        <v>0</v>
      </c>
      <c r="L68" s="36">
        <v>0</v>
      </c>
    </row>
    <row r="69" spans="1:12" x14ac:dyDescent="0.25">
      <c r="A69" s="57" t="s">
        <v>68</v>
      </c>
      <c r="B69" s="20" t="s">
        <v>69</v>
      </c>
      <c r="C69" s="41">
        <f>SUM(C53:C68)</f>
        <v>28370924</v>
      </c>
      <c r="D69" s="41">
        <f t="shared" ref="D69:L69" si="5">SUM(D53:D68)</f>
        <v>28510395</v>
      </c>
      <c r="E69" s="42">
        <f t="shared" si="5"/>
        <v>28333514</v>
      </c>
      <c r="F69" s="43">
        <f t="shared" si="5"/>
        <v>37916405</v>
      </c>
      <c r="G69" s="41">
        <f t="shared" si="5"/>
        <v>37916405</v>
      </c>
      <c r="H69" s="42">
        <f t="shared" si="5"/>
        <v>37916405</v>
      </c>
      <c r="I69" s="44">
        <f t="shared" si="5"/>
        <v>27984594</v>
      </c>
      <c r="J69" s="45">
        <f t="shared" si="5"/>
        <v>39794423</v>
      </c>
      <c r="K69" s="41">
        <f t="shared" si="5"/>
        <v>41766313</v>
      </c>
      <c r="L69" s="42">
        <f t="shared" si="5"/>
        <v>43835931</v>
      </c>
    </row>
    <row r="70" spans="1:12" x14ac:dyDescent="0.25">
      <c r="A70" s="58" t="s">
        <v>70</v>
      </c>
      <c r="B70" s="20" t="s">
        <v>19</v>
      </c>
      <c r="C70" s="35">
        <v>0</v>
      </c>
      <c r="D70" s="35">
        <v>0</v>
      </c>
      <c r="E70" s="36">
        <v>0</v>
      </c>
      <c r="F70" s="48">
        <v>0</v>
      </c>
      <c r="G70" s="35">
        <v>0</v>
      </c>
      <c r="H70" s="52">
        <v>0</v>
      </c>
      <c r="I70" s="38">
        <v>0</v>
      </c>
      <c r="J70" s="37">
        <v>0</v>
      </c>
      <c r="K70" s="35">
        <v>0</v>
      </c>
      <c r="L70" s="36">
        <v>0</v>
      </c>
    </row>
    <row r="71" spans="1:12" x14ac:dyDescent="0.25">
      <c r="A71" s="59" t="s">
        <v>71</v>
      </c>
      <c r="B71" s="20" t="s">
        <v>72</v>
      </c>
      <c r="C71" s="41">
        <f>C69+C70</f>
        <v>28370924</v>
      </c>
      <c r="D71" s="41">
        <f t="shared" ref="D71:L71" si="6">D69+D70</f>
        <v>28510395</v>
      </c>
      <c r="E71" s="42">
        <f t="shared" si="6"/>
        <v>28333514</v>
      </c>
      <c r="F71" s="43">
        <f t="shared" si="6"/>
        <v>37916405</v>
      </c>
      <c r="G71" s="41">
        <f t="shared" si="6"/>
        <v>37916405</v>
      </c>
      <c r="H71" s="42">
        <f t="shared" si="6"/>
        <v>37916405</v>
      </c>
      <c r="I71" s="44">
        <f t="shared" si="6"/>
        <v>27984594</v>
      </c>
      <c r="J71" s="45">
        <f t="shared" si="6"/>
        <v>39794423</v>
      </c>
      <c r="K71" s="41">
        <f t="shared" si="6"/>
        <v>41766313</v>
      </c>
      <c r="L71" s="42">
        <f t="shared" si="6"/>
        <v>43835931</v>
      </c>
    </row>
    <row r="72" spans="1:12" ht="1" customHeight="1" x14ac:dyDescent="0.25">
      <c r="A72" s="54" t="s">
        <v>19</v>
      </c>
      <c r="B72" s="20" t="s">
        <v>19</v>
      </c>
      <c r="C72" s="35"/>
      <c r="D72" s="35"/>
      <c r="E72" s="36"/>
      <c r="F72" s="48"/>
      <c r="G72" s="35"/>
      <c r="H72" s="52"/>
      <c r="I72" s="38"/>
      <c r="J72" s="37"/>
      <c r="K72" s="35"/>
      <c r="L72" s="36"/>
    </row>
    <row r="73" spans="1:12" ht="1" customHeight="1" x14ac:dyDescent="0.25">
      <c r="A73" s="60" t="s">
        <v>19</v>
      </c>
      <c r="B73" s="20" t="s">
        <v>19</v>
      </c>
      <c r="C73" s="35"/>
      <c r="D73" s="35"/>
      <c r="E73" s="36"/>
      <c r="F73" s="48"/>
      <c r="G73" s="35"/>
      <c r="H73" s="52"/>
      <c r="I73" s="38"/>
      <c r="J73" s="37"/>
      <c r="K73" s="35"/>
      <c r="L73" s="36"/>
    </row>
    <row r="74" spans="1:12" ht="1" customHeight="1" x14ac:dyDescent="0.25">
      <c r="A74" s="61" t="s">
        <v>19</v>
      </c>
      <c r="B74" s="20" t="s">
        <v>19</v>
      </c>
      <c r="C74" s="35"/>
      <c r="D74" s="35"/>
      <c r="E74" s="36"/>
      <c r="F74" s="48"/>
      <c r="G74" s="35"/>
      <c r="H74" s="52"/>
      <c r="I74" s="38"/>
      <c r="J74" s="37"/>
      <c r="K74" s="35"/>
      <c r="L74" s="36"/>
    </row>
    <row r="75" spans="1:12" ht="1" customHeight="1" x14ac:dyDescent="0.25">
      <c r="A75" s="55" t="s">
        <v>19</v>
      </c>
      <c r="B75" s="20" t="s">
        <v>19</v>
      </c>
      <c r="C75" s="35"/>
      <c r="D75" s="35"/>
      <c r="E75" s="36"/>
      <c r="F75" s="48"/>
      <c r="G75" s="35"/>
      <c r="H75" s="52"/>
      <c r="I75" s="38"/>
      <c r="J75" s="37"/>
      <c r="K75" s="35"/>
      <c r="L75" s="36"/>
    </row>
    <row r="76" spans="1:12" ht="1" customHeight="1" x14ac:dyDescent="0.25">
      <c r="A76" s="55" t="s">
        <v>19</v>
      </c>
      <c r="B76" s="20" t="s">
        <v>19</v>
      </c>
      <c r="C76" s="35"/>
      <c r="D76" s="35"/>
      <c r="E76" s="36"/>
      <c r="F76" s="48"/>
      <c r="G76" s="35"/>
      <c r="H76" s="52"/>
      <c r="I76" s="38"/>
      <c r="J76" s="37"/>
      <c r="K76" s="35"/>
      <c r="L76" s="36"/>
    </row>
    <row r="77" spans="1:12" ht="1" customHeight="1" x14ac:dyDescent="0.25">
      <c r="A77" s="55" t="s">
        <v>19</v>
      </c>
      <c r="B77" s="20" t="s">
        <v>19</v>
      </c>
      <c r="C77" s="35"/>
      <c r="D77" s="35"/>
      <c r="E77" s="36"/>
      <c r="F77" s="48"/>
      <c r="G77" s="35"/>
      <c r="H77" s="52"/>
      <c r="I77" s="38"/>
      <c r="J77" s="37"/>
      <c r="K77" s="35"/>
      <c r="L77" s="36"/>
    </row>
    <row r="78" spans="1:12" x14ac:dyDescent="0.25">
      <c r="A78" s="47" t="s">
        <v>73</v>
      </c>
      <c r="B78" s="20" t="s">
        <v>19</v>
      </c>
      <c r="C78" s="35"/>
      <c r="D78" s="35"/>
      <c r="E78" s="36"/>
      <c r="F78" s="48"/>
      <c r="G78" s="35"/>
      <c r="H78" s="52"/>
      <c r="I78" s="38"/>
      <c r="J78" s="37"/>
      <c r="K78" s="35"/>
      <c r="L78" s="36"/>
    </row>
    <row r="79" spans="1:12" x14ac:dyDescent="0.25">
      <c r="A79" s="34" t="s">
        <v>74</v>
      </c>
      <c r="B79" s="20" t="s">
        <v>19</v>
      </c>
      <c r="C79" s="35">
        <v>6130657</v>
      </c>
      <c r="D79" s="35">
        <v>5161220</v>
      </c>
      <c r="E79" s="36">
        <v>5386453</v>
      </c>
      <c r="F79" s="48">
        <v>5824289</v>
      </c>
      <c r="G79" s="35">
        <v>5824289</v>
      </c>
      <c r="H79" s="52">
        <v>5824289</v>
      </c>
      <c r="I79" s="38">
        <v>0</v>
      </c>
      <c r="J79" s="37">
        <v>6128639</v>
      </c>
      <c r="K79" s="35">
        <v>6433904</v>
      </c>
      <c r="L79" s="36">
        <v>6754376</v>
      </c>
    </row>
    <row r="80" spans="1:12" x14ac:dyDescent="0.25">
      <c r="A80" s="34" t="s">
        <v>75</v>
      </c>
      <c r="B80" s="20" t="s">
        <v>19</v>
      </c>
      <c r="C80" s="35">
        <v>27999</v>
      </c>
      <c r="D80" s="35">
        <v>28110</v>
      </c>
      <c r="E80" s="36">
        <v>157867</v>
      </c>
      <c r="F80" s="48">
        <v>15000</v>
      </c>
      <c r="G80" s="35">
        <v>15000</v>
      </c>
      <c r="H80" s="52">
        <v>15000</v>
      </c>
      <c r="I80" s="38">
        <v>0</v>
      </c>
      <c r="J80" s="37">
        <v>16500</v>
      </c>
      <c r="K80" s="35">
        <v>17317</v>
      </c>
      <c r="L80" s="36">
        <v>18174</v>
      </c>
    </row>
    <row r="81" spans="1:12" x14ac:dyDescent="0.25">
      <c r="A81" s="34" t="s">
        <v>76</v>
      </c>
      <c r="B81" s="20" t="s">
        <v>19</v>
      </c>
      <c r="C81" s="35">
        <v>0</v>
      </c>
      <c r="D81" s="35">
        <v>0</v>
      </c>
      <c r="E81" s="36">
        <v>0</v>
      </c>
      <c r="F81" s="48">
        <v>0</v>
      </c>
      <c r="G81" s="35">
        <v>0</v>
      </c>
      <c r="H81" s="52">
        <v>0</v>
      </c>
      <c r="I81" s="38">
        <v>0</v>
      </c>
      <c r="J81" s="37">
        <v>0</v>
      </c>
      <c r="K81" s="35">
        <v>0</v>
      </c>
      <c r="L81" s="36">
        <v>0</v>
      </c>
    </row>
    <row r="82" spans="1:12" ht="1" customHeight="1" x14ac:dyDescent="0.25">
      <c r="A82" s="34" t="s">
        <v>19</v>
      </c>
      <c r="B82" s="20" t="s">
        <v>19</v>
      </c>
      <c r="C82" s="35"/>
      <c r="D82" s="35"/>
      <c r="E82" s="36"/>
      <c r="F82" s="48"/>
      <c r="G82" s="35"/>
      <c r="H82" s="52"/>
      <c r="I82" s="38"/>
      <c r="J82" s="37"/>
      <c r="K82" s="35"/>
      <c r="L82" s="36"/>
    </row>
    <row r="83" spans="1:12" x14ac:dyDescent="0.25">
      <c r="A83" s="59" t="s">
        <v>77</v>
      </c>
      <c r="B83" s="20" t="s">
        <v>72</v>
      </c>
      <c r="C83" s="41">
        <f>SUM(C79:C81)</f>
        <v>6158656</v>
      </c>
      <c r="D83" s="41">
        <f t="shared" ref="D83:L83" si="7">SUM(D79:D81)</f>
        <v>5189330</v>
      </c>
      <c r="E83" s="42">
        <f t="shared" si="7"/>
        <v>5544320</v>
      </c>
      <c r="F83" s="43">
        <f t="shared" si="7"/>
        <v>5839289</v>
      </c>
      <c r="G83" s="41">
        <f t="shared" si="7"/>
        <v>5839289</v>
      </c>
      <c r="H83" s="42">
        <f t="shared" si="7"/>
        <v>5839289</v>
      </c>
      <c r="I83" s="44">
        <f t="shared" si="7"/>
        <v>0</v>
      </c>
      <c r="J83" s="45">
        <f t="shared" si="7"/>
        <v>6145139</v>
      </c>
      <c r="K83" s="41">
        <f t="shared" si="7"/>
        <v>6451221</v>
      </c>
      <c r="L83" s="42">
        <f t="shared" si="7"/>
        <v>6772550</v>
      </c>
    </row>
    <row r="84" spans="1:12" ht="5.15" customHeight="1" x14ac:dyDescent="0.25">
      <c r="A84" s="59" t="s">
        <v>19</v>
      </c>
      <c r="B84" s="20" t="s">
        <v>19</v>
      </c>
      <c r="C84" s="35"/>
      <c r="D84" s="35"/>
      <c r="E84" s="36"/>
      <c r="F84" s="48"/>
      <c r="G84" s="35"/>
      <c r="H84" s="52"/>
      <c r="I84" s="38"/>
      <c r="J84" s="37"/>
      <c r="K84" s="35"/>
      <c r="L84" s="36"/>
    </row>
    <row r="85" spans="1:12" x14ac:dyDescent="0.25">
      <c r="A85" s="12" t="s">
        <v>78</v>
      </c>
      <c r="B85" s="20" t="s">
        <v>19</v>
      </c>
      <c r="C85" s="35"/>
      <c r="D85" s="35"/>
      <c r="E85" s="36"/>
      <c r="F85" s="48"/>
      <c r="G85" s="35"/>
      <c r="H85" s="52"/>
      <c r="I85" s="38"/>
      <c r="J85" s="37"/>
      <c r="K85" s="35"/>
      <c r="L85" s="36"/>
    </row>
    <row r="86" spans="1:12" x14ac:dyDescent="0.25">
      <c r="A86" s="34" t="s">
        <v>79</v>
      </c>
      <c r="B86" s="20" t="s">
        <v>19</v>
      </c>
      <c r="C86" s="35">
        <v>9451292</v>
      </c>
      <c r="D86" s="35">
        <v>11654098</v>
      </c>
      <c r="E86" s="36">
        <v>11462949</v>
      </c>
      <c r="F86" s="48">
        <v>14067445</v>
      </c>
      <c r="G86" s="35">
        <v>14067445</v>
      </c>
      <c r="H86" s="52">
        <v>14067445</v>
      </c>
      <c r="I86" s="38">
        <v>10756187</v>
      </c>
      <c r="J86" s="37">
        <v>14247508</v>
      </c>
      <c r="K86" s="35">
        <v>14429877</v>
      </c>
      <c r="L86" s="36">
        <v>14614578</v>
      </c>
    </row>
    <row r="87" spans="1:12" ht="5.15" customHeight="1" x14ac:dyDescent="0.25">
      <c r="A87" s="34" t="s">
        <v>19</v>
      </c>
      <c r="B87" s="20" t="s">
        <v>19</v>
      </c>
      <c r="C87" s="35"/>
      <c r="D87" s="35"/>
      <c r="E87" s="36"/>
      <c r="F87" s="48"/>
      <c r="G87" s="35"/>
      <c r="H87" s="52"/>
      <c r="I87" s="38"/>
      <c r="J87" s="37"/>
      <c r="K87" s="35"/>
      <c r="L87" s="36"/>
    </row>
    <row r="88" spans="1:12" x14ac:dyDescent="0.25">
      <c r="A88" s="59" t="s">
        <v>80</v>
      </c>
      <c r="B88" s="20" t="s">
        <v>72</v>
      </c>
      <c r="C88" s="41">
        <f>SUM(C86:C87)</f>
        <v>9451292</v>
      </c>
      <c r="D88" s="41">
        <f t="shared" ref="D88:L88" si="8">SUM(D86:D87)</f>
        <v>11654098</v>
      </c>
      <c r="E88" s="42">
        <f t="shared" si="8"/>
        <v>11462949</v>
      </c>
      <c r="F88" s="43">
        <f t="shared" si="8"/>
        <v>14067445</v>
      </c>
      <c r="G88" s="41">
        <f t="shared" si="8"/>
        <v>14067445</v>
      </c>
      <c r="H88" s="42">
        <f t="shared" si="8"/>
        <v>14067445</v>
      </c>
      <c r="I88" s="44">
        <f t="shared" si="8"/>
        <v>10756187</v>
      </c>
      <c r="J88" s="45">
        <f t="shared" si="8"/>
        <v>14247508</v>
      </c>
      <c r="K88" s="41">
        <f t="shared" si="8"/>
        <v>14429877</v>
      </c>
      <c r="L88" s="42">
        <f t="shared" si="8"/>
        <v>14614578</v>
      </c>
    </row>
    <row r="89" spans="1:12" ht="5.15" customHeight="1" x14ac:dyDescent="0.25">
      <c r="A89" s="59" t="s">
        <v>19</v>
      </c>
      <c r="B89" s="20" t="s">
        <v>19</v>
      </c>
      <c r="C89" s="35"/>
      <c r="D89" s="35"/>
      <c r="E89" s="36"/>
      <c r="F89" s="48"/>
      <c r="G89" s="35"/>
      <c r="H89" s="52"/>
      <c r="I89" s="38"/>
      <c r="J89" s="37"/>
      <c r="K89" s="35"/>
      <c r="L89" s="36"/>
    </row>
    <row r="90" spans="1:12" x14ac:dyDescent="0.25">
      <c r="A90" s="12" t="s">
        <v>81</v>
      </c>
      <c r="B90" s="20" t="s">
        <v>19</v>
      </c>
      <c r="C90" s="35"/>
      <c r="D90" s="35"/>
      <c r="E90" s="36"/>
      <c r="F90" s="48"/>
      <c r="G90" s="35"/>
      <c r="H90" s="52"/>
      <c r="I90" s="38"/>
      <c r="J90" s="37"/>
      <c r="K90" s="35"/>
      <c r="L90" s="36"/>
    </row>
    <row r="91" spans="1:12" x14ac:dyDescent="0.25">
      <c r="A91" s="34" t="s">
        <v>82</v>
      </c>
      <c r="B91" s="20" t="s">
        <v>19</v>
      </c>
      <c r="C91" s="35">
        <v>0</v>
      </c>
      <c r="D91" s="35">
        <v>0</v>
      </c>
      <c r="E91" s="36">
        <v>0</v>
      </c>
      <c r="F91" s="48">
        <v>0</v>
      </c>
      <c r="G91" s="35">
        <v>0</v>
      </c>
      <c r="H91" s="52">
        <v>0</v>
      </c>
      <c r="I91" s="38">
        <v>0</v>
      </c>
      <c r="J91" s="37">
        <v>0</v>
      </c>
      <c r="K91" s="35">
        <v>0</v>
      </c>
      <c r="L91" s="36">
        <v>0</v>
      </c>
    </row>
    <row r="92" spans="1:12" x14ac:dyDescent="0.25">
      <c r="A92" s="34" t="s">
        <v>83</v>
      </c>
      <c r="B92" s="20" t="s">
        <v>19</v>
      </c>
      <c r="C92" s="35">
        <v>0</v>
      </c>
      <c r="D92" s="35">
        <v>0</v>
      </c>
      <c r="E92" s="36">
        <v>0</v>
      </c>
      <c r="F92" s="48">
        <v>0</v>
      </c>
      <c r="G92" s="35">
        <v>0</v>
      </c>
      <c r="H92" s="52">
        <v>0</v>
      </c>
      <c r="I92" s="38">
        <v>0</v>
      </c>
      <c r="J92" s="37">
        <v>0</v>
      </c>
      <c r="K92" s="35">
        <v>0</v>
      </c>
      <c r="L92" s="36">
        <v>0</v>
      </c>
    </row>
    <row r="93" spans="1:12" x14ac:dyDescent="0.25">
      <c r="A93" s="59" t="s">
        <v>84</v>
      </c>
      <c r="B93" s="20" t="s">
        <v>72</v>
      </c>
      <c r="C93" s="41">
        <f>SUM(C91:C92)</f>
        <v>0</v>
      </c>
      <c r="D93" s="41">
        <f t="shared" ref="D93:L93" si="9">SUM(D91:D92)</f>
        <v>0</v>
      </c>
      <c r="E93" s="42">
        <f t="shared" si="9"/>
        <v>0</v>
      </c>
      <c r="F93" s="43">
        <f t="shared" si="9"/>
        <v>0</v>
      </c>
      <c r="G93" s="41">
        <f t="shared" si="9"/>
        <v>0</v>
      </c>
      <c r="H93" s="42">
        <f t="shared" si="9"/>
        <v>0</v>
      </c>
      <c r="I93" s="44">
        <f t="shared" si="9"/>
        <v>0</v>
      </c>
      <c r="J93" s="45">
        <f t="shared" si="9"/>
        <v>0</v>
      </c>
      <c r="K93" s="41">
        <f t="shared" si="9"/>
        <v>0</v>
      </c>
      <c r="L93" s="42">
        <f t="shared" si="9"/>
        <v>0</v>
      </c>
    </row>
    <row r="94" spans="1:12" ht="5.15" customHeight="1" x14ac:dyDescent="0.25">
      <c r="A94" s="59" t="s">
        <v>19</v>
      </c>
      <c r="B94" s="20" t="s">
        <v>19</v>
      </c>
      <c r="C94" s="35"/>
      <c r="D94" s="35"/>
      <c r="E94" s="36"/>
      <c r="F94" s="48"/>
      <c r="G94" s="35"/>
      <c r="H94" s="52"/>
      <c r="I94" s="38"/>
      <c r="J94" s="37"/>
      <c r="K94" s="35"/>
      <c r="L94" s="36"/>
    </row>
    <row r="95" spans="1:12" x14ac:dyDescent="0.25">
      <c r="A95" s="12" t="s">
        <v>85</v>
      </c>
      <c r="B95" s="20" t="s">
        <v>19</v>
      </c>
      <c r="C95" s="35"/>
      <c r="D95" s="35"/>
      <c r="E95" s="36"/>
      <c r="F95" s="48"/>
      <c r="G95" s="35"/>
      <c r="H95" s="52"/>
      <c r="I95" s="38"/>
      <c r="J95" s="37"/>
      <c r="K95" s="35"/>
      <c r="L95" s="36"/>
    </row>
    <row r="96" spans="1:12" x14ac:dyDescent="0.25">
      <c r="A96" s="55" t="s">
        <v>86</v>
      </c>
      <c r="B96" s="20" t="s">
        <v>19</v>
      </c>
      <c r="C96" s="35">
        <v>894071</v>
      </c>
      <c r="D96" s="35">
        <v>30194</v>
      </c>
      <c r="E96" s="36">
        <v>33963</v>
      </c>
      <c r="F96" s="48">
        <v>123831</v>
      </c>
      <c r="G96" s="35">
        <v>123831</v>
      </c>
      <c r="H96" s="52">
        <v>123831</v>
      </c>
      <c r="I96" s="38">
        <v>33746</v>
      </c>
      <c r="J96" s="37">
        <v>129959</v>
      </c>
      <c r="K96" s="35">
        <v>136395</v>
      </c>
      <c r="L96" s="36">
        <v>143145</v>
      </c>
    </row>
    <row r="97" spans="1:12" x14ac:dyDescent="0.25">
      <c r="A97" s="55" t="s">
        <v>87</v>
      </c>
      <c r="B97" s="20" t="s">
        <v>19</v>
      </c>
      <c r="C97" s="35">
        <v>1080975</v>
      </c>
      <c r="D97" s="35">
        <v>1126811</v>
      </c>
      <c r="E97" s="36">
        <v>1385444</v>
      </c>
      <c r="F97" s="48">
        <v>2175157</v>
      </c>
      <c r="G97" s="35">
        <v>2175157</v>
      </c>
      <c r="H97" s="52">
        <v>2175157</v>
      </c>
      <c r="I97" s="38">
        <v>719765</v>
      </c>
      <c r="J97" s="37">
        <v>1905715</v>
      </c>
      <c r="K97" s="35">
        <v>2000047</v>
      </c>
      <c r="L97" s="36">
        <v>2099048</v>
      </c>
    </row>
    <row r="98" spans="1:12" x14ac:dyDescent="0.25">
      <c r="A98" s="55" t="s">
        <v>88</v>
      </c>
      <c r="B98" s="20" t="s">
        <v>19</v>
      </c>
      <c r="C98" s="35">
        <v>552973</v>
      </c>
      <c r="D98" s="35">
        <v>1030022</v>
      </c>
      <c r="E98" s="36">
        <v>858642</v>
      </c>
      <c r="F98" s="48">
        <v>1908487</v>
      </c>
      <c r="G98" s="35">
        <v>1908487</v>
      </c>
      <c r="H98" s="52">
        <v>1908487</v>
      </c>
      <c r="I98" s="38">
        <v>1027125</v>
      </c>
      <c r="J98" s="37">
        <v>2003137</v>
      </c>
      <c r="K98" s="35">
        <v>2102702</v>
      </c>
      <c r="L98" s="36">
        <v>2207228</v>
      </c>
    </row>
    <row r="99" spans="1:12" ht="1" customHeight="1" x14ac:dyDescent="0.25">
      <c r="A99" s="55" t="s">
        <v>19</v>
      </c>
      <c r="B99" s="20" t="s">
        <v>19</v>
      </c>
      <c r="C99" s="35"/>
      <c r="D99" s="35"/>
      <c r="E99" s="36"/>
      <c r="F99" s="48"/>
      <c r="G99" s="35"/>
      <c r="H99" s="52"/>
      <c r="I99" s="38"/>
      <c r="J99" s="37"/>
      <c r="K99" s="35"/>
      <c r="L99" s="36"/>
    </row>
    <row r="100" spans="1:12" ht="1" customHeight="1" x14ac:dyDescent="0.25">
      <c r="A100" s="55" t="s">
        <v>19</v>
      </c>
      <c r="B100" s="20" t="s">
        <v>19</v>
      </c>
      <c r="C100" s="35"/>
      <c r="D100" s="35"/>
      <c r="E100" s="36"/>
      <c r="F100" s="48"/>
      <c r="G100" s="35"/>
      <c r="H100" s="52"/>
      <c r="I100" s="38"/>
      <c r="J100" s="37"/>
      <c r="K100" s="35"/>
      <c r="L100" s="36"/>
    </row>
    <row r="101" spans="1:12" ht="1" customHeight="1" x14ac:dyDescent="0.25">
      <c r="A101" s="55" t="s">
        <v>19</v>
      </c>
      <c r="B101" s="20" t="s">
        <v>19</v>
      </c>
      <c r="C101" s="35"/>
      <c r="D101" s="35"/>
      <c r="E101" s="36"/>
      <c r="F101" s="48"/>
      <c r="G101" s="35"/>
      <c r="H101" s="52"/>
      <c r="I101" s="38"/>
      <c r="J101" s="37"/>
      <c r="K101" s="35"/>
      <c r="L101" s="36"/>
    </row>
    <row r="102" spans="1:12" ht="1" customHeight="1" x14ac:dyDescent="0.25">
      <c r="A102" s="55" t="s">
        <v>19</v>
      </c>
      <c r="B102" s="20" t="s">
        <v>19</v>
      </c>
      <c r="C102" s="35"/>
      <c r="D102" s="35"/>
      <c r="E102" s="36"/>
      <c r="F102" s="48"/>
      <c r="G102" s="35"/>
      <c r="H102" s="52"/>
      <c r="I102" s="38"/>
      <c r="J102" s="37"/>
      <c r="K102" s="35"/>
      <c r="L102" s="36"/>
    </row>
    <row r="103" spans="1:12" ht="1" customHeight="1" x14ac:dyDescent="0.25">
      <c r="A103" s="55" t="s">
        <v>19</v>
      </c>
      <c r="B103" s="20" t="s">
        <v>19</v>
      </c>
      <c r="C103" s="35"/>
      <c r="D103" s="35"/>
      <c r="E103" s="36"/>
      <c r="F103" s="48"/>
      <c r="G103" s="35"/>
      <c r="H103" s="52"/>
      <c r="I103" s="38"/>
      <c r="J103" s="37"/>
      <c r="K103" s="35"/>
      <c r="L103" s="36"/>
    </row>
    <row r="104" spans="1:12" ht="1" customHeight="1" x14ac:dyDescent="0.25">
      <c r="A104" s="55" t="s">
        <v>19</v>
      </c>
      <c r="B104" s="20" t="s">
        <v>19</v>
      </c>
      <c r="C104" s="35"/>
      <c r="D104" s="35"/>
      <c r="E104" s="36"/>
      <c r="F104" s="48"/>
      <c r="G104" s="35"/>
      <c r="H104" s="52"/>
      <c r="I104" s="38"/>
      <c r="J104" s="37"/>
      <c r="K104" s="35"/>
      <c r="L104" s="36"/>
    </row>
    <row r="105" spans="1:12" ht="1" customHeight="1" x14ac:dyDescent="0.25">
      <c r="A105" s="55" t="s">
        <v>19</v>
      </c>
      <c r="B105" s="20" t="s">
        <v>19</v>
      </c>
      <c r="C105" s="35"/>
      <c r="D105" s="35"/>
      <c r="E105" s="36"/>
      <c r="F105" s="48"/>
      <c r="G105" s="35"/>
      <c r="H105" s="52"/>
      <c r="I105" s="38"/>
      <c r="J105" s="37"/>
      <c r="K105" s="35"/>
      <c r="L105" s="36"/>
    </row>
    <row r="106" spans="1:12" ht="1" customHeight="1" x14ac:dyDescent="0.25">
      <c r="A106" s="55" t="s">
        <v>19</v>
      </c>
      <c r="B106" s="20" t="s">
        <v>19</v>
      </c>
      <c r="C106" s="35"/>
      <c r="D106" s="35"/>
      <c r="E106" s="36"/>
      <c r="F106" s="48"/>
      <c r="G106" s="35"/>
      <c r="H106" s="52"/>
      <c r="I106" s="38"/>
      <c r="J106" s="37"/>
      <c r="K106" s="35"/>
      <c r="L106" s="36"/>
    </row>
    <row r="107" spans="1:12" ht="1" customHeight="1" x14ac:dyDescent="0.25">
      <c r="A107" s="55" t="s">
        <v>19</v>
      </c>
      <c r="B107" s="20" t="s">
        <v>19</v>
      </c>
      <c r="C107" s="35"/>
      <c r="D107" s="35"/>
      <c r="E107" s="36"/>
      <c r="F107" s="48"/>
      <c r="G107" s="35"/>
      <c r="H107" s="52"/>
      <c r="I107" s="38"/>
      <c r="J107" s="37"/>
      <c r="K107" s="35"/>
      <c r="L107" s="36"/>
    </row>
    <row r="108" spans="1:12" ht="1" customHeight="1" x14ac:dyDescent="0.25">
      <c r="A108" s="55" t="s">
        <v>19</v>
      </c>
      <c r="B108" s="20" t="s">
        <v>19</v>
      </c>
      <c r="C108" s="35"/>
      <c r="D108" s="35"/>
      <c r="E108" s="36"/>
      <c r="F108" s="48"/>
      <c r="G108" s="35"/>
      <c r="H108" s="52"/>
      <c r="I108" s="38"/>
      <c r="J108" s="37"/>
      <c r="K108" s="35"/>
      <c r="L108" s="36"/>
    </row>
    <row r="109" spans="1:12" ht="1" customHeight="1" x14ac:dyDescent="0.25">
      <c r="A109" s="55" t="s">
        <v>19</v>
      </c>
      <c r="B109" s="20" t="s">
        <v>19</v>
      </c>
      <c r="C109" s="35"/>
      <c r="D109" s="35"/>
      <c r="E109" s="36"/>
      <c r="F109" s="48"/>
      <c r="G109" s="35"/>
      <c r="H109" s="52"/>
      <c r="I109" s="38"/>
      <c r="J109" s="37"/>
      <c r="K109" s="35"/>
      <c r="L109" s="36"/>
    </row>
    <row r="110" spans="1:12" ht="1" customHeight="1" x14ac:dyDescent="0.25">
      <c r="A110" s="55" t="s">
        <v>19</v>
      </c>
      <c r="B110" s="20" t="s">
        <v>19</v>
      </c>
      <c r="C110" s="35"/>
      <c r="D110" s="35"/>
      <c r="E110" s="36"/>
      <c r="F110" s="48"/>
      <c r="G110" s="35"/>
      <c r="H110" s="52"/>
      <c r="I110" s="38"/>
      <c r="J110" s="37"/>
      <c r="K110" s="35"/>
      <c r="L110" s="36"/>
    </row>
    <row r="111" spans="1:12" ht="1" customHeight="1" x14ac:dyDescent="0.25">
      <c r="A111" s="55" t="s">
        <v>19</v>
      </c>
      <c r="B111" s="20" t="s">
        <v>19</v>
      </c>
      <c r="C111" s="35"/>
      <c r="D111" s="35"/>
      <c r="E111" s="36"/>
      <c r="F111" s="48"/>
      <c r="G111" s="35"/>
      <c r="H111" s="52"/>
      <c r="I111" s="38"/>
      <c r="J111" s="37"/>
      <c r="K111" s="35"/>
      <c r="L111" s="36"/>
    </row>
    <row r="112" spans="1:12" ht="1" customHeight="1" x14ac:dyDescent="0.25">
      <c r="A112" s="55" t="s">
        <v>19</v>
      </c>
      <c r="B112" s="20" t="s">
        <v>19</v>
      </c>
      <c r="C112" s="35"/>
      <c r="D112" s="35"/>
      <c r="E112" s="36"/>
      <c r="F112" s="48"/>
      <c r="G112" s="35"/>
      <c r="H112" s="52"/>
      <c r="I112" s="38"/>
      <c r="J112" s="37"/>
      <c r="K112" s="35"/>
      <c r="L112" s="36"/>
    </row>
    <row r="113" spans="1:12" ht="1" customHeight="1" x14ac:dyDescent="0.25">
      <c r="A113" s="55" t="s">
        <v>19</v>
      </c>
      <c r="B113" s="20" t="s">
        <v>19</v>
      </c>
      <c r="C113" s="35"/>
      <c r="D113" s="35"/>
      <c r="E113" s="36"/>
      <c r="F113" s="48"/>
      <c r="G113" s="35"/>
      <c r="H113" s="52"/>
      <c r="I113" s="38"/>
      <c r="J113" s="37"/>
      <c r="K113" s="35"/>
      <c r="L113" s="36"/>
    </row>
    <row r="114" spans="1:12" ht="1" customHeight="1" x14ac:dyDescent="0.25">
      <c r="A114" s="55" t="s">
        <v>19</v>
      </c>
      <c r="B114" s="20" t="s">
        <v>19</v>
      </c>
      <c r="C114" s="35"/>
      <c r="D114" s="35"/>
      <c r="E114" s="36"/>
      <c r="F114" s="48"/>
      <c r="G114" s="35"/>
      <c r="H114" s="52"/>
      <c r="I114" s="38"/>
      <c r="J114" s="37"/>
      <c r="K114" s="35"/>
      <c r="L114" s="36"/>
    </row>
    <row r="115" spans="1:12" ht="1" customHeight="1" x14ac:dyDescent="0.25">
      <c r="A115" s="55" t="s">
        <v>19</v>
      </c>
      <c r="B115" s="20" t="s">
        <v>19</v>
      </c>
      <c r="C115" s="35"/>
      <c r="D115" s="35"/>
      <c r="E115" s="36"/>
      <c r="F115" s="48"/>
      <c r="G115" s="35"/>
      <c r="H115" s="52"/>
      <c r="I115" s="38"/>
      <c r="J115" s="37"/>
      <c r="K115" s="35"/>
      <c r="L115" s="36"/>
    </row>
    <row r="116" spans="1:12" ht="1" customHeight="1" x14ac:dyDescent="0.25">
      <c r="A116" s="55" t="s">
        <v>19</v>
      </c>
      <c r="B116" s="20" t="s">
        <v>19</v>
      </c>
      <c r="C116" s="35"/>
      <c r="D116" s="35"/>
      <c r="E116" s="36"/>
      <c r="F116" s="48"/>
      <c r="G116" s="35"/>
      <c r="H116" s="52"/>
      <c r="I116" s="38"/>
      <c r="J116" s="37"/>
      <c r="K116" s="35"/>
      <c r="L116" s="36"/>
    </row>
    <row r="117" spans="1:12" ht="1" customHeight="1" x14ac:dyDescent="0.25">
      <c r="A117" s="55" t="s">
        <v>19</v>
      </c>
      <c r="B117" s="20" t="s">
        <v>19</v>
      </c>
      <c r="C117" s="35"/>
      <c r="D117" s="35"/>
      <c r="E117" s="36"/>
      <c r="F117" s="48"/>
      <c r="G117" s="35"/>
      <c r="H117" s="52"/>
      <c r="I117" s="38"/>
      <c r="J117" s="37"/>
      <c r="K117" s="35"/>
      <c r="L117" s="36"/>
    </row>
    <row r="118" spans="1:12" ht="1" customHeight="1" x14ac:dyDescent="0.25">
      <c r="A118" s="55" t="s">
        <v>19</v>
      </c>
      <c r="B118" s="20" t="s">
        <v>19</v>
      </c>
      <c r="C118" s="35"/>
      <c r="D118" s="35"/>
      <c r="E118" s="36"/>
      <c r="F118" s="48"/>
      <c r="G118" s="35"/>
      <c r="H118" s="52"/>
      <c r="I118" s="38"/>
      <c r="J118" s="37"/>
      <c r="K118" s="35"/>
      <c r="L118" s="36"/>
    </row>
    <row r="119" spans="1:12" ht="1" customHeight="1" x14ac:dyDescent="0.25">
      <c r="A119" s="55" t="s">
        <v>19</v>
      </c>
      <c r="B119" s="20" t="s">
        <v>19</v>
      </c>
      <c r="C119" s="35"/>
      <c r="D119" s="35"/>
      <c r="E119" s="36"/>
      <c r="F119" s="48"/>
      <c r="G119" s="35"/>
      <c r="H119" s="52"/>
      <c r="I119" s="38"/>
      <c r="J119" s="37"/>
      <c r="K119" s="35"/>
      <c r="L119" s="36"/>
    </row>
    <row r="120" spans="1:12" ht="1" customHeight="1" x14ac:dyDescent="0.25">
      <c r="A120" s="55" t="s">
        <v>19</v>
      </c>
      <c r="B120" s="20" t="s">
        <v>19</v>
      </c>
      <c r="C120" s="35"/>
      <c r="D120" s="35"/>
      <c r="E120" s="36"/>
      <c r="F120" s="48"/>
      <c r="G120" s="35"/>
      <c r="H120" s="52"/>
      <c r="I120" s="38"/>
      <c r="J120" s="37"/>
      <c r="K120" s="35"/>
      <c r="L120" s="36"/>
    </row>
    <row r="121" spans="1:12" ht="1" customHeight="1" x14ac:dyDescent="0.25">
      <c r="A121" s="62" t="s">
        <v>19</v>
      </c>
      <c r="B121" s="20" t="s">
        <v>19</v>
      </c>
      <c r="C121" s="35"/>
      <c r="D121" s="35"/>
      <c r="E121" s="36"/>
      <c r="F121" s="48"/>
      <c r="G121" s="35"/>
      <c r="H121" s="52"/>
      <c r="I121" s="38"/>
      <c r="J121" s="37"/>
      <c r="K121" s="35"/>
      <c r="L121" s="36"/>
    </row>
    <row r="122" spans="1:12" ht="1" customHeight="1" x14ac:dyDescent="0.25">
      <c r="A122" s="51" t="s">
        <v>19</v>
      </c>
      <c r="B122" s="20" t="s">
        <v>19</v>
      </c>
      <c r="C122" s="35"/>
      <c r="D122" s="35"/>
      <c r="E122" s="36"/>
      <c r="F122" s="48"/>
      <c r="G122" s="35"/>
      <c r="H122" s="52"/>
      <c r="I122" s="38"/>
      <c r="J122" s="37"/>
      <c r="K122" s="35"/>
      <c r="L122" s="36"/>
    </row>
    <row r="123" spans="1:12" ht="1" customHeight="1" x14ac:dyDescent="0.25">
      <c r="A123" s="63" t="s">
        <v>19</v>
      </c>
      <c r="B123" s="20" t="s">
        <v>19</v>
      </c>
      <c r="C123" s="35"/>
      <c r="D123" s="35"/>
      <c r="E123" s="36"/>
      <c r="F123" s="48"/>
      <c r="G123" s="35"/>
      <c r="H123" s="52"/>
      <c r="I123" s="38"/>
      <c r="J123" s="37"/>
      <c r="K123" s="35"/>
      <c r="L123" s="36"/>
    </row>
    <row r="124" spans="1:12" ht="1" customHeight="1" x14ac:dyDescent="0.25">
      <c r="A124" s="63" t="s">
        <v>19</v>
      </c>
      <c r="B124" s="20" t="s">
        <v>19</v>
      </c>
      <c r="C124" s="35"/>
      <c r="D124" s="35"/>
      <c r="E124" s="36"/>
      <c r="F124" s="48"/>
      <c r="G124" s="35"/>
      <c r="H124" s="52"/>
      <c r="I124" s="38"/>
      <c r="J124" s="37"/>
      <c r="K124" s="35"/>
      <c r="L124" s="36"/>
    </row>
    <row r="125" spans="1:12" ht="1" customHeight="1" x14ac:dyDescent="0.25">
      <c r="A125" s="63" t="s">
        <v>19</v>
      </c>
      <c r="B125" s="20" t="s">
        <v>19</v>
      </c>
      <c r="C125" s="35"/>
      <c r="D125" s="35"/>
      <c r="E125" s="36"/>
      <c r="F125" s="48"/>
      <c r="G125" s="35"/>
      <c r="H125" s="52"/>
      <c r="I125" s="38"/>
      <c r="J125" s="37"/>
      <c r="K125" s="35"/>
      <c r="L125" s="36"/>
    </row>
    <row r="126" spans="1:12" ht="1" customHeight="1" x14ac:dyDescent="0.25">
      <c r="A126" s="63" t="s">
        <v>19</v>
      </c>
      <c r="B126" s="20" t="s">
        <v>19</v>
      </c>
      <c r="C126" s="35"/>
      <c r="D126" s="35"/>
      <c r="E126" s="36"/>
      <c r="F126" s="48"/>
      <c r="G126" s="35"/>
      <c r="H126" s="52"/>
      <c r="I126" s="38"/>
      <c r="J126" s="37"/>
      <c r="K126" s="35"/>
      <c r="L126" s="36"/>
    </row>
    <row r="127" spans="1:12" x14ac:dyDescent="0.25">
      <c r="A127" s="59" t="s">
        <v>89</v>
      </c>
      <c r="B127" s="20" t="s">
        <v>72</v>
      </c>
      <c r="C127" s="41">
        <f>SUM(C96:C98)</f>
        <v>2528019</v>
      </c>
      <c r="D127" s="41">
        <f t="shared" ref="D127:L127" si="10">SUM(D96:D98)</f>
        <v>2187027</v>
      </c>
      <c r="E127" s="42">
        <f t="shared" si="10"/>
        <v>2278049</v>
      </c>
      <c r="F127" s="43">
        <f t="shared" si="10"/>
        <v>4207475</v>
      </c>
      <c r="G127" s="41">
        <f t="shared" si="10"/>
        <v>4207475</v>
      </c>
      <c r="H127" s="42">
        <f t="shared" si="10"/>
        <v>4207475</v>
      </c>
      <c r="I127" s="44">
        <f t="shared" si="10"/>
        <v>1780636</v>
      </c>
      <c r="J127" s="45">
        <f t="shared" si="10"/>
        <v>4038811</v>
      </c>
      <c r="K127" s="41">
        <f t="shared" si="10"/>
        <v>4239144</v>
      </c>
      <c r="L127" s="42">
        <f t="shared" si="10"/>
        <v>4449421</v>
      </c>
    </row>
    <row r="128" spans="1:12" ht="5.15" customHeight="1" x14ac:dyDescent="0.25">
      <c r="A128" s="54" t="s">
        <v>19</v>
      </c>
      <c r="B128" s="20" t="s">
        <v>19</v>
      </c>
      <c r="C128" s="35"/>
      <c r="D128" s="35"/>
      <c r="E128" s="36"/>
      <c r="F128" s="48"/>
      <c r="G128" s="35"/>
      <c r="H128" s="52"/>
      <c r="I128" s="38"/>
      <c r="J128" s="37"/>
      <c r="K128" s="35"/>
      <c r="L128" s="36"/>
    </row>
    <row r="129" spans="1:12" x14ac:dyDescent="0.25">
      <c r="A129" s="12" t="s">
        <v>90</v>
      </c>
      <c r="B129" s="20" t="s">
        <v>19</v>
      </c>
      <c r="C129" s="35"/>
      <c r="D129" s="35"/>
      <c r="E129" s="36"/>
      <c r="F129" s="48"/>
      <c r="G129" s="35"/>
      <c r="H129" s="52"/>
      <c r="I129" s="38"/>
      <c r="J129" s="37"/>
      <c r="K129" s="35"/>
      <c r="L129" s="36"/>
    </row>
    <row r="130" spans="1:12" x14ac:dyDescent="0.25">
      <c r="A130" s="34" t="s">
        <v>91</v>
      </c>
      <c r="B130" s="20" t="s">
        <v>19</v>
      </c>
      <c r="C130" s="35">
        <v>449091</v>
      </c>
      <c r="D130" s="35">
        <v>564426</v>
      </c>
      <c r="E130" s="36">
        <v>559183</v>
      </c>
      <c r="F130" s="48">
        <v>558090</v>
      </c>
      <c r="G130" s="35">
        <v>558090</v>
      </c>
      <c r="H130" s="52">
        <v>558090</v>
      </c>
      <c r="I130" s="38">
        <v>470555</v>
      </c>
      <c r="J130" s="37">
        <v>585715</v>
      </c>
      <c r="K130" s="35">
        <v>614708</v>
      </c>
      <c r="L130" s="36">
        <v>645136</v>
      </c>
    </row>
    <row r="131" spans="1:12" x14ac:dyDescent="0.25">
      <c r="A131" s="34" t="s">
        <v>92</v>
      </c>
      <c r="B131" s="20" t="s">
        <v>19</v>
      </c>
      <c r="C131" s="35">
        <v>0</v>
      </c>
      <c r="D131" s="35">
        <v>0</v>
      </c>
      <c r="E131" s="36">
        <v>0</v>
      </c>
      <c r="F131" s="48">
        <v>0</v>
      </c>
      <c r="G131" s="35">
        <v>0</v>
      </c>
      <c r="H131" s="52">
        <v>0</v>
      </c>
      <c r="I131" s="38">
        <v>0</v>
      </c>
      <c r="J131" s="37">
        <v>0</v>
      </c>
      <c r="K131" s="35">
        <v>0</v>
      </c>
      <c r="L131" s="36">
        <v>0</v>
      </c>
    </row>
    <row r="132" spans="1:12" ht="1" customHeight="1" x14ac:dyDescent="0.25">
      <c r="A132" s="34" t="s">
        <v>19</v>
      </c>
      <c r="B132" s="20" t="s">
        <v>19</v>
      </c>
      <c r="C132" s="35"/>
      <c r="D132" s="35"/>
      <c r="E132" s="36"/>
      <c r="F132" s="48"/>
      <c r="G132" s="35"/>
      <c r="H132" s="52"/>
      <c r="I132" s="38"/>
      <c r="J132" s="37"/>
      <c r="K132" s="35"/>
      <c r="L132" s="36"/>
    </row>
    <row r="133" spans="1:12" x14ac:dyDescent="0.25">
      <c r="A133" s="34" t="s">
        <v>93</v>
      </c>
      <c r="B133" s="20" t="s">
        <v>19</v>
      </c>
      <c r="C133" s="35">
        <v>2450834</v>
      </c>
      <c r="D133" s="35">
        <v>3042409</v>
      </c>
      <c r="E133" s="36">
        <v>2990979</v>
      </c>
      <c r="F133" s="48">
        <v>2313675</v>
      </c>
      <c r="G133" s="35">
        <v>2313675</v>
      </c>
      <c r="H133" s="52">
        <v>2313675</v>
      </c>
      <c r="I133" s="38">
        <v>347826</v>
      </c>
      <c r="J133" s="37">
        <v>2428203</v>
      </c>
      <c r="K133" s="35">
        <v>2548398</v>
      </c>
      <c r="L133" s="36">
        <v>2674542</v>
      </c>
    </row>
    <row r="134" spans="1:12" ht="1" customHeight="1" x14ac:dyDescent="0.25">
      <c r="A134" s="34" t="s">
        <v>19</v>
      </c>
      <c r="B134" s="20" t="s">
        <v>19</v>
      </c>
      <c r="C134" s="35"/>
      <c r="D134" s="35"/>
      <c r="E134" s="36"/>
      <c r="F134" s="48"/>
      <c r="G134" s="35"/>
      <c r="H134" s="52"/>
      <c r="I134" s="38"/>
      <c r="J134" s="37"/>
      <c r="K134" s="35"/>
      <c r="L134" s="36"/>
    </row>
    <row r="135" spans="1:12" ht="1" customHeight="1" x14ac:dyDescent="0.25">
      <c r="A135" s="55" t="s">
        <v>19</v>
      </c>
      <c r="B135" s="20" t="s">
        <v>19</v>
      </c>
      <c r="C135" s="35"/>
      <c r="D135" s="35"/>
      <c r="E135" s="36"/>
      <c r="F135" s="48"/>
      <c r="G135" s="35"/>
      <c r="H135" s="52"/>
      <c r="I135" s="38"/>
      <c r="J135" s="37"/>
      <c r="K135" s="35"/>
      <c r="L135" s="36"/>
    </row>
    <row r="136" spans="1:12" x14ac:dyDescent="0.25">
      <c r="A136" s="55" t="s">
        <v>94</v>
      </c>
      <c r="B136" s="20" t="s">
        <v>19</v>
      </c>
      <c r="C136" s="35">
        <v>4602125</v>
      </c>
      <c r="D136" s="35">
        <v>5310542</v>
      </c>
      <c r="E136" s="36">
        <v>5254408</v>
      </c>
      <c r="F136" s="48">
        <v>9802333</v>
      </c>
      <c r="G136" s="35">
        <v>9802333</v>
      </c>
      <c r="H136" s="52">
        <v>9802333</v>
      </c>
      <c r="I136" s="38">
        <v>5240992</v>
      </c>
      <c r="J136" s="37">
        <v>10254724</v>
      </c>
      <c r="K136" s="35">
        <v>10763384</v>
      </c>
      <c r="L136" s="36">
        <v>11296398</v>
      </c>
    </row>
    <row r="137" spans="1:12" ht="1" customHeight="1" x14ac:dyDescent="0.25">
      <c r="A137" s="55" t="s">
        <v>19</v>
      </c>
      <c r="B137" s="20" t="s">
        <v>19</v>
      </c>
      <c r="C137" s="35"/>
      <c r="D137" s="35"/>
      <c r="E137" s="36"/>
      <c r="F137" s="48"/>
      <c r="G137" s="35"/>
      <c r="H137" s="52"/>
      <c r="I137" s="38"/>
      <c r="J137" s="37"/>
      <c r="K137" s="35"/>
      <c r="L137" s="36"/>
    </row>
    <row r="138" spans="1:12" ht="1" customHeight="1" x14ac:dyDescent="0.25">
      <c r="A138" s="55" t="s">
        <v>19</v>
      </c>
      <c r="B138" s="20" t="s">
        <v>19</v>
      </c>
      <c r="C138" s="35"/>
      <c r="D138" s="35"/>
      <c r="E138" s="36"/>
      <c r="F138" s="48"/>
      <c r="G138" s="35"/>
      <c r="H138" s="52"/>
      <c r="I138" s="38"/>
      <c r="J138" s="37"/>
      <c r="K138" s="35"/>
      <c r="L138" s="36"/>
    </row>
    <row r="139" spans="1:12" ht="1" customHeight="1" x14ac:dyDescent="0.25">
      <c r="A139" s="55" t="s">
        <v>19</v>
      </c>
      <c r="B139" s="20" t="s">
        <v>19</v>
      </c>
      <c r="C139" s="35"/>
      <c r="D139" s="35"/>
      <c r="E139" s="36"/>
      <c r="F139" s="48"/>
      <c r="G139" s="35"/>
      <c r="H139" s="52"/>
      <c r="I139" s="38"/>
      <c r="J139" s="37"/>
      <c r="K139" s="35"/>
      <c r="L139" s="36"/>
    </row>
    <row r="140" spans="1:12" ht="1" customHeight="1" x14ac:dyDescent="0.25">
      <c r="A140" s="55" t="s">
        <v>19</v>
      </c>
      <c r="B140" s="20" t="s">
        <v>19</v>
      </c>
      <c r="C140" s="35"/>
      <c r="D140" s="35"/>
      <c r="E140" s="36"/>
      <c r="F140" s="48"/>
      <c r="G140" s="35"/>
      <c r="H140" s="52"/>
      <c r="I140" s="38"/>
      <c r="J140" s="37"/>
      <c r="K140" s="35"/>
      <c r="L140" s="36"/>
    </row>
    <row r="141" spans="1:12" ht="1" customHeight="1" x14ac:dyDescent="0.25">
      <c r="A141" s="55" t="s">
        <v>19</v>
      </c>
      <c r="B141" s="20" t="s">
        <v>19</v>
      </c>
      <c r="C141" s="35"/>
      <c r="D141" s="35"/>
      <c r="E141" s="36"/>
      <c r="F141" s="48"/>
      <c r="G141" s="35"/>
      <c r="H141" s="52"/>
      <c r="I141" s="38"/>
      <c r="J141" s="37"/>
      <c r="K141" s="35"/>
      <c r="L141" s="36"/>
    </row>
    <row r="142" spans="1:12" ht="1" customHeight="1" x14ac:dyDescent="0.25">
      <c r="A142" s="55" t="s">
        <v>19</v>
      </c>
      <c r="B142" s="20" t="s">
        <v>19</v>
      </c>
      <c r="C142" s="35"/>
      <c r="D142" s="35"/>
      <c r="E142" s="36"/>
      <c r="F142" s="48"/>
      <c r="G142" s="35"/>
      <c r="H142" s="52"/>
      <c r="I142" s="38"/>
      <c r="J142" s="37"/>
      <c r="K142" s="35"/>
      <c r="L142" s="36"/>
    </row>
    <row r="143" spans="1:12" ht="1" customHeight="1" x14ac:dyDescent="0.25">
      <c r="A143" s="55" t="s">
        <v>19</v>
      </c>
      <c r="B143" s="20" t="s">
        <v>19</v>
      </c>
      <c r="C143" s="35"/>
      <c r="D143" s="35"/>
      <c r="E143" s="36"/>
      <c r="F143" s="48"/>
      <c r="G143" s="35"/>
      <c r="H143" s="52"/>
      <c r="I143" s="38"/>
      <c r="J143" s="37"/>
      <c r="K143" s="35"/>
      <c r="L143" s="36"/>
    </row>
    <row r="144" spans="1:12" ht="1" customHeight="1" x14ac:dyDescent="0.25">
      <c r="A144" s="55" t="s">
        <v>19</v>
      </c>
      <c r="B144" s="20" t="s">
        <v>19</v>
      </c>
      <c r="C144" s="35"/>
      <c r="D144" s="35"/>
      <c r="E144" s="36"/>
      <c r="F144" s="48"/>
      <c r="G144" s="35"/>
      <c r="H144" s="52"/>
      <c r="I144" s="38"/>
      <c r="J144" s="37"/>
      <c r="K144" s="35"/>
      <c r="L144" s="36"/>
    </row>
    <row r="145" spans="1:12" ht="1" customHeight="1" x14ac:dyDescent="0.25">
      <c r="A145" s="55" t="s">
        <v>19</v>
      </c>
      <c r="B145" s="20" t="s">
        <v>19</v>
      </c>
      <c r="C145" s="35"/>
      <c r="D145" s="35"/>
      <c r="E145" s="36"/>
      <c r="F145" s="48"/>
      <c r="G145" s="35"/>
      <c r="H145" s="52"/>
      <c r="I145" s="38"/>
      <c r="J145" s="37"/>
      <c r="K145" s="35"/>
      <c r="L145" s="36"/>
    </row>
    <row r="146" spans="1:12" ht="1" customHeight="1" x14ac:dyDescent="0.25">
      <c r="A146" s="55" t="s">
        <v>19</v>
      </c>
      <c r="B146" s="20" t="s">
        <v>19</v>
      </c>
      <c r="C146" s="35"/>
      <c r="D146" s="35"/>
      <c r="E146" s="36"/>
      <c r="F146" s="48"/>
      <c r="G146" s="35"/>
      <c r="H146" s="52"/>
      <c r="I146" s="38"/>
      <c r="J146" s="37"/>
      <c r="K146" s="35"/>
      <c r="L146" s="36"/>
    </row>
    <row r="147" spans="1:12" ht="1" customHeight="1" x14ac:dyDescent="0.25">
      <c r="A147" s="55" t="s">
        <v>19</v>
      </c>
      <c r="B147" s="20" t="s">
        <v>19</v>
      </c>
      <c r="C147" s="35"/>
      <c r="D147" s="35"/>
      <c r="E147" s="36"/>
      <c r="F147" s="48"/>
      <c r="G147" s="35"/>
      <c r="H147" s="52"/>
      <c r="I147" s="38"/>
      <c r="J147" s="37"/>
      <c r="K147" s="35"/>
      <c r="L147" s="36"/>
    </row>
    <row r="148" spans="1:12" ht="1" customHeight="1" x14ac:dyDescent="0.25">
      <c r="A148" s="55" t="s">
        <v>19</v>
      </c>
      <c r="B148" s="20" t="s">
        <v>19</v>
      </c>
      <c r="C148" s="35"/>
      <c r="D148" s="35"/>
      <c r="E148" s="36"/>
      <c r="F148" s="48"/>
      <c r="G148" s="35"/>
      <c r="H148" s="52"/>
      <c r="I148" s="38"/>
      <c r="J148" s="37"/>
      <c r="K148" s="35"/>
      <c r="L148" s="36"/>
    </row>
    <row r="149" spans="1:12" ht="1" customHeight="1" x14ac:dyDescent="0.25">
      <c r="A149" s="55" t="s">
        <v>19</v>
      </c>
      <c r="B149" s="20" t="s">
        <v>19</v>
      </c>
      <c r="C149" s="35"/>
      <c r="D149" s="35"/>
      <c r="E149" s="36"/>
      <c r="F149" s="48"/>
      <c r="G149" s="35"/>
      <c r="H149" s="52"/>
      <c r="I149" s="38"/>
      <c r="J149" s="37"/>
      <c r="K149" s="35"/>
      <c r="L149" s="36"/>
    </row>
    <row r="150" spans="1:12" ht="1" customHeight="1" x14ac:dyDescent="0.25">
      <c r="A150" s="55" t="s">
        <v>19</v>
      </c>
      <c r="B150" s="20" t="s">
        <v>19</v>
      </c>
      <c r="C150" s="35"/>
      <c r="D150" s="35"/>
      <c r="E150" s="36"/>
      <c r="F150" s="48"/>
      <c r="G150" s="35"/>
      <c r="H150" s="52"/>
      <c r="I150" s="38"/>
      <c r="J150" s="37"/>
      <c r="K150" s="35"/>
      <c r="L150" s="36"/>
    </row>
    <row r="151" spans="1:12" ht="1" customHeight="1" x14ac:dyDescent="0.25">
      <c r="A151" s="34" t="s">
        <v>19</v>
      </c>
      <c r="B151" s="20" t="s">
        <v>19</v>
      </c>
      <c r="C151" s="35"/>
      <c r="D151" s="35"/>
      <c r="E151" s="36"/>
      <c r="F151" s="48"/>
      <c r="G151" s="35"/>
      <c r="H151" s="52"/>
      <c r="I151" s="38"/>
      <c r="J151" s="37"/>
      <c r="K151" s="35"/>
      <c r="L151" s="36"/>
    </row>
    <row r="152" spans="1:12" ht="1" customHeight="1" x14ac:dyDescent="0.25">
      <c r="A152" s="34" t="s">
        <v>19</v>
      </c>
      <c r="B152" s="20" t="s">
        <v>19</v>
      </c>
      <c r="C152" s="35"/>
      <c r="D152" s="35"/>
      <c r="E152" s="36"/>
      <c r="F152" s="48"/>
      <c r="G152" s="35"/>
      <c r="H152" s="52"/>
      <c r="I152" s="38"/>
      <c r="J152" s="37"/>
      <c r="K152" s="35"/>
      <c r="L152" s="36"/>
    </row>
    <row r="153" spans="1:12" ht="1" customHeight="1" x14ac:dyDescent="0.25">
      <c r="A153" s="34" t="s">
        <v>19</v>
      </c>
      <c r="B153" s="20" t="s">
        <v>19</v>
      </c>
      <c r="C153" s="35"/>
      <c r="D153" s="35"/>
      <c r="E153" s="36"/>
      <c r="F153" s="48"/>
      <c r="G153" s="35"/>
      <c r="H153" s="52"/>
      <c r="I153" s="38"/>
      <c r="J153" s="37"/>
      <c r="K153" s="35"/>
      <c r="L153" s="36"/>
    </row>
    <row r="154" spans="1:12" ht="1" customHeight="1" x14ac:dyDescent="0.25">
      <c r="A154" s="34" t="s">
        <v>19</v>
      </c>
      <c r="B154" s="20" t="s">
        <v>19</v>
      </c>
      <c r="C154" s="35"/>
      <c r="D154" s="35"/>
      <c r="E154" s="36"/>
      <c r="F154" s="48"/>
      <c r="G154" s="35"/>
      <c r="H154" s="52"/>
      <c r="I154" s="38"/>
      <c r="J154" s="37"/>
      <c r="K154" s="35"/>
      <c r="L154" s="36"/>
    </row>
    <row r="155" spans="1:12" ht="1" customHeight="1" x14ac:dyDescent="0.25">
      <c r="A155" s="34" t="s">
        <v>19</v>
      </c>
      <c r="B155" s="20" t="s">
        <v>19</v>
      </c>
      <c r="C155" s="35"/>
      <c r="D155" s="35"/>
      <c r="E155" s="36"/>
      <c r="F155" s="48"/>
      <c r="G155" s="35"/>
      <c r="H155" s="52"/>
      <c r="I155" s="38"/>
      <c r="J155" s="37"/>
      <c r="K155" s="35"/>
      <c r="L155" s="36"/>
    </row>
    <row r="156" spans="1:12" ht="1" customHeight="1" x14ac:dyDescent="0.25">
      <c r="A156" s="34" t="s">
        <v>19</v>
      </c>
      <c r="B156" s="20" t="s">
        <v>19</v>
      </c>
      <c r="C156" s="35"/>
      <c r="D156" s="35"/>
      <c r="E156" s="36"/>
      <c r="F156" s="48"/>
      <c r="G156" s="35"/>
      <c r="H156" s="52"/>
      <c r="I156" s="38"/>
      <c r="J156" s="37"/>
      <c r="K156" s="35"/>
      <c r="L156" s="36"/>
    </row>
    <row r="157" spans="1:12" x14ac:dyDescent="0.25">
      <c r="A157" s="64" t="s">
        <v>95</v>
      </c>
      <c r="B157" s="65" t="s">
        <v>72</v>
      </c>
      <c r="C157" s="66">
        <f>+C130+C131+C133+C136</f>
        <v>7502050</v>
      </c>
      <c r="D157" s="66">
        <f t="shared" ref="D157:L157" si="11">+D130+D131+D133+D136</f>
        <v>8917377</v>
      </c>
      <c r="E157" s="67">
        <f t="shared" si="11"/>
        <v>8804570</v>
      </c>
      <c r="F157" s="68">
        <f t="shared" si="11"/>
        <v>12674098</v>
      </c>
      <c r="G157" s="66">
        <f t="shared" si="11"/>
        <v>12674098</v>
      </c>
      <c r="H157" s="67">
        <f t="shared" si="11"/>
        <v>12674098</v>
      </c>
      <c r="I157" s="69">
        <f t="shared" si="11"/>
        <v>6059373</v>
      </c>
      <c r="J157" s="70">
        <f t="shared" si="11"/>
        <v>13268642</v>
      </c>
      <c r="K157" s="66">
        <f t="shared" si="11"/>
        <v>13926490</v>
      </c>
      <c r="L157" s="67">
        <f t="shared" si="11"/>
        <v>14616076</v>
      </c>
    </row>
    <row r="158" spans="1:12" x14ac:dyDescent="0.25">
      <c r="A158" s="71" t="s">
        <v>19</v>
      </c>
      <c r="B158" s="72" t="s">
        <v>19</v>
      </c>
      <c r="C158" s="73"/>
      <c r="D158" s="73"/>
      <c r="E158" s="73"/>
      <c r="F158" s="73"/>
      <c r="G158" s="73"/>
      <c r="H158" s="73"/>
      <c r="I158" s="73"/>
      <c r="J158" s="37"/>
      <c r="K158" s="35"/>
      <c r="L158" s="73"/>
    </row>
    <row r="159" spans="1:12" x14ac:dyDescent="0.25">
      <c r="A159" s="74" t="s">
        <v>96</v>
      </c>
      <c r="B159" s="13" t="s">
        <v>97</v>
      </c>
      <c r="C159" s="75"/>
      <c r="D159" s="76"/>
      <c r="E159" s="77"/>
      <c r="F159" s="75"/>
      <c r="G159" s="76"/>
      <c r="H159" s="77"/>
      <c r="I159" s="78"/>
      <c r="J159" s="79"/>
      <c r="K159" s="76"/>
      <c r="L159" s="77"/>
    </row>
    <row r="160" spans="1:12" x14ac:dyDescent="0.25">
      <c r="A160" s="34" t="s">
        <v>49</v>
      </c>
      <c r="B160" s="20" t="s">
        <v>19</v>
      </c>
      <c r="C160" s="35">
        <v>0</v>
      </c>
      <c r="D160" s="35">
        <v>0</v>
      </c>
      <c r="E160" s="36">
        <v>0</v>
      </c>
      <c r="F160" s="48">
        <v>0</v>
      </c>
      <c r="G160" s="35">
        <v>0</v>
      </c>
      <c r="H160" s="52">
        <v>0</v>
      </c>
      <c r="I160" s="38">
        <v>0</v>
      </c>
      <c r="J160" s="37">
        <v>0</v>
      </c>
      <c r="K160" s="35">
        <v>0</v>
      </c>
      <c r="L160" s="36">
        <v>0</v>
      </c>
    </row>
    <row r="161" spans="1:12" x14ac:dyDescent="0.25">
      <c r="A161" s="34" t="s">
        <v>98</v>
      </c>
      <c r="B161" s="20" t="s">
        <v>19</v>
      </c>
      <c r="C161" s="35">
        <v>0</v>
      </c>
      <c r="D161" s="35">
        <v>0</v>
      </c>
      <c r="E161" s="36">
        <v>1800</v>
      </c>
      <c r="F161" s="48">
        <v>0</v>
      </c>
      <c r="G161" s="35">
        <v>0</v>
      </c>
      <c r="H161" s="52">
        <v>0</v>
      </c>
      <c r="I161" s="38">
        <v>0</v>
      </c>
      <c r="J161" s="37">
        <v>0</v>
      </c>
      <c r="K161" s="35">
        <v>0</v>
      </c>
      <c r="L161" s="36">
        <v>0</v>
      </c>
    </row>
    <row r="162" spans="1:12" x14ac:dyDescent="0.25">
      <c r="A162" s="34" t="s">
        <v>99</v>
      </c>
      <c r="B162" s="20" t="s">
        <v>19</v>
      </c>
      <c r="C162" s="35">
        <v>446958</v>
      </c>
      <c r="D162" s="35">
        <v>708415</v>
      </c>
      <c r="E162" s="36">
        <v>755100</v>
      </c>
      <c r="F162" s="48">
        <v>1408763</v>
      </c>
      <c r="G162" s="35">
        <v>1408763</v>
      </c>
      <c r="H162" s="52">
        <v>1408763</v>
      </c>
      <c r="I162" s="38">
        <v>909944</v>
      </c>
      <c r="J162" s="37">
        <v>1478554</v>
      </c>
      <c r="K162" s="35">
        <v>1552032</v>
      </c>
      <c r="L162" s="36">
        <v>1629167</v>
      </c>
    </row>
    <row r="163" spans="1:12" x14ac:dyDescent="0.25">
      <c r="A163" s="34" t="s">
        <v>100</v>
      </c>
      <c r="B163" s="20" t="s">
        <v>19</v>
      </c>
      <c r="C163" s="35">
        <v>76247</v>
      </c>
      <c r="D163" s="35">
        <v>176293</v>
      </c>
      <c r="E163" s="36">
        <v>92686</v>
      </c>
      <c r="F163" s="48">
        <v>1062747</v>
      </c>
      <c r="G163" s="35">
        <v>1062747</v>
      </c>
      <c r="H163" s="52">
        <v>1062747</v>
      </c>
      <c r="I163" s="38">
        <v>154044</v>
      </c>
      <c r="J163" s="37">
        <v>1115365</v>
      </c>
      <c r="K163" s="35">
        <v>1170684</v>
      </c>
      <c r="L163" s="36">
        <v>1228748</v>
      </c>
    </row>
    <row r="164" spans="1:12" x14ac:dyDescent="0.25">
      <c r="A164" s="64" t="s">
        <v>101</v>
      </c>
      <c r="B164" s="65" t="s">
        <v>102</v>
      </c>
      <c r="C164" s="80">
        <f>SUM(C160:C163)</f>
        <v>523205</v>
      </c>
      <c r="D164" s="81">
        <f t="shared" ref="D164:L164" si="12">SUM(D160:D163)</f>
        <v>884708</v>
      </c>
      <c r="E164" s="82">
        <f t="shared" si="12"/>
        <v>849586</v>
      </c>
      <c r="F164" s="80">
        <f t="shared" si="12"/>
        <v>2471510</v>
      </c>
      <c r="G164" s="81">
        <f t="shared" si="12"/>
        <v>2471510</v>
      </c>
      <c r="H164" s="82">
        <f t="shared" si="12"/>
        <v>2471510</v>
      </c>
      <c r="I164" s="83">
        <f t="shared" si="12"/>
        <v>1063988</v>
      </c>
      <c r="J164" s="84">
        <f t="shared" si="12"/>
        <v>2593919</v>
      </c>
      <c r="K164" s="81">
        <f t="shared" si="12"/>
        <v>2722716</v>
      </c>
      <c r="L164" s="82">
        <f t="shared" si="12"/>
        <v>2857915</v>
      </c>
    </row>
    <row r="165" spans="1:12" x14ac:dyDescent="0.25">
      <c r="A165" s="85" t="s">
        <v>19</v>
      </c>
      <c r="B165" s="1" t="s">
        <v>19</v>
      </c>
      <c r="C165" s="48"/>
      <c r="D165" s="48"/>
      <c r="E165" s="48"/>
      <c r="F165" s="48"/>
      <c r="G165" s="48"/>
      <c r="H165" s="48"/>
      <c r="I165" s="48"/>
      <c r="J165" s="48"/>
      <c r="K165" s="48"/>
      <c r="L165" s="48"/>
    </row>
    <row r="166" spans="1:12" x14ac:dyDescent="0.25">
      <c r="A166" s="74" t="s">
        <v>103</v>
      </c>
      <c r="B166" s="13" t="s">
        <v>19</v>
      </c>
      <c r="C166" s="75"/>
      <c r="D166" s="76"/>
      <c r="E166" s="77"/>
      <c r="F166" s="75"/>
      <c r="G166" s="76"/>
      <c r="H166" s="77"/>
      <c r="I166" s="78"/>
      <c r="J166" s="79"/>
      <c r="K166" s="76"/>
      <c r="L166" s="77"/>
    </row>
    <row r="167" spans="1:12" x14ac:dyDescent="0.25">
      <c r="A167" s="34" t="s">
        <v>104</v>
      </c>
      <c r="B167" s="20" t="s">
        <v>19</v>
      </c>
      <c r="C167" s="35">
        <v>4447393</v>
      </c>
      <c r="D167" s="35">
        <v>4755365</v>
      </c>
      <c r="E167" s="36">
        <v>0</v>
      </c>
      <c r="F167" s="48">
        <v>6349855</v>
      </c>
      <c r="G167" s="35">
        <v>6349855</v>
      </c>
      <c r="H167" s="52">
        <v>6349855</v>
      </c>
      <c r="I167" s="38">
        <v>0</v>
      </c>
      <c r="J167" s="37">
        <v>6349855</v>
      </c>
      <c r="K167" s="35">
        <v>6664173</v>
      </c>
      <c r="L167" s="36">
        <v>6994049</v>
      </c>
    </row>
    <row r="168" spans="1:12" x14ac:dyDescent="0.25">
      <c r="A168" s="34" t="s">
        <v>105</v>
      </c>
      <c r="B168" s="20" t="s">
        <v>19</v>
      </c>
      <c r="C168" s="35">
        <v>320835</v>
      </c>
      <c r="D168" s="35">
        <v>528494</v>
      </c>
      <c r="E168" s="36">
        <v>570766</v>
      </c>
      <c r="F168" s="48">
        <v>781216</v>
      </c>
      <c r="G168" s="35">
        <v>781216</v>
      </c>
      <c r="H168" s="52">
        <v>781216</v>
      </c>
      <c r="I168" s="38">
        <v>155011</v>
      </c>
      <c r="J168" s="37">
        <v>820147</v>
      </c>
      <c r="K168" s="35">
        <v>860747</v>
      </c>
      <c r="L168" s="36">
        <v>903353</v>
      </c>
    </row>
    <row r="169" spans="1:12" x14ac:dyDescent="0.25">
      <c r="A169" s="64" t="s">
        <v>106</v>
      </c>
      <c r="B169" s="65" t="s">
        <v>19</v>
      </c>
      <c r="C169" s="80">
        <f t="shared" ref="C169:L169" si="13">SUM(C167:C168)</f>
        <v>4768228</v>
      </c>
      <c r="D169" s="81">
        <f t="shared" si="13"/>
        <v>5283859</v>
      </c>
      <c r="E169" s="82">
        <f t="shared" si="13"/>
        <v>570766</v>
      </c>
      <c r="F169" s="80">
        <f t="shared" si="13"/>
        <v>7131071</v>
      </c>
      <c r="G169" s="81">
        <f t="shared" si="13"/>
        <v>7131071</v>
      </c>
      <c r="H169" s="82">
        <f t="shared" si="13"/>
        <v>7131071</v>
      </c>
      <c r="I169" s="83">
        <f t="shared" si="13"/>
        <v>155011</v>
      </c>
      <c r="J169" s="84">
        <f t="shared" si="13"/>
        <v>7170002</v>
      </c>
      <c r="K169" s="81">
        <f t="shared" si="13"/>
        <v>7524920</v>
      </c>
      <c r="L169" s="82">
        <f t="shared" si="13"/>
        <v>7897402</v>
      </c>
    </row>
    <row r="171" spans="1:12" x14ac:dyDescent="0.25">
      <c r="A171" s="2"/>
      <c r="B171" s="1"/>
      <c r="C171" s="1"/>
      <c r="D171" s="1"/>
      <c r="E171" s="1"/>
      <c r="F171" s="1"/>
      <c r="G171" s="1"/>
      <c r="H171" s="1"/>
      <c r="I171" s="1"/>
      <c r="J171" s="1"/>
      <c r="K171" s="1"/>
      <c r="L171" s="1"/>
    </row>
    <row r="172" spans="1:12" x14ac:dyDescent="0.25">
      <c r="A172" s="2"/>
      <c r="B172" s="1"/>
      <c r="C172" s="1"/>
      <c r="D172" s="1"/>
      <c r="E172" s="1"/>
      <c r="F172" s="1"/>
      <c r="G172" s="1"/>
      <c r="H172" s="1"/>
      <c r="I172" s="1"/>
      <c r="J172" s="1"/>
      <c r="K172" s="1"/>
      <c r="L172" s="1"/>
    </row>
    <row r="173" spans="1:12" x14ac:dyDescent="0.25">
      <c r="A173" s="2" t="s">
        <v>137</v>
      </c>
      <c r="B173" s="1"/>
      <c r="C173" s="1"/>
      <c r="D173" s="1"/>
      <c r="E173" s="1"/>
      <c r="F173" s="1"/>
      <c r="G173" s="1"/>
      <c r="H173" s="1"/>
      <c r="I173" s="1"/>
      <c r="J173" s="1"/>
      <c r="K173" s="1"/>
      <c r="L173" s="1"/>
    </row>
    <row r="174" spans="1:12" x14ac:dyDescent="0.25">
      <c r="A174" s="2" t="s">
        <v>138</v>
      </c>
      <c r="B174" s="1"/>
      <c r="C174" s="1"/>
      <c r="D174" s="1"/>
      <c r="E174" s="1"/>
      <c r="F174" s="1"/>
      <c r="G174" s="1"/>
      <c r="H174" s="1"/>
      <c r="I174" s="1"/>
      <c r="J174" s="1"/>
      <c r="K174" s="1"/>
      <c r="L174" s="1"/>
    </row>
    <row r="175" spans="1:12" x14ac:dyDescent="0.25">
      <c r="A175" s="2" t="s">
        <v>139</v>
      </c>
      <c r="B175" s="1"/>
      <c r="C175" s="1"/>
      <c r="D175" s="1"/>
      <c r="E175" s="1"/>
      <c r="F175" s="1"/>
      <c r="G175" s="1"/>
      <c r="H175" s="1"/>
      <c r="I175" s="1"/>
      <c r="J175" s="1"/>
      <c r="K175" s="1"/>
      <c r="L175" s="1"/>
    </row>
    <row r="176" spans="1:12" x14ac:dyDescent="0.25">
      <c r="A176" s="2"/>
      <c r="B176" s="1"/>
      <c r="C176" s="1"/>
      <c r="D176" s="1"/>
      <c r="E176" s="1"/>
      <c r="F176" s="1"/>
      <c r="G176" s="1"/>
      <c r="H176" s="1"/>
      <c r="I176" s="1"/>
      <c r="J176" s="1"/>
      <c r="K176" s="1"/>
      <c r="L176" s="1"/>
    </row>
    <row r="177" spans="1:12" x14ac:dyDescent="0.25">
      <c r="A177" s="2" t="s">
        <v>140</v>
      </c>
      <c r="B177" s="1"/>
      <c r="C177" s="1"/>
      <c r="D177" s="1"/>
      <c r="E177" s="1"/>
      <c r="F177" s="1"/>
      <c r="G177" s="1"/>
      <c r="H177" s="1"/>
      <c r="I177" s="1"/>
      <c r="J177" s="1"/>
      <c r="K177" s="1"/>
      <c r="L177" s="1"/>
    </row>
    <row r="178" spans="1:12" x14ac:dyDescent="0.25">
      <c r="A178" s="1" t="s">
        <v>141</v>
      </c>
      <c r="B178" s="1"/>
      <c r="C178" s="1"/>
      <c r="D178" s="1"/>
      <c r="E178" s="1"/>
      <c r="F178" s="1"/>
      <c r="G178" s="1"/>
      <c r="H178" s="1"/>
      <c r="I178" s="1"/>
      <c r="J178" s="1"/>
      <c r="K178" s="1"/>
      <c r="L178" s="1"/>
    </row>
    <row r="179" spans="1:12" x14ac:dyDescent="0.25">
      <c r="A179" s="1" t="s">
        <v>142</v>
      </c>
      <c r="B179" s="1"/>
      <c r="C179" s="1"/>
      <c r="D179" s="1"/>
      <c r="E179" s="1"/>
      <c r="F179" s="1"/>
      <c r="G179" s="1"/>
      <c r="H179" s="1"/>
      <c r="I179" s="1"/>
      <c r="J179" s="1"/>
      <c r="K179" s="1"/>
      <c r="L179" s="1"/>
    </row>
    <row r="180" spans="1:12" x14ac:dyDescent="0.25">
      <c r="A180" s="1"/>
      <c r="B180" s="1"/>
      <c r="C180" s="1"/>
      <c r="D180" s="1"/>
      <c r="E180" s="1"/>
      <c r="F180" s="1"/>
      <c r="G180" s="1"/>
      <c r="H180" s="1"/>
      <c r="I180" s="1"/>
      <c r="J180" s="1"/>
      <c r="K180" s="1"/>
      <c r="L180" s="1"/>
    </row>
    <row r="181" spans="1:12" x14ac:dyDescent="0.25">
      <c r="A181" s="1" t="s">
        <v>143</v>
      </c>
      <c r="B181" s="1"/>
      <c r="C181" s="1"/>
      <c r="D181" s="1"/>
      <c r="E181" s="1"/>
      <c r="F181" s="1"/>
      <c r="G181" s="1"/>
      <c r="H181" s="1"/>
      <c r="I181" s="1"/>
      <c r="J181" s="1"/>
      <c r="K181" s="1"/>
      <c r="L181" s="1"/>
    </row>
    <row r="182" spans="1:12" x14ac:dyDescent="0.25">
      <c r="A182" s="1" t="s">
        <v>144</v>
      </c>
      <c r="B182" s="1"/>
      <c r="C182" s="1"/>
      <c r="D182" s="1"/>
      <c r="E182" s="1"/>
      <c r="F182" s="1"/>
      <c r="G182" s="1"/>
      <c r="H182" s="1"/>
      <c r="I182" s="1"/>
      <c r="J182" s="1"/>
      <c r="K182" s="1"/>
      <c r="L182" s="1"/>
    </row>
    <row r="183" spans="1:12" x14ac:dyDescent="0.25">
      <c r="A183" s="1"/>
      <c r="B183" s="1"/>
      <c r="C183" s="1"/>
      <c r="D183" s="1"/>
      <c r="E183" s="1"/>
      <c r="F183" s="1"/>
      <c r="G183" s="1"/>
      <c r="H183" s="1"/>
      <c r="I183" s="1"/>
      <c r="J183" s="1"/>
      <c r="K183" s="1"/>
      <c r="L183" s="1"/>
    </row>
    <row r="184" spans="1:12" x14ac:dyDescent="0.25">
      <c r="A184" s="1"/>
      <c r="B184" s="1"/>
      <c r="C184" s="1"/>
      <c r="D184" s="1"/>
      <c r="E184" s="1"/>
      <c r="F184" s="1"/>
      <c r="G184" s="1"/>
      <c r="H184" s="1"/>
      <c r="I184" s="1"/>
      <c r="J184" s="1"/>
      <c r="K184" s="1"/>
      <c r="L184" s="1"/>
    </row>
    <row r="185" spans="1:12" x14ac:dyDescent="0.25">
      <c r="A185" s="1"/>
      <c r="B185" s="1"/>
      <c r="C185" s="1"/>
      <c r="D185" s="1"/>
      <c r="E185" s="1"/>
      <c r="F185" s="1"/>
      <c r="G185" s="1"/>
      <c r="H185" s="1"/>
      <c r="I185" s="1"/>
      <c r="J185" s="1"/>
      <c r="K185" s="1"/>
      <c r="L185" s="1"/>
    </row>
    <row r="186" spans="1:12" x14ac:dyDescent="0.25">
      <c r="A186" s="1"/>
      <c r="B186" s="1"/>
      <c r="C186" s="1"/>
      <c r="D186" s="1"/>
      <c r="E186" s="1"/>
      <c r="F186" s="1"/>
      <c r="G186" s="1"/>
      <c r="H186" s="1"/>
      <c r="I186" s="1"/>
      <c r="J186" s="1"/>
      <c r="K186" s="1"/>
      <c r="L186" s="1"/>
    </row>
  </sheetData>
  <mergeCells count="3">
    <mergeCell ref="A1:L1"/>
    <mergeCell ref="F2:I2"/>
    <mergeCell ref="J2:L2"/>
  </mergeCells>
  <printOptions horizontalCentered="1"/>
  <pageMargins left="0.55118110236220497" right="0.22" top="0.59055118110236204" bottom="0.59055118110236204" header="0.31496062992126" footer="0.31496062992126"/>
  <pageSetup paperSize="9" fitToHeight="2" orientation="portrait" r:id="rId1"/>
  <rowBreaks count="1" manualBreakCount="1">
    <brk id="169" max="16383" man="1"/>
  </rowBreaks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000-000000000000}">
  <sheetPr>
    <pageSetUpPr fitToPage="1"/>
  </sheetPr>
  <dimension ref="A1:L186"/>
  <sheetViews>
    <sheetView showGridLines="0" workbookViewId="0">
      <selection sqref="A1:L1"/>
    </sheetView>
  </sheetViews>
  <sheetFormatPr defaultRowHeight="12.5" x14ac:dyDescent="0.25"/>
  <cols>
    <col min="1" max="1" width="40.7265625" customWidth="1"/>
    <col min="2" max="2" width="3.453125" bestFit="1" customWidth="1"/>
    <col min="3" max="12" width="11.7265625" customWidth="1"/>
  </cols>
  <sheetData>
    <row r="1" spans="1:12" ht="19.149999999999999" customHeight="1" x14ac:dyDescent="0.3">
      <c r="A1" s="86" t="s">
        <v>122</v>
      </c>
      <c r="B1" s="86"/>
      <c r="C1" s="86"/>
      <c r="D1" s="86"/>
      <c r="E1" s="86"/>
      <c r="F1" s="86"/>
      <c r="G1" s="86"/>
      <c r="H1" s="86"/>
      <c r="I1" s="86"/>
      <c r="J1" s="86"/>
      <c r="K1" s="86"/>
      <c r="L1" s="86"/>
    </row>
    <row r="2" spans="1:12" ht="25" customHeight="1" x14ac:dyDescent="0.25">
      <c r="A2" s="3" t="s">
        <v>1</v>
      </c>
      <c r="B2" s="4" t="s">
        <v>2</v>
      </c>
      <c r="C2" s="5" t="s">
        <v>3</v>
      </c>
      <c r="D2" s="5" t="s">
        <v>4</v>
      </c>
      <c r="E2" s="6" t="s">
        <v>5</v>
      </c>
      <c r="F2" s="87" t="s">
        <v>6</v>
      </c>
      <c r="G2" s="88"/>
      <c r="H2" s="88"/>
      <c r="I2" s="89"/>
      <c r="J2" s="90" t="s">
        <v>7</v>
      </c>
      <c r="K2" s="91"/>
      <c r="L2" s="92"/>
    </row>
    <row r="3" spans="1:12" ht="25" customHeight="1" x14ac:dyDescent="0.25">
      <c r="A3" s="7" t="s">
        <v>8</v>
      </c>
      <c r="B3" s="8" t="s">
        <v>9</v>
      </c>
      <c r="C3" s="9" t="s">
        <v>10</v>
      </c>
      <c r="D3" s="9" t="s">
        <v>10</v>
      </c>
      <c r="E3" s="10" t="s">
        <v>10</v>
      </c>
      <c r="F3" s="11" t="s">
        <v>11</v>
      </c>
      <c r="G3" s="9" t="s">
        <v>12</v>
      </c>
      <c r="H3" s="9" t="s">
        <v>13</v>
      </c>
      <c r="I3" s="10" t="s">
        <v>14</v>
      </c>
      <c r="J3" s="11" t="s">
        <v>15</v>
      </c>
      <c r="K3" s="9" t="s">
        <v>16</v>
      </c>
      <c r="L3" s="10" t="s">
        <v>17</v>
      </c>
    </row>
    <row r="4" spans="1:12" ht="5.15" customHeight="1" x14ac:dyDescent="0.25">
      <c r="A4" s="12" t="s">
        <v>9</v>
      </c>
      <c r="B4" s="13"/>
      <c r="C4" s="14"/>
      <c r="D4" s="14"/>
      <c r="E4" s="15"/>
      <c r="F4" s="16"/>
      <c r="G4" s="14"/>
      <c r="H4" s="17"/>
      <c r="I4" s="18"/>
      <c r="J4" s="19"/>
      <c r="K4" s="14"/>
      <c r="L4" s="17"/>
    </row>
    <row r="5" spans="1:12" x14ac:dyDescent="0.25">
      <c r="A5" s="12" t="s">
        <v>18</v>
      </c>
      <c r="B5" s="20" t="s">
        <v>19</v>
      </c>
      <c r="C5" s="21"/>
      <c r="D5" s="21"/>
      <c r="E5" s="22"/>
      <c r="F5" s="23"/>
      <c r="G5" s="21"/>
      <c r="H5" s="24"/>
      <c r="I5" s="25"/>
      <c r="J5" s="26"/>
      <c r="K5" s="21"/>
      <c r="L5" s="24"/>
    </row>
    <row r="6" spans="1:12" x14ac:dyDescent="0.25">
      <c r="A6" s="12" t="s">
        <v>20</v>
      </c>
      <c r="B6" s="20" t="s">
        <v>19</v>
      </c>
      <c r="C6" s="27"/>
      <c r="D6" s="27"/>
      <c r="E6" s="28"/>
      <c r="F6" s="29"/>
      <c r="G6" s="27"/>
      <c r="H6" s="30"/>
      <c r="I6" s="31"/>
      <c r="J6" s="29"/>
      <c r="K6" s="27"/>
      <c r="L6" s="30"/>
    </row>
    <row r="7" spans="1:12" x14ac:dyDescent="0.25">
      <c r="A7" s="12" t="s">
        <v>21</v>
      </c>
      <c r="B7" s="20" t="s">
        <v>22</v>
      </c>
      <c r="C7" s="27"/>
      <c r="D7" s="27"/>
      <c r="E7" s="30"/>
      <c r="F7" s="32"/>
      <c r="G7" s="27"/>
      <c r="H7" s="30"/>
      <c r="I7" s="33"/>
      <c r="J7" s="32"/>
      <c r="K7" s="27"/>
      <c r="L7" s="30"/>
    </row>
    <row r="8" spans="1:12" x14ac:dyDescent="0.25">
      <c r="A8" s="34" t="s">
        <v>23</v>
      </c>
      <c r="B8" s="20" t="s">
        <v>19</v>
      </c>
      <c r="C8" s="35">
        <v>12541356</v>
      </c>
      <c r="D8" s="35">
        <v>12661038</v>
      </c>
      <c r="E8" s="36">
        <v>13301461</v>
      </c>
      <c r="F8" s="37">
        <v>15027370</v>
      </c>
      <c r="G8" s="35">
        <v>15027169</v>
      </c>
      <c r="H8" s="36">
        <v>15027169</v>
      </c>
      <c r="I8" s="38">
        <v>13989349</v>
      </c>
      <c r="J8" s="37">
        <v>16025226</v>
      </c>
      <c r="K8" s="35">
        <v>16762388</v>
      </c>
      <c r="L8" s="36">
        <v>17533457</v>
      </c>
    </row>
    <row r="9" spans="1:12" ht="22.5" customHeight="1" x14ac:dyDescent="0.25">
      <c r="A9" s="39" t="s">
        <v>24</v>
      </c>
      <c r="B9" s="20" t="s">
        <v>19</v>
      </c>
      <c r="C9" s="35">
        <v>-987375</v>
      </c>
      <c r="D9" s="35">
        <v>-986912</v>
      </c>
      <c r="E9" s="36">
        <v>-1038269</v>
      </c>
      <c r="F9" s="37">
        <v>-1101850</v>
      </c>
      <c r="G9" s="35">
        <v>-1101650</v>
      </c>
      <c r="H9" s="36">
        <v>-1101650</v>
      </c>
      <c r="I9" s="38">
        <v>-1088873</v>
      </c>
      <c r="J9" s="37">
        <v>-1417351</v>
      </c>
      <c r="K9" s="35">
        <v>-1482552</v>
      </c>
      <c r="L9" s="36">
        <v>-1550748</v>
      </c>
    </row>
    <row r="10" spans="1:12" x14ac:dyDescent="0.25">
      <c r="A10" s="40" t="s">
        <v>25</v>
      </c>
      <c r="B10" s="20" t="s">
        <v>19</v>
      </c>
      <c r="C10" s="41">
        <f>C8+C9</f>
        <v>11553981</v>
      </c>
      <c r="D10" s="41">
        <f t="shared" ref="D10:L10" si="0">D8+D9</f>
        <v>11674126</v>
      </c>
      <c r="E10" s="42">
        <f t="shared" si="0"/>
        <v>12263192</v>
      </c>
      <c r="F10" s="43">
        <f t="shared" si="0"/>
        <v>13925520</v>
      </c>
      <c r="G10" s="41">
        <f t="shared" si="0"/>
        <v>13925519</v>
      </c>
      <c r="H10" s="42">
        <f t="shared" si="0"/>
        <v>13925519</v>
      </c>
      <c r="I10" s="44">
        <f t="shared" si="0"/>
        <v>12900476</v>
      </c>
      <c r="J10" s="45">
        <f t="shared" si="0"/>
        <v>14607875</v>
      </c>
      <c r="K10" s="41">
        <f t="shared" si="0"/>
        <v>15279836</v>
      </c>
      <c r="L10" s="42">
        <f t="shared" si="0"/>
        <v>15982709</v>
      </c>
    </row>
    <row r="11" spans="1:12" ht="5.15" customHeight="1" x14ac:dyDescent="0.25">
      <c r="A11" s="34" t="s">
        <v>19</v>
      </c>
      <c r="B11" s="20" t="s">
        <v>19</v>
      </c>
      <c r="C11" s="35"/>
      <c r="D11" s="35"/>
      <c r="E11" s="36"/>
      <c r="F11" s="37"/>
      <c r="G11" s="35"/>
      <c r="H11" s="36"/>
      <c r="I11" s="38"/>
      <c r="J11" s="37"/>
      <c r="K11" s="35"/>
      <c r="L11" s="36"/>
    </row>
    <row r="12" spans="1:12" x14ac:dyDescent="0.25">
      <c r="A12" s="12" t="s">
        <v>26</v>
      </c>
      <c r="B12" s="20" t="s">
        <v>19</v>
      </c>
      <c r="C12" s="35"/>
      <c r="D12" s="35"/>
      <c r="E12" s="36"/>
      <c r="F12" s="37"/>
      <c r="G12" s="35"/>
      <c r="H12" s="36"/>
      <c r="I12" s="38"/>
      <c r="J12" s="37"/>
      <c r="K12" s="35"/>
      <c r="L12" s="36"/>
    </row>
    <row r="13" spans="1:12" x14ac:dyDescent="0.25">
      <c r="A13" s="12" t="s">
        <v>27</v>
      </c>
      <c r="B13" s="20" t="s">
        <v>22</v>
      </c>
      <c r="C13" s="35"/>
      <c r="D13" s="35"/>
      <c r="E13" s="36"/>
      <c r="F13" s="37"/>
      <c r="G13" s="35"/>
      <c r="H13" s="36"/>
      <c r="I13" s="38"/>
      <c r="J13" s="37"/>
      <c r="K13" s="35"/>
      <c r="L13" s="36"/>
    </row>
    <row r="14" spans="1:12" x14ac:dyDescent="0.25">
      <c r="A14" s="34" t="s">
        <v>28</v>
      </c>
      <c r="B14" s="20" t="s">
        <v>19</v>
      </c>
      <c r="C14" s="35">
        <v>15729367</v>
      </c>
      <c r="D14" s="35">
        <v>15233585</v>
      </c>
      <c r="E14" s="36">
        <v>13929458</v>
      </c>
      <c r="F14" s="37">
        <v>37379456</v>
      </c>
      <c r="G14" s="35">
        <v>19858807</v>
      </c>
      <c r="H14" s="36">
        <v>19858807</v>
      </c>
      <c r="I14" s="38">
        <v>16325981</v>
      </c>
      <c r="J14" s="37">
        <v>22857490</v>
      </c>
      <c r="K14" s="35">
        <v>23909836</v>
      </c>
      <c r="L14" s="36">
        <v>25008746</v>
      </c>
    </row>
    <row r="15" spans="1:12" ht="22.5" customHeight="1" x14ac:dyDescent="0.25">
      <c r="A15" s="39" t="s">
        <v>29</v>
      </c>
      <c r="B15" s="20" t="s">
        <v>19</v>
      </c>
      <c r="C15" s="35">
        <v>0</v>
      </c>
      <c r="D15" s="35">
        <v>0</v>
      </c>
      <c r="E15" s="36">
        <v>0</v>
      </c>
      <c r="F15" s="37">
        <v>0</v>
      </c>
      <c r="G15" s="35">
        <v>0</v>
      </c>
      <c r="H15" s="36">
        <v>0</v>
      </c>
      <c r="I15" s="38">
        <v>0</v>
      </c>
      <c r="J15" s="37">
        <v>0</v>
      </c>
      <c r="K15" s="35">
        <v>0</v>
      </c>
      <c r="L15" s="36">
        <v>0</v>
      </c>
    </row>
    <row r="16" spans="1:12" ht="22.5" customHeight="1" x14ac:dyDescent="0.25">
      <c r="A16" s="46" t="s">
        <v>30</v>
      </c>
      <c r="B16" s="20" t="s">
        <v>19</v>
      </c>
      <c r="C16" s="35">
        <v>-104452</v>
      </c>
      <c r="D16" s="35">
        <v>-48854</v>
      </c>
      <c r="E16" s="36">
        <v>-22277</v>
      </c>
      <c r="F16" s="37">
        <v>-3666379</v>
      </c>
      <c r="G16" s="35">
        <v>-3666379</v>
      </c>
      <c r="H16" s="36">
        <v>-3666379</v>
      </c>
      <c r="I16" s="38">
        <v>-23379</v>
      </c>
      <c r="J16" s="37">
        <v>-4220003</v>
      </c>
      <c r="K16" s="35">
        <v>-4414123</v>
      </c>
      <c r="L16" s="36">
        <v>-4617173</v>
      </c>
    </row>
    <row r="17" spans="1:12" x14ac:dyDescent="0.25">
      <c r="A17" s="40" t="s">
        <v>31</v>
      </c>
      <c r="B17" s="20" t="s">
        <v>19</v>
      </c>
      <c r="C17" s="41">
        <f>C14+C15+C16</f>
        <v>15624915</v>
      </c>
      <c r="D17" s="41">
        <f t="shared" ref="D17:L17" si="1">D14+D15+D16</f>
        <v>15184731</v>
      </c>
      <c r="E17" s="42">
        <f t="shared" si="1"/>
        <v>13907181</v>
      </c>
      <c r="F17" s="43">
        <f t="shared" si="1"/>
        <v>33713077</v>
      </c>
      <c r="G17" s="41">
        <f t="shared" si="1"/>
        <v>16192428</v>
      </c>
      <c r="H17" s="42">
        <f t="shared" si="1"/>
        <v>16192428</v>
      </c>
      <c r="I17" s="44">
        <f t="shared" si="1"/>
        <v>16302602</v>
      </c>
      <c r="J17" s="45">
        <f t="shared" si="1"/>
        <v>18637487</v>
      </c>
      <c r="K17" s="41">
        <f t="shared" si="1"/>
        <v>19495713</v>
      </c>
      <c r="L17" s="42">
        <f t="shared" si="1"/>
        <v>20391573</v>
      </c>
    </row>
    <row r="18" spans="1:12" ht="5.15" customHeight="1" x14ac:dyDescent="0.25">
      <c r="A18" s="1" t="s">
        <v>19</v>
      </c>
      <c r="B18" s="20" t="s">
        <v>19</v>
      </c>
      <c r="C18" s="35"/>
      <c r="D18" s="35"/>
      <c r="E18" s="36"/>
      <c r="F18" s="37"/>
      <c r="G18" s="35"/>
      <c r="H18" s="36"/>
      <c r="I18" s="38"/>
      <c r="J18" s="37"/>
      <c r="K18" s="35"/>
      <c r="L18" s="36"/>
    </row>
    <row r="19" spans="1:12" x14ac:dyDescent="0.25">
      <c r="A19" s="47" t="s">
        <v>32</v>
      </c>
      <c r="B19" s="20" t="s">
        <v>22</v>
      </c>
      <c r="C19" s="35"/>
      <c r="D19" s="35"/>
      <c r="E19" s="36"/>
      <c r="F19" s="37"/>
      <c r="G19" s="35"/>
      <c r="H19" s="36"/>
      <c r="I19" s="38"/>
      <c r="J19" s="37"/>
      <c r="K19" s="35"/>
      <c r="L19" s="36"/>
    </row>
    <row r="20" spans="1:12" x14ac:dyDescent="0.25">
      <c r="A20" s="34" t="s">
        <v>33</v>
      </c>
      <c r="B20" s="20" t="s">
        <v>19</v>
      </c>
      <c r="C20" s="35">
        <v>8671186</v>
      </c>
      <c r="D20" s="35">
        <v>8860887</v>
      </c>
      <c r="E20" s="36">
        <v>6063821</v>
      </c>
      <c r="F20" s="37">
        <v>11597190</v>
      </c>
      <c r="G20" s="35">
        <v>5933768</v>
      </c>
      <c r="H20" s="36">
        <v>5933768</v>
      </c>
      <c r="I20" s="38">
        <v>3299479</v>
      </c>
      <c r="J20" s="37">
        <v>6224525</v>
      </c>
      <c r="K20" s="35">
        <v>6510853</v>
      </c>
      <c r="L20" s="36">
        <v>6810352</v>
      </c>
    </row>
    <row r="21" spans="1:12" ht="22.5" customHeight="1" x14ac:dyDescent="0.25">
      <c r="A21" s="39" t="s">
        <v>34</v>
      </c>
      <c r="B21" s="20" t="s">
        <v>19</v>
      </c>
      <c r="C21" s="35">
        <v>0</v>
      </c>
      <c r="D21" s="35">
        <v>0</v>
      </c>
      <c r="E21" s="36">
        <v>0</v>
      </c>
      <c r="F21" s="48">
        <v>0</v>
      </c>
      <c r="G21" s="35">
        <v>0</v>
      </c>
      <c r="H21" s="36">
        <v>0</v>
      </c>
      <c r="I21" s="38">
        <v>0</v>
      </c>
      <c r="J21" s="37">
        <v>0</v>
      </c>
      <c r="K21" s="35">
        <v>0</v>
      </c>
      <c r="L21" s="36">
        <v>0</v>
      </c>
    </row>
    <row r="22" spans="1:12" ht="22.5" customHeight="1" x14ac:dyDescent="0.25">
      <c r="A22" s="46" t="s">
        <v>35</v>
      </c>
      <c r="B22" s="20" t="s">
        <v>19</v>
      </c>
      <c r="C22" s="35">
        <v>-1218378</v>
      </c>
      <c r="D22" s="35">
        <v>-435037</v>
      </c>
      <c r="E22" s="36">
        <v>-53657</v>
      </c>
      <c r="F22" s="37">
        <v>-2441610</v>
      </c>
      <c r="G22" s="35">
        <v>-2441610</v>
      </c>
      <c r="H22" s="49">
        <v>-2441610</v>
      </c>
      <c r="I22" s="38">
        <v>-224853</v>
      </c>
      <c r="J22" s="37">
        <v>-2561249</v>
      </c>
      <c r="K22" s="35">
        <v>-2679067</v>
      </c>
      <c r="L22" s="36">
        <v>-2802304</v>
      </c>
    </row>
    <row r="23" spans="1:12" x14ac:dyDescent="0.25">
      <c r="A23" s="40" t="s">
        <v>36</v>
      </c>
      <c r="B23" s="50" t="s">
        <v>19</v>
      </c>
      <c r="C23" s="41">
        <f>C20+C21+C22</f>
        <v>7452808</v>
      </c>
      <c r="D23" s="41">
        <f t="shared" ref="D23:L23" si="2">D20+D21+D22</f>
        <v>8425850</v>
      </c>
      <c r="E23" s="42">
        <f t="shared" si="2"/>
        <v>6010164</v>
      </c>
      <c r="F23" s="43">
        <f t="shared" si="2"/>
        <v>9155580</v>
      </c>
      <c r="G23" s="41">
        <f t="shared" si="2"/>
        <v>3492158</v>
      </c>
      <c r="H23" s="42">
        <f t="shared" si="2"/>
        <v>3492158</v>
      </c>
      <c r="I23" s="44">
        <f t="shared" si="2"/>
        <v>3074626</v>
      </c>
      <c r="J23" s="45">
        <f t="shared" si="2"/>
        <v>3663276</v>
      </c>
      <c r="K23" s="41">
        <f t="shared" si="2"/>
        <v>3831786</v>
      </c>
      <c r="L23" s="42">
        <f t="shared" si="2"/>
        <v>4008048</v>
      </c>
    </row>
    <row r="24" spans="1:12" ht="5.15" customHeight="1" x14ac:dyDescent="0.25">
      <c r="A24" s="51" t="s">
        <v>19</v>
      </c>
      <c r="B24" s="20" t="s">
        <v>19</v>
      </c>
      <c r="C24" s="35"/>
      <c r="D24" s="35"/>
      <c r="E24" s="36"/>
      <c r="F24" s="48"/>
      <c r="G24" s="35"/>
      <c r="H24" s="52"/>
      <c r="I24" s="38"/>
      <c r="J24" s="37"/>
      <c r="K24" s="35"/>
      <c r="L24" s="36"/>
    </row>
    <row r="25" spans="1:12" x14ac:dyDescent="0.25">
      <c r="A25" s="47" t="s">
        <v>37</v>
      </c>
      <c r="B25" s="53" t="s">
        <v>22</v>
      </c>
      <c r="C25" s="35"/>
      <c r="D25" s="35"/>
      <c r="E25" s="36"/>
      <c r="F25" s="48"/>
      <c r="G25" s="35"/>
      <c r="H25" s="52"/>
      <c r="I25" s="38"/>
      <c r="J25" s="37"/>
      <c r="K25" s="35"/>
      <c r="L25" s="36"/>
    </row>
    <row r="26" spans="1:12" x14ac:dyDescent="0.25">
      <c r="A26" s="34" t="s">
        <v>38</v>
      </c>
      <c r="B26" s="20" t="s">
        <v>19</v>
      </c>
      <c r="C26" s="35">
        <v>7461738</v>
      </c>
      <c r="D26" s="35">
        <v>7772071</v>
      </c>
      <c r="E26" s="36">
        <v>8137219</v>
      </c>
      <c r="F26" s="48">
        <v>14067340</v>
      </c>
      <c r="G26" s="35">
        <v>14067340</v>
      </c>
      <c r="H26" s="52">
        <v>14067340</v>
      </c>
      <c r="I26" s="38">
        <v>8720299</v>
      </c>
      <c r="J26" s="37">
        <v>14756640</v>
      </c>
      <c r="K26" s="35">
        <v>15435446</v>
      </c>
      <c r="L26" s="36">
        <v>16145477</v>
      </c>
    </row>
    <row r="27" spans="1:12" ht="22.5" customHeight="1" x14ac:dyDescent="0.25">
      <c r="A27" s="39" t="s">
        <v>39</v>
      </c>
      <c r="B27" s="20" t="s">
        <v>19</v>
      </c>
      <c r="C27" s="35">
        <v>0</v>
      </c>
      <c r="D27" s="35">
        <v>0</v>
      </c>
      <c r="E27" s="36">
        <v>0</v>
      </c>
      <c r="F27" s="37">
        <v>0</v>
      </c>
      <c r="G27" s="35">
        <v>0</v>
      </c>
      <c r="H27" s="36">
        <v>0</v>
      </c>
      <c r="I27" s="38">
        <v>0</v>
      </c>
      <c r="J27" s="37">
        <v>0</v>
      </c>
      <c r="K27" s="35">
        <v>0</v>
      </c>
      <c r="L27" s="36">
        <v>0</v>
      </c>
    </row>
    <row r="28" spans="1:12" ht="22.5" customHeight="1" x14ac:dyDescent="0.25">
      <c r="A28" s="46" t="s">
        <v>40</v>
      </c>
      <c r="B28" s="20" t="s">
        <v>19</v>
      </c>
      <c r="C28" s="35">
        <v>-1737073</v>
      </c>
      <c r="D28" s="35">
        <v>-203249</v>
      </c>
      <c r="E28" s="36">
        <v>-95720</v>
      </c>
      <c r="F28" s="37">
        <v>-3235080</v>
      </c>
      <c r="G28" s="35">
        <v>-3235080</v>
      </c>
      <c r="H28" s="36">
        <v>-3235080</v>
      </c>
      <c r="I28" s="38">
        <v>-636426</v>
      </c>
      <c r="J28" s="37">
        <v>-3393599</v>
      </c>
      <c r="K28" s="35">
        <v>-3549705</v>
      </c>
      <c r="L28" s="36">
        <v>-3712991</v>
      </c>
    </row>
    <row r="29" spans="1:12" x14ac:dyDescent="0.25">
      <c r="A29" s="40" t="s">
        <v>41</v>
      </c>
      <c r="B29" s="20" t="s">
        <v>19</v>
      </c>
      <c r="C29" s="41">
        <f>C26+C27+C28</f>
        <v>5724665</v>
      </c>
      <c r="D29" s="41">
        <f t="shared" ref="D29:L29" si="3">D26+D27+D28</f>
        <v>7568822</v>
      </c>
      <c r="E29" s="42">
        <f t="shared" si="3"/>
        <v>8041499</v>
      </c>
      <c r="F29" s="43">
        <f t="shared" si="3"/>
        <v>10832260</v>
      </c>
      <c r="G29" s="41">
        <f t="shared" si="3"/>
        <v>10832260</v>
      </c>
      <c r="H29" s="42">
        <f t="shared" si="3"/>
        <v>10832260</v>
      </c>
      <c r="I29" s="44">
        <f t="shared" si="3"/>
        <v>8083873</v>
      </c>
      <c r="J29" s="45">
        <f t="shared" si="3"/>
        <v>11363041</v>
      </c>
      <c r="K29" s="41">
        <f t="shared" si="3"/>
        <v>11885741</v>
      </c>
      <c r="L29" s="42">
        <f t="shared" si="3"/>
        <v>12432486</v>
      </c>
    </row>
    <row r="30" spans="1:12" ht="5.15" customHeight="1" x14ac:dyDescent="0.25">
      <c r="A30" s="51" t="s">
        <v>19</v>
      </c>
      <c r="B30" s="20" t="s">
        <v>19</v>
      </c>
      <c r="C30" s="35"/>
      <c r="D30" s="35"/>
      <c r="E30" s="36"/>
      <c r="F30" s="37"/>
      <c r="G30" s="35"/>
      <c r="H30" s="36"/>
      <c r="I30" s="38"/>
      <c r="J30" s="37"/>
      <c r="K30" s="35"/>
      <c r="L30" s="36"/>
    </row>
    <row r="31" spans="1:12" x14ac:dyDescent="0.25">
      <c r="A31" s="12" t="s">
        <v>42</v>
      </c>
      <c r="B31" s="20" t="s">
        <v>22</v>
      </c>
      <c r="C31" s="35"/>
      <c r="D31" s="35"/>
      <c r="E31" s="36"/>
      <c r="F31" s="48"/>
      <c r="G31" s="35"/>
      <c r="H31" s="52"/>
      <c r="I31" s="38"/>
      <c r="J31" s="37"/>
      <c r="K31" s="35"/>
      <c r="L31" s="36"/>
    </row>
    <row r="32" spans="1:12" x14ac:dyDescent="0.25">
      <c r="A32" s="34" t="s">
        <v>43</v>
      </c>
      <c r="B32" s="20" t="s">
        <v>19</v>
      </c>
      <c r="C32" s="35">
        <v>5597856</v>
      </c>
      <c r="D32" s="35">
        <v>5835976</v>
      </c>
      <c r="E32" s="36">
        <v>4618144</v>
      </c>
      <c r="F32" s="48">
        <v>8624300</v>
      </c>
      <c r="G32" s="35">
        <v>8656787</v>
      </c>
      <c r="H32" s="52">
        <v>8656787</v>
      </c>
      <c r="I32" s="38">
        <v>6522456</v>
      </c>
      <c r="J32" s="37">
        <v>9080971</v>
      </c>
      <c r="K32" s="35">
        <v>9498695</v>
      </c>
      <c r="L32" s="36">
        <v>9935635</v>
      </c>
    </row>
    <row r="33" spans="1:12" x14ac:dyDescent="0.25">
      <c r="A33" s="34" t="s">
        <v>44</v>
      </c>
      <c r="B33" s="20" t="s">
        <v>19</v>
      </c>
      <c r="C33" s="35">
        <v>0</v>
      </c>
      <c r="D33" s="35">
        <v>0</v>
      </c>
      <c r="E33" s="36">
        <v>0</v>
      </c>
      <c r="F33" s="48">
        <v>0</v>
      </c>
      <c r="G33" s="35">
        <v>0</v>
      </c>
      <c r="H33" s="52">
        <v>0</v>
      </c>
      <c r="I33" s="38">
        <v>0</v>
      </c>
      <c r="J33" s="37">
        <v>0</v>
      </c>
      <c r="K33" s="35">
        <v>0</v>
      </c>
      <c r="L33" s="36">
        <v>0</v>
      </c>
    </row>
    <row r="34" spans="1:12" ht="22.5" customHeight="1" x14ac:dyDescent="0.25">
      <c r="A34" s="39" t="s">
        <v>45</v>
      </c>
      <c r="B34" s="20" t="s">
        <v>19</v>
      </c>
      <c r="C34" s="35">
        <v>0</v>
      </c>
      <c r="D34" s="35">
        <v>0</v>
      </c>
      <c r="E34" s="36">
        <v>0</v>
      </c>
      <c r="F34" s="48">
        <v>0</v>
      </c>
      <c r="G34" s="35">
        <v>0</v>
      </c>
      <c r="H34" s="52">
        <v>0</v>
      </c>
      <c r="I34" s="38">
        <v>0</v>
      </c>
      <c r="J34" s="37">
        <v>0</v>
      </c>
      <c r="K34" s="35">
        <v>0</v>
      </c>
      <c r="L34" s="36">
        <v>0</v>
      </c>
    </row>
    <row r="35" spans="1:12" ht="22.5" customHeight="1" x14ac:dyDescent="0.25">
      <c r="A35" s="46" t="s">
        <v>46</v>
      </c>
      <c r="B35" s="20" t="s">
        <v>19</v>
      </c>
      <c r="C35" s="35">
        <v>-1193664</v>
      </c>
      <c r="D35" s="35">
        <v>-169928</v>
      </c>
      <c r="E35" s="36">
        <v>-109142</v>
      </c>
      <c r="F35" s="48">
        <v>-1941050</v>
      </c>
      <c r="G35" s="35">
        <v>-1941050</v>
      </c>
      <c r="H35" s="52">
        <v>-1941050</v>
      </c>
      <c r="I35" s="38">
        <v>-461903</v>
      </c>
      <c r="J35" s="37">
        <v>-2036162</v>
      </c>
      <c r="K35" s="35">
        <v>-2129825</v>
      </c>
      <c r="L35" s="36">
        <v>-2227797</v>
      </c>
    </row>
    <row r="36" spans="1:12" x14ac:dyDescent="0.25">
      <c r="A36" s="40" t="s">
        <v>47</v>
      </c>
      <c r="B36" s="20" t="s">
        <v>19</v>
      </c>
      <c r="C36" s="41">
        <f>C32+C33+C34+C35</f>
        <v>4404192</v>
      </c>
      <c r="D36" s="41">
        <f t="shared" ref="D36:L36" si="4">D32+D33+D34+D35</f>
        <v>5666048</v>
      </c>
      <c r="E36" s="42">
        <f t="shared" si="4"/>
        <v>4509002</v>
      </c>
      <c r="F36" s="43">
        <f t="shared" si="4"/>
        <v>6683250</v>
      </c>
      <c r="G36" s="41">
        <f t="shared" si="4"/>
        <v>6715737</v>
      </c>
      <c r="H36" s="42">
        <f t="shared" si="4"/>
        <v>6715737</v>
      </c>
      <c r="I36" s="44">
        <f t="shared" si="4"/>
        <v>6060553</v>
      </c>
      <c r="J36" s="45">
        <f t="shared" si="4"/>
        <v>7044809</v>
      </c>
      <c r="K36" s="41">
        <f t="shared" si="4"/>
        <v>7368870</v>
      </c>
      <c r="L36" s="42">
        <f t="shared" si="4"/>
        <v>7707838</v>
      </c>
    </row>
    <row r="37" spans="1:12" ht="5.15" customHeight="1" x14ac:dyDescent="0.25">
      <c r="A37" s="54" t="s">
        <v>19</v>
      </c>
      <c r="B37" s="20" t="s">
        <v>19</v>
      </c>
      <c r="C37" s="35"/>
      <c r="D37" s="35"/>
      <c r="E37" s="36"/>
      <c r="F37" s="48"/>
      <c r="G37" s="35"/>
      <c r="H37" s="52"/>
      <c r="I37" s="38"/>
      <c r="J37" s="37"/>
      <c r="K37" s="35"/>
      <c r="L37" s="36"/>
    </row>
    <row r="38" spans="1:12" ht="5.15" customHeight="1" x14ac:dyDescent="0.25">
      <c r="A38" s="12" t="s">
        <v>19</v>
      </c>
      <c r="B38" s="20" t="s">
        <v>19</v>
      </c>
      <c r="C38" s="35"/>
      <c r="D38" s="35"/>
      <c r="E38" s="36"/>
      <c r="F38" s="48"/>
      <c r="G38" s="35"/>
      <c r="H38" s="52"/>
      <c r="I38" s="38"/>
      <c r="J38" s="37"/>
      <c r="K38" s="35"/>
      <c r="L38" s="36"/>
    </row>
    <row r="39" spans="1:12" ht="1" customHeight="1" x14ac:dyDescent="0.25">
      <c r="A39" s="55" t="s">
        <v>19</v>
      </c>
      <c r="B39" s="20" t="s">
        <v>19</v>
      </c>
      <c r="C39" s="35"/>
      <c r="D39" s="35"/>
      <c r="E39" s="36"/>
      <c r="F39" s="48"/>
      <c r="G39" s="35"/>
      <c r="H39" s="52"/>
      <c r="I39" s="38"/>
      <c r="J39" s="37"/>
      <c r="K39" s="35"/>
      <c r="L39" s="36"/>
    </row>
    <row r="40" spans="1:12" ht="1" customHeight="1" x14ac:dyDescent="0.25">
      <c r="A40" s="55" t="s">
        <v>19</v>
      </c>
      <c r="B40" s="20" t="s">
        <v>19</v>
      </c>
      <c r="C40" s="35"/>
      <c r="D40" s="35"/>
      <c r="E40" s="36"/>
      <c r="F40" s="48"/>
      <c r="G40" s="35"/>
      <c r="H40" s="52"/>
      <c r="I40" s="38"/>
      <c r="J40" s="37"/>
      <c r="K40" s="35"/>
      <c r="L40" s="36"/>
    </row>
    <row r="41" spans="1:12" ht="1" customHeight="1" x14ac:dyDescent="0.25">
      <c r="A41" s="55" t="s">
        <v>19</v>
      </c>
      <c r="B41" s="20" t="s">
        <v>19</v>
      </c>
      <c r="C41" s="35"/>
      <c r="D41" s="35"/>
      <c r="E41" s="36"/>
      <c r="F41" s="48"/>
      <c r="G41" s="35"/>
      <c r="H41" s="52"/>
      <c r="I41" s="38"/>
      <c r="J41" s="37"/>
      <c r="K41" s="35"/>
      <c r="L41" s="36"/>
    </row>
    <row r="42" spans="1:12" ht="1" customHeight="1" x14ac:dyDescent="0.25">
      <c r="A42" s="34" t="s">
        <v>19</v>
      </c>
      <c r="B42" s="20" t="s">
        <v>19</v>
      </c>
      <c r="C42" s="35"/>
      <c r="D42" s="35"/>
      <c r="E42" s="36"/>
      <c r="F42" s="48"/>
      <c r="G42" s="35"/>
      <c r="H42" s="52"/>
      <c r="I42" s="38"/>
      <c r="J42" s="37"/>
      <c r="K42" s="35"/>
      <c r="L42" s="36"/>
    </row>
    <row r="43" spans="1:12" ht="1" customHeight="1" x14ac:dyDescent="0.25">
      <c r="A43" s="34" t="s">
        <v>19</v>
      </c>
      <c r="B43" s="20" t="s">
        <v>19</v>
      </c>
      <c r="C43" s="35"/>
      <c r="D43" s="35"/>
      <c r="E43" s="36"/>
      <c r="F43" s="48"/>
      <c r="G43" s="35"/>
      <c r="H43" s="52"/>
      <c r="I43" s="38"/>
      <c r="J43" s="37"/>
      <c r="K43" s="35"/>
      <c r="L43" s="36"/>
    </row>
    <row r="44" spans="1:12" ht="1" customHeight="1" x14ac:dyDescent="0.25">
      <c r="A44" s="34" t="s">
        <v>19</v>
      </c>
      <c r="B44" s="20" t="s">
        <v>19</v>
      </c>
      <c r="C44" s="35"/>
      <c r="D44" s="35"/>
      <c r="E44" s="36"/>
      <c r="F44" s="48"/>
      <c r="G44" s="35"/>
      <c r="H44" s="52"/>
      <c r="I44" s="38"/>
      <c r="J44" s="37"/>
      <c r="K44" s="35"/>
      <c r="L44" s="36"/>
    </row>
    <row r="45" spans="1:12" ht="1" customHeight="1" x14ac:dyDescent="0.25">
      <c r="A45" s="34" t="s">
        <v>19</v>
      </c>
      <c r="B45" s="20" t="s">
        <v>19</v>
      </c>
      <c r="C45" s="35"/>
      <c r="D45" s="35"/>
      <c r="E45" s="36"/>
      <c r="F45" s="48"/>
      <c r="G45" s="35"/>
      <c r="H45" s="52"/>
      <c r="I45" s="38"/>
      <c r="J45" s="37"/>
      <c r="K45" s="35"/>
      <c r="L45" s="36"/>
    </row>
    <row r="46" spans="1:12" ht="1" customHeight="1" x14ac:dyDescent="0.25">
      <c r="A46" s="34" t="s">
        <v>19</v>
      </c>
      <c r="B46" s="20" t="s">
        <v>19</v>
      </c>
      <c r="C46" s="35"/>
      <c r="D46" s="35"/>
      <c r="E46" s="36"/>
      <c r="F46" s="48"/>
      <c r="G46" s="35"/>
      <c r="H46" s="52"/>
      <c r="I46" s="38"/>
      <c r="J46" s="37"/>
      <c r="K46" s="35"/>
      <c r="L46" s="36"/>
    </row>
    <row r="47" spans="1:12" ht="1" customHeight="1" x14ac:dyDescent="0.25">
      <c r="A47" s="34" t="s">
        <v>19</v>
      </c>
      <c r="B47" s="20" t="s">
        <v>19</v>
      </c>
      <c r="C47" s="35"/>
      <c r="D47" s="35"/>
      <c r="E47" s="36"/>
      <c r="F47" s="48"/>
      <c r="G47" s="35"/>
      <c r="H47" s="52"/>
      <c r="I47" s="38"/>
      <c r="J47" s="37"/>
      <c r="K47" s="35"/>
      <c r="L47" s="36"/>
    </row>
    <row r="48" spans="1:12" ht="1" customHeight="1" x14ac:dyDescent="0.25">
      <c r="A48" s="34" t="s">
        <v>19</v>
      </c>
      <c r="B48" s="20" t="s">
        <v>19</v>
      </c>
      <c r="C48" s="35"/>
      <c r="D48" s="35"/>
      <c r="E48" s="36"/>
      <c r="F48" s="48"/>
      <c r="G48" s="35"/>
      <c r="H48" s="52"/>
      <c r="I48" s="38"/>
      <c r="J48" s="37"/>
      <c r="K48" s="35"/>
      <c r="L48" s="36"/>
    </row>
    <row r="49" spans="1:12" ht="5.15" customHeight="1" x14ac:dyDescent="0.25">
      <c r="A49" s="34" t="s">
        <v>19</v>
      </c>
      <c r="B49" s="20" t="s">
        <v>19</v>
      </c>
      <c r="C49" s="35"/>
      <c r="D49" s="35"/>
      <c r="E49" s="36"/>
      <c r="F49" s="48"/>
      <c r="G49" s="35"/>
      <c r="H49" s="52"/>
      <c r="I49" s="38"/>
      <c r="J49" s="37"/>
      <c r="K49" s="35"/>
      <c r="L49" s="36"/>
    </row>
    <row r="50" spans="1:12" ht="5.15" customHeight="1" x14ac:dyDescent="0.25">
      <c r="A50" s="34" t="s">
        <v>19</v>
      </c>
      <c r="B50" s="20" t="s">
        <v>19</v>
      </c>
      <c r="C50" s="35"/>
      <c r="D50" s="35"/>
      <c r="E50" s="36"/>
      <c r="F50" s="48"/>
      <c r="G50" s="35"/>
      <c r="H50" s="52"/>
      <c r="I50" s="38"/>
      <c r="J50" s="37"/>
      <c r="K50" s="35"/>
      <c r="L50" s="36"/>
    </row>
    <row r="51" spans="1:12" x14ac:dyDescent="0.25">
      <c r="A51" s="56" t="s">
        <v>48</v>
      </c>
      <c r="B51" s="20" t="s">
        <v>19</v>
      </c>
      <c r="C51" s="35"/>
      <c r="D51" s="35"/>
      <c r="E51" s="36"/>
      <c r="F51" s="48"/>
      <c r="G51" s="35"/>
      <c r="H51" s="52"/>
      <c r="I51" s="38"/>
      <c r="J51" s="37"/>
      <c r="K51" s="35"/>
      <c r="L51" s="36"/>
    </row>
    <row r="52" spans="1:12" x14ac:dyDescent="0.25">
      <c r="A52" s="12" t="s">
        <v>49</v>
      </c>
      <c r="B52" s="20" t="s">
        <v>19</v>
      </c>
      <c r="C52" s="35"/>
      <c r="D52" s="35"/>
      <c r="E52" s="36"/>
      <c r="F52" s="48"/>
      <c r="G52" s="35"/>
      <c r="H52" s="52"/>
      <c r="I52" s="38"/>
      <c r="J52" s="37"/>
      <c r="K52" s="35"/>
      <c r="L52" s="36"/>
    </row>
    <row r="53" spans="1:12" x14ac:dyDescent="0.25">
      <c r="A53" s="34" t="s">
        <v>50</v>
      </c>
      <c r="B53" s="20" t="s">
        <v>51</v>
      </c>
      <c r="C53" s="35">
        <v>31337471</v>
      </c>
      <c r="D53" s="35">
        <v>33786677</v>
      </c>
      <c r="E53" s="36">
        <v>32266102</v>
      </c>
      <c r="F53" s="48">
        <v>37498888</v>
      </c>
      <c r="G53" s="35">
        <v>36860079</v>
      </c>
      <c r="H53" s="52">
        <v>36860079</v>
      </c>
      <c r="I53" s="38">
        <v>32119000</v>
      </c>
      <c r="J53" s="37">
        <v>38435871</v>
      </c>
      <c r="K53" s="35">
        <v>39562242</v>
      </c>
      <c r="L53" s="36">
        <v>41354508</v>
      </c>
    </row>
    <row r="54" spans="1:12" x14ac:dyDescent="0.25">
      <c r="A54" s="34" t="s">
        <v>52</v>
      </c>
      <c r="B54" s="20" t="s">
        <v>19</v>
      </c>
      <c r="C54" s="35">
        <v>5639521</v>
      </c>
      <c r="D54" s="35">
        <v>5832272</v>
      </c>
      <c r="E54" s="36">
        <v>6192310</v>
      </c>
      <c r="F54" s="48">
        <v>6742376</v>
      </c>
      <c r="G54" s="35">
        <v>7761709</v>
      </c>
      <c r="H54" s="52">
        <v>7761709</v>
      </c>
      <c r="I54" s="38">
        <v>5667105</v>
      </c>
      <c r="J54" s="37">
        <v>7120181</v>
      </c>
      <c r="K54" s="35">
        <v>7447449</v>
      </c>
      <c r="L54" s="36">
        <v>7789763</v>
      </c>
    </row>
    <row r="55" spans="1:12" x14ac:dyDescent="0.25">
      <c r="A55" s="34" t="s">
        <v>53</v>
      </c>
      <c r="B55" s="20" t="s">
        <v>19</v>
      </c>
      <c r="C55" s="35">
        <v>1948925</v>
      </c>
      <c r="D55" s="35">
        <v>2281084</v>
      </c>
      <c r="E55" s="36">
        <v>2374192</v>
      </c>
      <c r="F55" s="48">
        <v>2690800</v>
      </c>
      <c r="G55" s="35">
        <v>3005573</v>
      </c>
      <c r="H55" s="52">
        <v>3005573</v>
      </c>
      <c r="I55" s="38">
        <v>1903364</v>
      </c>
      <c r="J55" s="37">
        <v>2752214</v>
      </c>
      <c r="K55" s="35">
        <v>2878817</v>
      </c>
      <c r="L55" s="36">
        <v>3011244</v>
      </c>
    </row>
    <row r="56" spans="1:12" x14ac:dyDescent="0.25">
      <c r="A56" s="34" t="s">
        <v>54</v>
      </c>
      <c r="B56" s="20" t="s">
        <v>19</v>
      </c>
      <c r="C56" s="35">
        <v>1981509</v>
      </c>
      <c r="D56" s="35">
        <v>2585005</v>
      </c>
      <c r="E56" s="36">
        <v>2326697</v>
      </c>
      <c r="F56" s="48">
        <v>1000000</v>
      </c>
      <c r="G56" s="35">
        <v>643915</v>
      </c>
      <c r="H56" s="52">
        <v>643915</v>
      </c>
      <c r="I56" s="38">
        <v>484207</v>
      </c>
      <c r="J56" s="37">
        <v>321336</v>
      </c>
      <c r="K56" s="35">
        <v>336118</v>
      </c>
      <c r="L56" s="36">
        <v>351580</v>
      </c>
    </row>
    <row r="57" spans="1:12" x14ac:dyDescent="0.25">
      <c r="A57" s="34" t="s">
        <v>55</v>
      </c>
      <c r="B57" s="20" t="s">
        <v>19</v>
      </c>
      <c r="C57" s="35">
        <v>2749280</v>
      </c>
      <c r="D57" s="35">
        <v>2854113</v>
      </c>
      <c r="E57" s="36">
        <v>3015296</v>
      </c>
      <c r="F57" s="48">
        <v>3059321</v>
      </c>
      <c r="G57" s="35">
        <v>2929131</v>
      </c>
      <c r="H57" s="52">
        <v>2929131</v>
      </c>
      <c r="I57" s="38">
        <v>2838313</v>
      </c>
      <c r="J57" s="37">
        <v>3090085</v>
      </c>
      <c r="K57" s="35">
        <v>3232232</v>
      </c>
      <c r="L57" s="36">
        <v>3380916</v>
      </c>
    </row>
    <row r="58" spans="1:12" x14ac:dyDescent="0.25">
      <c r="A58" s="34" t="s">
        <v>56</v>
      </c>
      <c r="B58" s="20" t="s">
        <v>19</v>
      </c>
      <c r="C58" s="35">
        <v>908416</v>
      </c>
      <c r="D58" s="35">
        <v>892980</v>
      </c>
      <c r="E58" s="36">
        <v>881732</v>
      </c>
      <c r="F58" s="48">
        <v>1552565</v>
      </c>
      <c r="G58" s="35">
        <v>1446318</v>
      </c>
      <c r="H58" s="52">
        <v>1446318</v>
      </c>
      <c r="I58" s="38">
        <v>38083</v>
      </c>
      <c r="J58" s="37">
        <v>1645719</v>
      </c>
      <c r="K58" s="35">
        <v>1721422</v>
      </c>
      <c r="L58" s="36">
        <v>1800608</v>
      </c>
    </row>
    <row r="59" spans="1:12" x14ac:dyDescent="0.25">
      <c r="A59" s="34" t="s">
        <v>57</v>
      </c>
      <c r="B59" s="20" t="s">
        <v>19</v>
      </c>
      <c r="C59" s="35">
        <v>52000</v>
      </c>
      <c r="D59" s="35">
        <v>295067</v>
      </c>
      <c r="E59" s="36">
        <v>73500</v>
      </c>
      <c r="F59" s="48">
        <v>66000</v>
      </c>
      <c r="G59" s="35">
        <v>68000</v>
      </c>
      <c r="H59" s="52">
        <v>68000</v>
      </c>
      <c r="I59" s="38">
        <v>43500</v>
      </c>
      <c r="J59" s="37">
        <v>135720</v>
      </c>
      <c r="K59" s="35">
        <v>141162</v>
      </c>
      <c r="L59" s="36">
        <v>145726</v>
      </c>
    </row>
    <row r="60" spans="1:12" x14ac:dyDescent="0.25">
      <c r="A60" s="34" t="s">
        <v>58</v>
      </c>
      <c r="B60" s="20" t="s">
        <v>19</v>
      </c>
      <c r="C60" s="35">
        <v>498762</v>
      </c>
      <c r="D60" s="35">
        <v>513788</v>
      </c>
      <c r="E60" s="36">
        <v>69811</v>
      </c>
      <c r="F60" s="48">
        <v>231204</v>
      </c>
      <c r="G60" s="35">
        <v>321208</v>
      </c>
      <c r="H60" s="52">
        <v>321208</v>
      </c>
      <c r="I60" s="38">
        <v>44784</v>
      </c>
      <c r="J60" s="37">
        <v>246502</v>
      </c>
      <c r="K60" s="35">
        <v>257842</v>
      </c>
      <c r="L60" s="36">
        <v>269703</v>
      </c>
    </row>
    <row r="61" spans="1:12" x14ac:dyDescent="0.25">
      <c r="A61" s="34" t="s">
        <v>59</v>
      </c>
      <c r="B61" s="20" t="s">
        <v>19</v>
      </c>
      <c r="C61" s="35">
        <v>1216114</v>
      </c>
      <c r="D61" s="35">
        <v>538373</v>
      </c>
      <c r="E61" s="36">
        <v>456555</v>
      </c>
      <c r="F61" s="48">
        <v>491240</v>
      </c>
      <c r="G61" s="35">
        <v>392985</v>
      </c>
      <c r="H61" s="52">
        <v>392985</v>
      </c>
      <c r="I61" s="38">
        <v>334183</v>
      </c>
      <c r="J61" s="37">
        <v>208758</v>
      </c>
      <c r="K61" s="35">
        <v>218368</v>
      </c>
      <c r="L61" s="36">
        <v>228413</v>
      </c>
    </row>
    <row r="62" spans="1:12" x14ac:dyDescent="0.25">
      <c r="A62" s="34" t="s">
        <v>60</v>
      </c>
      <c r="B62" s="20" t="s">
        <v>19</v>
      </c>
      <c r="C62" s="35">
        <v>0</v>
      </c>
      <c r="D62" s="35">
        <v>0</v>
      </c>
      <c r="E62" s="36">
        <v>0</v>
      </c>
      <c r="F62" s="48">
        <v>0</v>
      </c>
      <c r="G62" s="35">
        <v>0</v>
      </c>
      <c r="H62" s="52">
        <v>0</v>
      </c>
      <c r="I62" s="38">
        <v>0</v>
      </c>
      <c r="J62" s="37">
        <v>0</v>
      </c>
      <c r="K62" s="35">
        <v>0</v>
      </c>
      <c r="L62" s="36">
        <v>0</v>
      </c>
    </row>
    <row r="63" spans="1:12" x14ac:dyDescent="0.25">
      <c r="A63" s="34" t="s">
        <v>61</v>
      </c>
      <c r="B63" s="20" t="s">
        <v>19</v>
      </c>
      <c r="C63" s="35">
        <v>0</v>
      </c>
      <c r="D63" s="35">
        <v>0</v>
      </c>
      <c r="E63" s="36">
        <v>0</v>
      </c>
      <c r="F63" s="48">
        <v>110219</v>
      </c>
      <c r="G63" s="35">
        <v>13696</v>
      </c>
      <c r="H63" s="52">
        <v>13696</v>
      </c>
      <c r="I63" s="38">
        <v>0</v>
      </c>
      <c r="J63" s="37">
        <v>0</v>
      </c>
      <c r="K63" s="35">
        <v>0</v>
      </c>
      <c r="L63" s="36">
        <v>0</v>
      </c>
    </row>
    <row r="64" spans="1:12" x14ac:dyDescent="0.25">
      <c r="A64" s="34" t="s">
        <v>62</v>
      </c>
      <c r="B64" s="20" t="s">
        <v>63</v>
      </c>
      <c r="C64" s="35">
        <v>756700</v>
      </c>
      <c r="D64" s="35">
        <v>-99915</v>
      </c>
      <c r="E64" s="36">
        <v>0</v>
      </c>
      <c r="F64" s="48">
        <v>0</v>
      </c>
      <c r="G64" s="35">
        <v>0</v>
      </c>
      <c r="H64" s="52">
        <v>0</v>
      </c>
      <c r="I64" s="38">
        <v>0</v>
      </c>
      <c r="J64" s="37">
        <v>0</v>
      </c>
      <c r="K64" s="35">
        <v>0</v>
      </c>
      <c r="L64" s="36">
        <v>0</v>
      </c>
    </row>
    <row r="65" spans="1:12" x14ac:dyDescent="0.25">
      <c r="A65" s="34" t="s">
        <v>64</v>
      </c>
      <c r="B65" s="20" t="s">
        <v>19</v>
      </c>
      <c r="C65" s="35">
        <v>0</v>
      </c>
      <c r="D65" s="35">
        <v>0</v>
      </c>
      <c r="E65" s="36">
        <v>0</v>
      </c>
      <c r="F65" s="48">
        <v>0</v>
      </c>
      <c r="G65" s="35">
        <v>0</v>
      </c>
      <c r="H65" s="52">
        <v>0</v>
      </c>
      <c r="I65" s="38">
        <v>0</v>
      </c>
      <c r="J65" s="37">
        <v>0</v>
      </c>
      <c r="K65" s="35">
        <v>0</v>
      </c>
      <c r="L65" s="36">
        <v>0</v>
      </c>
    </row>
    <row r="66" spans="1:12" x14ac:dyDescent="0.25">
      <c r="A66" s="34" t="s">
        <v>65</v>
      </c>
      <c r="B66" s="20" t="s">
        <v>19</v>
      </c>
      <c r="C66" s="35">
        <v>20615</v>
      </c>
      <c r="D66" s="35">
        <v>41230</v>
      </c>
      <c r="E66" s="36">
        <v>63301</v>
      </c>
      <c r="F66" s="48">
        <v>166141</v>
      </c>
      <c r="G66" s="35">
        <v>166140</v>
      </c>
      <c r="H66" s="52">
        <v>166140</v>
      </c>
      <c r="I66" s="38">
        <v>0</v>
      </c>
      <c r="J66" s="37">
        <v>195282</v>
      </c>
      <c r="K66" s="35">
        <v>204266</v>
      </c>
      <c r="L66" s="36">
        <v>213662</v>
      </c>
    </row>
    <row r="67" spans="1:12" x14ac:dyDescent="0.25">
      <c r="A67" s="34" t="s">
        <v>66</v>
      </c>
      <c r="B67" s="20" t="s">
        <v>19</v>
      </c>
      <c r="C67" s="35">
        <v>101613</v>
      </c>
      <c r="D67" s="35">
        <v>95105</v>
      </c>
      <c r="E67" s="36">
        <v>248390</v>
      </c>
      <c r="F67" s="48">
        <v>100000</v>
      </c>
      <c r="G67" s="35">
        <v>100000</v>
      </c>
      <c r="H67" s="52">
        <v>100000</v>
      </c>
      <c r="I67" s="38">
        <v>90828</v>
      </c>
      <c r="J67" s="37">
        <v>100000</v>
      </c>
      <c r="K67" s="35">
        <v>104600</v>
      </c>
      <c r="L67" s="36">
        <v>109412</v>
      </c>
    </row>
    <row r="68" spans="1:12" x14ac:dyDescent="0.25">
      <c r="A68" s="34" t="s">
        <v>67</v>
      </c>
      <c r="B68" s="20" t="s">
        <v>19</v>
      </c>
      <c r="C68" s="35">
        <v>1364637</v>
      </c>
      <c r="D68" s="35">
        <v>193905</v>
      </c>
      <c r="E68" s="36">
        <v>638386</v>
      </c>
      <c r="F68" s="48">
        <v>0</v>
      </c>
      <c r="G68" s="35">
        <v>0</v>
      </c>
      <c r="H68" s="52">
        <v>0</v>
      </c>
      <c r="I68" s="38">
        <v>0</v>
      </c>
      <c r="J68" s="37">
        <v>100000</v>
      </c>
      <c r="K68" s="35">
        <v>104600</v>
      </c>
      <c r="L68" s="36">
        <v>109412</v>
      </c>
    </row>
    <row r="69" spans="1:12" x14ac:dyDescent="0.25">
      <c r="A69" s="57" t="s">
        <v>68</v>
      </c>
      <c r="B69" s="20" t="s">
        <v>69</v>
      </c>
      <c r="C69" s="41">
        <f>SUM(C53:C68)</f>
        <v>48575563</v>
      </c>
      <c r="D69" s="41">
        <f t="shared" ref="D69:L69" si="5">SUM(D53:D68)</f>
        <v>49809684</v>
      </c>
      <c r="E69" s="42">
        <f t="shared" si="5"/>
        <v>48606272</v>
      </c>
      <c r="F69" s="43">
        <f t="shared" si="5"/>
        <v>53708754</v>
      </c>
      <c r="G69" s="41">
        <f t="shared" si="5"/>
        <v>53708754</v>
      </c>
      <c r="H69" s="42">
        <f t="shared" si="5"/>
        <v>53708754</v>
      </c>
      <c r="I69" s="44">
        <f t="shared" si="5"/>
        <v>43563367</v>
      </c>
      <c r="J69" s="45">
        <f t="shared" si="5"/>
        <v>54351668</v>
      </c>
      <c r="K69" s="41">
        <f t="shared" si="5"/>
        <v>56209118</v>
      </c>
      <c r="L69" s="42">
        <f t="shared" si="5"/>
        <v>58764947</v>
      </c>
    </row>
    <row r="70" spans="1:12" x14ac:dyDescent="0.25">
      <c r="A70" s="58" t="s">
        <v>70</v>
      </c>
      <c r="B70" s="20" t="s">
        <v>19</v>
      </c>
      <c r="C70" s="35">
        <v>0</v>
      </c>
      <c r="D70" s="35">
        <v>0</v>
      </c>
      <c r="E70" s="36">
        <v>0</v>
      </c>
      <c r="F70" s="48">
        <v>0</v>
      </c>
      <c r="G70" s="35">
        <v>0</v>
      </c>
      <c r="H70" s="52">
        <v>0</v>
      </c>
      <c r="I70" s="38">
        <v>0</v>
      </c>
      <c r="J70" s="37">
        <v>0</v>
      </c>
      <c r="K70" s="35">
        <v>0</v>
      </c>
      <c r="L70" s="36">
        <v>0</v>
      </c>
    </row>
    <row r="71" spans="1:12" x14ac:dyDescent="0.25">
      <c r="A71" s="59" t="s">
        <v>71</v>
      </c>
      <c r="B71" s="20" t="s">
        <v>72</v>
      </c>
      <c r="C71" s="41">
        <f>C69+C70</f>
        <v>48575563</v>
      </c>
      <c r="D71" s="41">
        <f t="shared" ref="D71:L71" si="6">D69+D70</f>
        <v>49809684</v>
      </c>
      <c r="E71" s="42">
        <f t="shared" si="6"/>
        <v>48606272</v>
      </c>
      <c r="F71" s="43">
        <f t="shared" si="6"/>
        <v>53708754</v>
      </c>
      <c r="G71" s="41">
        <f t="shared" si="6"/>
        <v>53708754</v>
      </c>
      <c r="H71" s="42">
        <f t="shared" si="6"/>
        <v>53708754</v>
      </c>
      <c r="I71" s="44">
        <f t="shared" si="6"/>
        <v>43563367</v>
      </c>
      <c r="J71" s="45">
        <f t="shared" si="6"/>
        <v>54351668</v>
      </c>
      <c r="K71" s="41">
        <f t="shared" si="6"/>
        <v>56209118</v>
      </c>
      <c r="L71" s="42">
        <f t="shared" si="6"/>
        <v>58764947</v>
      </c>
    </row>
    <row r="72" spans="1:12" ht="1" customHeight="1" x14ac:dyDescent="0.25">
      <c r="A72" s="54" t="s">
        <v>19</v>
      </c>
      <c r="B72" s="20" t="s">
        <v>19</v>
      </c>
      <c r="C72" s="35"/>
      <c r="D72" s="35"/>
      <c r="E72" s="36"/>
      <c r="F72" s="48"/>
      <c r="G72" s="35"/>
      <c r="H72" s="52"/>
      <c r="I72" s="38"/>
      <c r="J72" s="37"/>
      <c r="K72" s="35"/>
      <c r="L72" s="36"/>
    </row>
    <row r="73" spans="1:12" ht="1" customHeight="1" x14ac:dyDescent="0.25">
      <c r="A73" s="60" t="s">
        <v>19</v>
      </c>
      <c r="B73" s="20" t="s">
        <v>19</v>
      </c>
      <c r="C73" s="35"/>
      <c r="D73" s="35"/>
      <c r="E73" s="36"/>
      <c r="F73" s="48"/>
      <c r="G73" s="35"/>
      <c r="H73" s="52"/>
      <c r="I73" s="38"/>
      <c r="J73" s="37"/>
      <c r="K73" s="35"/>
      <c r="L73" s="36"/>
    </row>
    <row r="74" spans="1:12" ht="1" customHeight="1" x14ac:dyDescent="0.25">
      <c r="A74" s="61" t="s">
        <v>19</v>
      </c>
      <c r="B74" s="20" t="s">
        <v>19</v>
      </c>
      <c r="C74" s="35"/>
      <c r="D74" s="35"/>
      <c r="E74" s="36"/>
      <c r="F74" s="48"/>
      <c r="G74" s="35"/>
      <c r="H74" s="52"/>
      <c r="I74" s="38"/>
      <c r="J74" s="37"/>
      <c r="K74" s="35"/>
      <c r="L74" s="36"/>
    </row>
    <row r="75" spans="1:12" ht="1" customHeight="1" x14ac:dyDescent="0.25">
      <c r="A75" s="55" t="s">
        <v>19</v>
      </c>
      <c r="B75" s="20" t="s">
        <v>19</v>
      </c>
      <c r="C75" s="35"/>
      <c r="D75" s="35"/>
      <c r="E75" s="36"/>
      <c r="F75" s="48"/>
      <c r="G75" s="35"/>
      <c r="H75" s="52"/>
      <c r="I75" s="38"/>
      <c r="J75" s="37"/>
      <c r="K75" s="35"/>
      <c r="L75" s="36"/>
    </row>
    <row r="76" spans="1:12" ht="1" customHeight="1" x14ac:dyDescent="0.25">
      <c r="A76" s="55" t="s">
        <v>19</v>
      </c>
      <c r="B76" s="20" t="s">
        <v>19</v>
      </c>
      <c r="C76" s="35"/>
      <c r="D76" s="35"/>
      <c r="E76" s="36"/>
      <c r="F76" s="48"/>
      <c r="G76" s="35"/>
      <c r="H76" s="52"/>
      <c r="I76" s="38"/>
      <c r="J76" s="37"/>
      <c r="K76" s="35"/>
      <c r="L76" s="36"/>
    </row>
    <row r="77" spans="1:12" ht="1" customHeight="1" x14ac:dyDescent="0.25">
      <c r="A77" s="55" t="s">
        <v>19</v>
      </c>
      <c r="B77" s="20" t="s">
        <v>19</v>
      </c>
      <c r="C77" s="35"/>
      <c r="D77" s="35"/>
      <c r="E77" s="36"/>
      <c r="F77" s="48"/>
      <c r="G77" s="35"/>
      <c r="H77" s="52"/>
      <c r="I77" s="38"/>
      <c r="J77" s="37"/>
      <c r="K77" s="35"/>
      <c r="L77" s="36"/>
    </row>
    <row r="78" spans="1:12" x14ac:dyDescent="0.25">
      <c r="A78" s="47" t="s">
        <v>73</v>
      </c>
      <c r="B78" s="20" t="s">
        <v>19</v>
      </c>
      <c r="C78" s="35"/>
      <c r="D78" s="35"/>
      <c r="E78" s="36"/>
      <c r="F78" s="48"/>
      <c r="G78" s="35"/>
      <c r="H78" s="52"/>
      <c r="I78" s="38"/>
      <c r="J78" s="37"/>
      <c r="K78" s="35"/>
      <c r="L78" s="36"/>
    </row>
    <row r="79" spans="1:12" x14ac:dyDescent="0.25">
      <c r="A79" s="34" t="s">
        <v>74</v>
      </c>
      <c r="B79" s="20" t="s">
        <v>19</v>
      </c>
      <c r="C79" s="35">
        <v>32094800</v>
      </c>
      <c r="D79" s="35">
        <v>25973813</v>
      </c>
      <c r="E79" s="36">
        <v>23540692</v>
      </c>
      <c r="F79" s="48">
        <v>25953554</v>
      </c>
      <c r="G79" s="35">
        <v>25952554</v>
      </c>
      <c r="H79" s="52">
        <v>25952554</v>
      </c>
      <c r="I79" s="38">
        <v>15918496</v>
      </c>
      <c r="J79" s="37">
        <v>23540691</v>
      </c>
      <c r="K79" s="35">
        <v>24623564</v>
      </c>
      <c r="L79" s="36">
        <v>25756249</v>
      </c>
    </row>
    <row r="80" spans="1:12" x14ac:dyDescent="0.25">
      <c r="A80" s="34" t="s">
        <v>75</v>
      </c>
      <c r="B80" s="20" t="s">
        <v>19</v>
      </c>
      <c r="C80" s="35">
        <v>0</v>
      </c>
      <c r="D80" s="35">
        <v>0</v>
      </c>
      <c r="E80" s="36">
        <v>0</v>
      </c>
      <c r="F80" s="48">
        <v>0</v>
      </c>
      <c r="G80" s="35">
        <v>0</v>
      </c>
      <c r="H80" s="52">
        <v>0</v>
      </c>
      <c r="I80" s="38">
        <v>0</v>
      </c>
      <c r="J80" s="37">
        <v>0</v>
      </c>
      <c r="K80" s="35">
        <v>0</v>
      </c>
      <c r="L80" s="36">
        <v>0</v>
      </c>
    </row>
    <row r="81" spans="1:12" x14ac:dyDescent="0.25">
      <c r="A81" s="34" t="s">
        <v>76</v>
      </c>
      <c r="B81" s="20" t="s">
        <v>19</v>
      </c>
      <c r="C81" s="35">
        <v>176176</v>
      </c>
      <c r="D81" s="35">
        <v>699740</v>
      </c>
      <c r="E81" s="36">
        <v>247225</v>
      </c>
      <c r="F81" s="48">
        <v>0</v>
      </c>
      <c r="G81" s="35">
        <v>0</v>
      </c>
      <c r="H81" s="52">
        <v>0</v>
      </c>
      <c r="I81" s="38">
        <v>0</v>
      </c>
      <c r="J81" s="37">
        <v>0</v>
      </c>
      <c r="K81" s="35">
        <v>0</v>
      </c>
      <c r="L81" s="36">
        <v>0</v>
      </c>
    </row>
    <row r="82" spans="1:12" ht="1" customHeight="1" x14ac:dyDescent="0.25">
      <c r="A82" s="34" t="s">
        <v>19</v>
      </c>
      <c r="B82" s="20" t="s">
        <v>19</v>
      </c>
      <c r="C82" s="35"/>
      <c r="D82" s="35"/>
      <c r="E82" s="36"/>
      <c r="F82" s="48"/>
      <c r="G82" s="35"/>
      <c r="H82" s="52"/>
      <c r="I82" s="38"/>
      <c r="J82" s="37"/>
      <c r="K82" s="35"/>
      <c r="L82" s="36"/>
    </row>
    <row r="83" spans="1:12" x14ac:dyDescent="0.25">
      <c r="A83" s="59" t="s">
        <v>77</v>
      </c>
      <c r="B83" s="20" t="s">
        <v>72</v>
      </c>
      <c r="C83" s="41">
        <f>SUM(C79:C81)</f>
        <v>32270976</v>
      </c>
      <c r="D83" s="41">
        <f t="shared" ref="D83:L83" si="7">SUM(D79:D81)</f>
        <v>26673553</v>
      </c>
      <c r="E83" s="42">
        <f t="shared" si="7"/>
        <v>23787917</v>
      </c>
      <c r="F83" s="43">
        <f t="shared" si="7"/>
        <v>25953554</v>
      </c>
      <c r="G83" s="41">
        <f t="shared" si="7"/>
        <v>25952554</v>
      </c>
      <c r="H83" s="42">
        <f t="shared" si="7"/>
        <v>25952554</v>
      </c>
      <c r="I83" s="44">
        <f t="shared" si="7"/>
        <v>15918496</v>
      </c>
      <c r="J83" s="45">
        <f t="shared" si="7"/>
        <v>23540691</v>
      </c>
      <c r="K83" s="41">
        <f t="shared" si="7"/>
        <v>24623564</v>
      </c>
      <c r="L83" s="42">
        <f t="shared" si="7"/>
        <v>25756249</v>
      </c>
    </row>
    <row r="84" spans="1:12" ht="5.15" customHeight="1" x14ac:dyDescent="0.25">
      <c r="A84" s="59" t="s">
        <v>19</v>
      </c>
      <c r="B84" s="20" t="s">
        <v>19</v>
      </c>
      <c r="C84" s="35"/>
      <c r="D84" s="35"/>
      <c r="E84" s="36"/>
      <c r="F84" s="48"/>
      <c r="G84" s="35"/>
      <c r="H84" s="52"/>
      <c r="I84" s="38"/>
      <c r="J84" s="37"/>
      <c r="K84" s="35"/>
      <c r="L84" s="36"/>
    </row>
    <row r="85" spans="1:12" x14ac:dyDescent="0.25">
      <c r="A85" s="12" t="s">
        <v>78</v>
      </c>
      <c r="B85" s="20" t="s">
        <v>19</v>
      </c>
      <c r="C85" s="35"/>
      <c r="D85" s="35"/>
      <c r="E85" s="36"/>
      <c r="F85" s="48"/>
      <c r="G85" s="35"/>
      <c r="H85" s="52"/>
      <c r="I85" s="38"/>
      <c r="J85" s="37"/>
      <c r="K85" s="35"/>
      <c r="L85" s="36"/>
    </row>
    <row r="86" spans="1:12" x14ac:dyDescent="0.25">
      <c r="A86" s="34" t="s">
        <v>79</v>
      </c>
      <c r="B86" s="20" t="s">
        <v>19</v>
      </c>
      <c r="C86" s="35">
        <v>21199341</v>
      </c>
      <c r="D86" s="35">
        <v>22499350</v>
      </c>
      <c r="E86" s="36">
        <v>23257242</v>
      </c>
      <c r="F86" s="48">
        <v>25000000</v>
      </c>
      <c r="G86" s="35">
        <v>23850000</v>
      </c>
      <c r="H86" s="52">
        <v>23850000</v>
      </c>
      <c r="I86" s="38">
        <v>12498995</v>
      </c>
      <c r="J86" s="37">
        <v>25000000</v>
      </c>
      <c r="K86" s="35">
        <v>26150000</v>
      </c>
      <c r="L86" s="36">
        <v>27352900</v>
      </c>
    </row>
    <row r="87" spans="1:12" ht="5.15" customHeight="1" x14ac:dyDescent="0.25">
      <c r="A87" s="34" t="s">
        <v>19</v>
      </c>
      <c r="B87" s="20" t="s">
        <v>19</v>
      </c>
      <c r="C87" s="35"/>
      <c r="D87" s="35"/>
      <c r="E87" s="36"/>
      <c r="F87" s="48"/>
      <c r="G87" s="35"/>
      <c r="H87" s="52"/>
      <c r="I87" s="38"/>
      <c r="J87" s="37"/>
      <c r="K87" s="35"/>
      <c r="L87" s="36"/>
    </row>
    <row r="88" spans="1:12" x14ac:dyDescent="0.25">
      <c r="A88" s="59" t="s">
        <v>80</v>
      </c>
      <c r="B88" s="20" t="s">
        <v>72</v>
      </c>
      <c r="C88" s="41">
        <f>SUM(C86:C87)</f>
        <v>21199341</v>
      </c>
      <c r="D88" s="41">
        <f t="shared" ref="D88:L88" si="8">SUM(D86:D87)</f>
        <v>22499350</v>
      </c>
      <c r="E88" s="42">
        <f t="shared" si="8"/>
        <v>23257242</v>
      </c>
      <c r="F88" s="43">
        <f t="shared" si="8"/>
        <v>25000000</v>
      </c>
      <c r="G88" s="41">
        <f t="shared" si="8"/>
        <v>23850000</v>
      </c>
      <c r="H88" s="42">
        <f t="shared" si="8"/>
        <v>23850000</v>
      </c>
      <c r="I88" s="44">
        <f t="shared" si="8"/>
        <v>12498995</v>
      </c>
      <c r="J88" s="45">
        <f t="shared" si="8"/>
        <v>25000000</v>
      </c>
      <c r="K88" s="41">
        <f t="shared" si="8"/>
        <v>26150000</v>
      </c>
      <c r="L88" s="42">
        <f t="shared" si="8"/>
        <v>27352900</v>
      </c>
    </row>
    <row r="89" spans="1:12" ht="5.15" customHeight="1" x14ac:dyDescent="0.25">
      <c r="A89" s="59" t="s">
        <v>19</v>
      </c>
      <c r="B89" s="20" t="s">
        <v>19</v>
      </c>
      <c r="C89" s="35"/>
      <c r="D89" s="35"/>
      <c r="E89" s="36"/>
      <c r="F89" s="48"/>
      <c r="G89" s="35"/>
      <c r="H89" s="52"/>
      <c r="I89" s="38"/>
      <c r="J89" s="37"/>
      <c r="K89" s="35"/>
      <c r="L89" s="36"/>
    </row>
    <row r="90" spans="1:12" x14ac:dyDescent="0.25">
      <c r="A90" s="12" t="s">
        <v>81</v>
      </c>
      <c r="B90" s="20" t="s">
        <v>19</v>
      </c>
      <c r="C90" s="35"/>
      <c r="D90" s="35"/>
      <c r="E90" s="36"/>
      <c r="F90" s="48"/>
      <c r="G90" s="35"/>
      <c r="H90" s="52"/>
      <c r="I90" s="38"/>
      <c r="J90" s="37"/>
      <c r="K90" s="35"/>
      <c r="L90" s="36"/>
    </row>
    <row r="91" spans="1:12" x14ac:dyDescent="0.25">
      <c r="A91" s="34" t="s">
        <v>82</v>
      </c>
      <c r="B91" s="20" t="s">
        <v>19</v>
      </c>
      <c r="C91" s="35">
        <v>35000</v>
      </c>
      <c r="D91" s="35">
        <v>0</v>
      </c>
      <c r="E91" s="36">
        <v>0</v>
      </c>
      <c r="F91" s="48">
        <v>0</v>
      </c>
      <c r="G91" s="35">
        <v>0</v>
      </c>
      <c r="H91" s="52">
        <v>0</v>
      </c>
      <c r="I91" s="38">
        <v>0</v>
      </c>
      <c r="J91" s="37">
        <v>0</v>
      </c>
      <c r="K91" s="35">
        <v>0</v>
      </c>
      <c r="L91" s="36">
        <v>0</v>
      </c>
    </row>
    <row r="92" spans="1:12" x14ac:dyDescent="0.25">
      <c r="A92" s="34" t="s">
        <v>83</v>
      </c>
      <c r="B92" s="20" t="s">
        <v>19</v>
      </c>
      <c r="C92" s="35">
        <v>0</v>
      </c>
      <c r="D92" s="35">
        <v>0</v>
      </c>
      <c r="E92" s="36">
        <v>0</v>
      </c>
      <c r="F92" s="48">
        <v>0</v>
      </c>
      <c r="G92" s="35">
        <v>0</v>
      </c>
      <c r="H92" s="52">
        <v>0</v>
      </c>
      <c r="I92" s="38">
        <v>0</v>
      </c>
      <c r="J92" s="37">
        <v>0</v>
      </c>
      <c r="K92" s="35">
        <v>0</v>
      </c>
      <c r="L92" s="36">
        <v>0</v>
      </c>
    </row>
    <row r="93" spans="1:12" x14ac:dyDescent="0.25">
      <c r="A93" s="59" t="s">
        <v>84</v>
      </c>
      <c r="B93" s="20" t="s">
        <v>72</v>
      </c>
      <c r="C93" s="41">
        <f>SUM(C91:C92)</f>
        <v>35000</v>
      </c>
      <c r="D93" s="41">
        <f t="shared" ref="D93:L93" si="9">SUM(D91:D92)</f>
        <v>0</v>
      </c>
      <c r="E93" s="42">
        <f t="shared" si="9"/>
        <v>0</v>
      </c>
      <c r="F93" s="43">
        <f t="shared" si="9"/>
        <v>0</v>
      </c>
      <c r="G93" s="41">
        <f t="shared" si="9"/>
        <v>0</v>
      </c>
      <c r="H93" s="42">
        <f t="shared" si="9"/>
        <v>0</v>
      </c>
      <c r="I93" s="44">
        <f t="shared" si="9"/>
        <v>0</v>
      </c>
      <c r="J93" s="45">
        <f t="shared" si="9"/>
        <v>0</v>
      </c>
      <c r="K93" s="41">
        <f t="shared" si="9"/>
        <v>0</v>
      </c>
      <c r="L93" s="42">
        <f t="shared" si="9"/>
        <v>0</v>
      </c>
    </row>
    <row r="94" spans="1:12" ht="5.15" customHeight="1" x14ac:dyDescent="0.25">
      <c r="A94" s="59" t="s">
        <v>19</v>
      </c>
      <c r="B94" s="20" t="s">
        <v>19</v>
      </c>
      <c r="C94" s="35"/>
      <c r="D94" s="35"/>
      <c r="E94" s="36"/>
      <c r="F94" s="48"/>
      <c r="G94" s="35"/>
      <c r="H94" s="52"/>
      <c r="I94" s="38"/>
      <c r="J94" s="37"/>
      <c r="K94" s="35"/>
      <c r="L94" s="36"/>
    </row>
    <row r="95" spans="1:12" x14ac:dyDescent="0.25">
      <c r="A95" s="12" t="s">
        <v>85</v>
      </c>
      <c r="B95" s="20" t="s">
        <v>19</v>
      </c>
      <c r="C95" s="35"/>
      <c r="D95" s="35"/>
      <c r="E95" s="36"/>
      <c r="F95" s="48"/>
      <c r="G95" s="35"/>
      <c r="H95" s="52"/>
      <c r="I95" s="38"/>
      <c r="J95" s="37"/>
      <c r="K95" s="35"/>
      <c r="L95" s="36"/>
    </row>
    <row r="96" spans="1:12" x14ac:dyDescent="0.25">
      <c r="A96" s="55" t="s">
        <v>86</v>
      </c>
      <c r="B96" s="20" t="s">
        <v>19</v>
      </c>
      <c r="C96" s="35">
        <v>3450896</v>
      </c>
      <c r="D96" s="35">
        <v>4259139</v>
      </c>
      <c r="E96" s="36">
        <v>3415388</v>
      </c>
      <c r="F96" s="48">
        <v>4238930</v>
      </c>
      <c r="G96" s="35">
        <v>5807000</v>
      </c>
      <c r="H96" s="52">
        <v>5807000</v>
      </c>
      <c r="I96" s="38">
        <v>4526047</v>
      </c>
      <c r="J96" s="37">
        <v>3103438</v>
      </c>
      <c r="K96" s="35">
        <v>3227795</v>
      </c>
      <c r="L96" s="36">
        <v>3357876</v>
      </c>
    </row>
    <row r="97" spans="1:12" x14ac:dyDescent="0.25">
      <c r="A97" s="55" t="s">
        <v>87</v>
      </c>
      <c r="B97" s="20" t="s">
        <v>19</v>
      </c>
      <c r="C97" s="35">
        <v>843240</v>
      </c>
      <c r="D97" s="35">
        <v>170883</v>
      </c>
      <c r="E97" s="36">
        <v>163922</v>
      </c>
      <c r="F97" s="48">
        <v>1650000</v>
      </c>
      <c r="G97" s="35">
        <v>750000</v>
      </c>
      <c r="H97" s="52">
        <v>750000</v>
      </c>
      <c r="I97" s="38">
        <v>336488</v>
      </c>
      <c r="J97" s="37">
        <v>760000</v>
      </c>
      <c r="K97" s="35">
        <v>794960</v>
      </c>
      <c r="L97" s="36">
        <v>831529</v>
      </c>
    </row>
    <row r="98" spans="1:12" x14ac:dyDescent="0.25">
      <c r="A98" s="55" t="s">
        <v>88</v>
      </c>
      <c r="B98" s="20" t="s">
        <v>19</v>
      </c>
      <c r="C98" s="35">
        <v>110608</v>
      </c>
      <c r="D98" s="35">
        <v>1321854</v>
      </c>
      <c r="E98" s="36">
        <v>2342742</v>
      </c>
      <c r="F98" s="48">
        <v>3705000</v>
      </c>
      <c r="G98" s="35">
        <v>4372100</v>
      </c>
      <c r="H98" s="52">
        <v>4372100</v>
      </c>
      <c r="I98" s="38">
        <v>4095018</v>
      </c>
      <c r="J98" s="37">
        <v>3886796</v>
      </c>
      <c r="K98" s="35">
        <v>4065589</v>
      </c>
      <c r="L98" s="36">
        <v>4252610</v>
      </c>
    </row>
    <row r="99" spans="1:12" ht="1" customHeight="1" x14ac:dyDescent="0.25">
      <c r="A99" s="55" t="s">
        <v>19</v>
      </c>
      <c r="B99" s="20" t="s">
        <v>19</v>
      </c>
      <c r="C99" s="35"/>
      <c r="D99" s="35"/>
      <c r="E99" s="36"/>
      <c r="F99" s="48"/>
      <c r="G99" s="35"/>
      <c r="H99" s="52"/>
      <c r="I99" s="38"/>
      <c r="J99" s="37"/>
      <c r="K99" s="35"/>
      <c r="L99" s="36"/>
    </row>
    <row r="100" spans="1:12" ht="1" customHeight="1" x14ac:dyDescent="0.25">
      <c r="A100" s="55" t="s">
        <v>19</v>
      </c>
      <c r="B100" s="20" t="s">
        <v>19</v>
      </c>
      <c r="C100" s="35"/>
      <c r="D100" s="35"/>
      <c r="E100" s="36"/>
      <c r="F100" s="48"/>
      <c r="G100" s="35"/>
      <c r="H100" s="52"/>
      <c r="I100" s="38"/>
      <c r="J100" s="37"/>
      <c r="K100" s="35"/>
      <c r="L100" s="36"/>
    </row>
    <row r="101" spans="1:12" ht="1" customHeight="1" x14ac:dyDescent="0.25">
      <c r="A101" s="55" t="s">
        <v>19</v>
      </c>
      <c r="B101" s="20" t="s">
        <v>19</v>
      </c>
      <c r="C101" s="35"/>
      <c r="D101" s="35"/>
      <c r="E101" s="36"/>
      <c r="F101" s="48"/>
      <c r="G101" s="35"/>
      <c r="H101" s="52"/>
      <c r="I101" s="38"/>
      <c r="J101" s="37"/>
      <c r="K101" s="35"/>
      <c r="L101" s="36"/>
    </row>
    <row r="102" spans="1:12" ht="1" customHeight="1" x14ac:dyDescent="0.25">
      <c r="A102" s="55" t="s">
        <v>19</v>
      </c>
      <c r="B102" s="20" t="s">
        <v>19</v>
      </c>
      <c r="C102" s="35"/>
      <c r="D102" s="35"/>
      <c r="E102" s="36"/>
      <c r="F102" s="48"/>
      <c r="G102" s="35"/>
      <c r="H102" s="52"/>
      <c r="I102" s="38"/>
      <c r="J102" s="37"/>
      <c r="K102" s="35"/>
      <c r="L102" s="36"/>
    </row>
    <row r="103" spans="1:12" ht="1" customHeight="1" x14ac:dyDescent="0.25">
      <c r="A103" s="55" t="s">
        <v>19</v>
      </c>
      <c r="B103" s="20" t="s">
        <v>19</v>
      </c>
      <c r="C103" s="35"/>
      <c r="D103" s="35"/>
      <c r="E103" s="36"/>
      <c r="F103" s="48"/>
      <c r="G103" s="35"/>
      <c r="H103" s="52"/>
      <c r="I103" s="38"/>
      <c r="J103" s="37"/>
      <c r="K103" s="35"/>
      <c r="L103" s="36"/>
    </row>
    <row r="104" spans="1:12" ht="1" customHeight="1" x14ac:dyDescent="0.25">
      <c r="A104" s="55" t="s">
        <v>19</v>
      </c>
      <c r="B104" s="20" t="s">
        <v>19</v>
      </c>
      <c r="C104" s="35"/>
      <c r="D104" s="35"/>
      <c r="E104" s="36"/>
      <c r="F104" s="48"/>
      <c r="G104" s="35"/>
      <c r="H104" s="52"/>
      <c r="I104" s="38"/>
      <c r="J104" s="37"/>
      <c r="K104" s="35"/>
      <c r="L104" s="36"/>
    </row>
    <row r="105" spans="1:12" ht="1" customHeight="1" x14ac:dyDescent="0.25">
      <c r="A105" s="55" t="s">
        <v>19</v>
      </c>
      <c r="B105" s="20" t="s">
        <v>19</v>
      </c>
      <c r="C105" s="35"/>
      <c r="D105" s="35"/>
      <c r="E105" s="36"/>
      <c r="F105" s="48"/>
      <c r="G105" s="35"/>
      <c r="H105" s="52"/>
      <c r="I105" s="38"/>
      <c r="J105" s="37"/>
      <c r="K105" s="35"/>
      <c r="L105" s="36"/>
    </row>
    <row r="106" spans="1:12" ht="1" customHeight="1" x14ac:dyDescent="0.25">
      <c r="A106" s="55" t="s">
        <v>19</v>
      </c>
      <c r="B106" s="20" t="s">
        <v>19</v>
      </c>
      <c r="C106" s="35"/>
      <c r="D106" s="35"/>
      <c r="E106" s="36"/>
      <c r="F106" s="48"/>
      <c r="G106" s="35"/>
      <c r="H106" s="52"/>
      <c r="I106" s="38"/>
      <c r="J106" s="37"/>
      <c r="K106" s="35"/>
      <c r="L106" s="36"/>
    </row>
    <row r="107" spans="1:12" ht="1" customHeight="1" x14ac:dyDescent="0.25">
      <c r="A107" s="55" t="s">
        <v>19</v>
      </c>
      <c r="B107" s="20" t="s">
        <v>19</v>
      </c>
      <c r="C107" s="35"/>
      <c r="D107" s="35"/>
      <c r="E107" s="36"/>
      <c r="F107" s="48"/>
      <c r="G107" s="35"/>
      <c r="H107" s="52"/>
      <c r="I107" s="38"/>
      <c r="J107" s="37"/>
      <c r="K107" s="35"/>
      <c r="L107" s="36"/>
    </row>
    <row r="108" spans="1:12" ht="1" customHeight="1" x14ac:dyDescent="0.25">
      <c r="A108" s="55" t="s">
        <v>19</v>
      </c>
      <c r="B108" s="20" t="s">
        <v>19</v>
      </c>
      <c r="C108" s="35"/>
      <c r="D108" s="35"/>
      <c r="E108" s="36"/>
      <c r="F108" s="48"/>
      <c r="G108" s="35"/>
      <c r="H108" s="52"/>
      <c r="I108" s="38"/>
      <c r="J108" s="37"/>
      <c r="K108" s="35"/>
      <c r="L108" s="36"/>
    </row>
    <row r="109" spans="1:12" ht="1" customHeight="1" x14ac:dyDescent="0.25">
      <c r="A109" s="55" t="s">
        <v>19</v>
      </c>
      <c r="B109" s="20" t="s">
        <v>19</v>
      </c>
      <c r="C109" s="35"/>
      <c r="D109" s="35"/>
      <c r="E109" s="36"/>
      <c r="F109" s="48"/>
      <c r="G109" s="35"/>
      <c r="H109" s="52"/>
      <c r="I109" s="38"/>
      <c r="J109" s="37"/>
      <c r="K109" s="35"/>
      <c r="L109" s="36"/>
    </row>
    <row r="110" spans="1:12" ht="1" customHeight="1" x14ac:dyDescent="0.25">
      <c r="A110" s="55" t="s">
        <v>19</v>
      </c>
      <c r="B110" s="20" t="s">
        <v>19</v>
      </c>
      <c r="C110" s="35"/>
      <c r="D110" s="35"/>
      <c r="E110" s="36"/>
      <c r="F110" s="48"/>
      <c r="G110" s="35"/>
      <c r="H110" s="52"/>
      <c r="I110" s="38"/>
      <c r="J110" s="37"/>
      <c r="K110" s="35"/>
      <c r="L110" s="36"/>
    </row>
    <row r="111" spans="1:12" ht="1" customHeight="1" x14ac:dyDescent="0.25">
      <c r="A111" s="55" t="s">
        <v>19</v>
      </c>
      <c r="B111" s="20" t="s">
        <v>19</v>
      </c>
      <c r="C111" s="35"/>
      <c r="D111" s="35"/>
      <c r="E111" s="36"/>
      <c r="F111" s="48"/>
      <c r="G111" s="35"/>
      <c r="H111" s="52"/>
      <c r="I111" s="38"/>
      <c r="J111" s="37"/>
      <c r="K111" s="35"/>
      <c r="L111" s="36"/>
    </row>
    <row r="112" spans="1:12" ht="1" customHeight="1" x14ac:dyDescent="0.25">
      <c r="A112" s="55" t="s">
        <v>19</v>
      </c>
      <c r="B112" s="20" t="s">
        <v>19</v>
      </c>
      <c r="C112" s="35"/>
      <c r="D112" s="35"/>
      <c r="E112" s="36"/>
      <c r="F112" s="48"/>
      <c r="G112" s="35"/>
      <c r="H112" s="52"/>
      <c r="I112" s="38"/>
      <c r="J112" s="37"/>
      <c r="K112" s="35"/>
      <c r="L112" s="36"/>
    </row>
    <row r="113" spans="1:12" ht="1" customHeight="1" x14ac:dyDescent="0.25">
      <c r="A113" s="55" t="s">
        <v>19</v>
      </c>
      <c r="B113" s="20" t="s">
        <v>19</v>
      </c>
      <c r="C113" s="35"/>
      <c r="D113" s="35"/>
      <c r="E113" s="36"/>
      <c r="F113" s="48"/>
      <c r="G113" s="35"/>
      <c r="H113" s="52"/>
      <c r="I113" s="38"/>
      <c r="J113" s="37"/>
      <c r="K113" s="35"/>
      <c r="L113" s="36"/>
    </row>
    <row r="114" spans="1:12" ht="1" customHeight="1" x14ac:dyDescent="0.25">
      <c r="A114" s="55" t="s">
        <v>19</v>
      </c>
      <c r="B114" s="20" t="s">
        <v>19</v>
      </c>
      <c r="C114" s="35"/>
      <c r="D114" s="35"/>
      <c r="E114" s="36"/>
      <c r="F114" s="48"/>
      <c r="G114" s="35"/>
      <c r="H114" s="52"/>
      <c r="I114" s="38"/>
      <c r="J114" s="37"/>
      <c r="K114" s="35"/>
      <c r="L114" s="36"/>
    </row>
    <row r="115" spans="1:12" ht="1" customHeight="1" x14ac:dyDescent="0.25">
      <c r="A115" s="55" t="s">
        <v>19</v>
      </c>
      <c r="B115" s="20" t="s">
        <v>19</v>
      </c>
      <c r="C115" s="35"/>
      <c r="D115" s="35"/>
      <c r="E115" s="36"/>
      <c r="F115" s="48"/>
      <c r="G115" s="35"/>
      <c r="H115" s="52"/>
      <c r="I115" s="38"/>
      <c r="J115" s="37"/>
      <c r="K115" s="35"/>
      <c r="L115" s="36"/>
    </row>
    <row r="116" spans="1:12" ht="1" customHeight="1" x14ac:dyDescent="0.25">
      <c r="A116" s="55" t="s">
        <v>19</v>
      </c>
      <c r="B116" s="20" t="s">
        <v>19</v>
      </c>
      <c r="C116" s="35"/>
      <c r="D116" s="35"/>
      <c r="E116" s="36"/>
      <c r="F116" s="48"/>
      <c r="G116" s="35"/>
      <c r="H116" s="52"/>
      <c r="I116" s="38"/>
      <c r="J116" s="37"/>
      <c r="K116" s="35"/>
      <c r="L116" s="36"/>
    </row>
    <row r="117" spans="1:12" ht="1" customHeight="1" x14ac:dyDescent="0.25">
      <c r="A117" s="55" t="s">
        <v>19</v>
      </c>
      <c r="B117" s="20" t="s">
        <v>19</v>
      </c>
      <c r="C117" s="35"/>
      <c r="D117" s="35"/>
      <c r="E117" s="36"/>
      <c r="F117" s="48"/>
      <c r="G117" s="35"/>
      <c r="H117" s="52"/>
      <c r="I117" s="38"/>
      <c r="J117" s="37"/>
      <c r="K117" s="35"/>
      <c r="L117" s="36"/>
    </row>
    <row r="118" spans="1:12" ht="1" customHeight="1" x14ac:dyDescent="0.25">
      <c r="A118" s="55" t="s">
        <v>19</v>
      </c>
      <c r="B118" s="20" t="s">
        <v>19</v>
      </c>
      <c r="C118" s="35"/>
      <c r="D118" s="35"/>
      <c r="E118" s="36"/>
      <c r="F118" s="48"/>
      <c r="G118" s="35"/>
      <c r="H118" s="52"/>
      <c r="I118" s="38"/>
      <c r="J118" s="37"/>
      <c r="K118" s="35"/>
      <c r="L118" s="36"/>
    </row>
    <row r="119" spans="1:12" ht="1" customHeight="1" x14ac:dyDescent="0.25">
      <c r="A119" s="55" t="s">
        <v>19</v>
      </c>
      <c r="B119" s="20" t="s">
        <v>19</v>
      </c>
      <c r="C119" s="35"/>
      <c r="D119" s="35"/>
      <c r="E119" s="36"/>
      <c r="F119" s="48"/>
      <c r="G119" s="35"/>
      <c r="H119" s="52"/>
      <c r="I119" s="38"/>
      <c r="J119" s="37"/>
      <c r="K119" s="35"/>
      <c r="L119" s="36"/>
    </row>
    <row r="120" spans="1:12" ht="1" customHeight="1" x14ac:dyDescent="0.25">
      <c r="A120" s="55" t="s">
        <v>19</v>
      </c>
      <c r="B120" s="20" t="s">
        <v>19</v>
      </c>
      <c r="C120" s="35"/>
      <c r="D120" s="35"/>
      <c r="E120" s="36"/>
      <c r="F120" s="48"/>
      <c r="G120" s="35"/>
      <c r="H120" s="52"/>
      <c r="I120" s="38"/>
      <c r="J120" s="37"/>
      <c r="K120" s="35"/>
      <c r="L120" s="36"/>
    </row>
    <row r="121" spans="1:12" ht="1" customHeight="1" x14ac:dyDescent="0.25">
      <c r="A121" s="62" t="s">
        <v>19</v>
      </c>
      <c r="B121" s="20" t="s">
        <v>19</v>
      </c>
      <c r="C121" s="35"/>
      <c r="D121" s="35"/>
      <c r="E121" s="36"/>
      <c r="F121" s="48"/>
      <c r="G121" s="35"/>
      <c r="H121" s="52"/>
      <c r="I121" s="38"/>
      <c r="J121" s="37"/>
      <c r="K121" s="35"/>
      <c r="L121" s="36"/>
    </row>
    <row r="122" spans="1:12" ht="1" customHeight="1" x14ac:dyDescent="0.25">
      <c r="A122" s="51" t="s">
        <v>19</v>
      </c>
      <c r="B122" s="20" t="s">
        <v>19</v>
      </c>
      <c r="C122" s="35"/>
      <c r="D122" s="35"/>
      <c r="E122" s="36"/>
      <c r="F122" s="48"/>
      <c r="G122" s="35"/>
      <c r="H122" s="52"/>
      <c r="I122" s="38"/>
      <c r="J122" s="37"/>
      <c r="K122" s="35"/>
      <c r="L122" s="36"/>
    </row>
    <row r="123" spans="1:12" ht="1" customHeight="1" x14ac:dyDescent="0.25">
      <c r="A123" s="63" t="s">
        <v>19</v>
      </c>
      <c r="B123" s="20" t="s">
        <v>19</v>
      </c>
      <c r="C123" s="35"/>
      <c r="D123" s="35"/>
      <c r="E123" s="36"/>
      <c r="F123" s="48"/>
      <c r="G123" s="35"/>
      <c r="H123" s="52"/>
      <c r="I123" s="38"/>
      <c r="J123" s="37"/>
      <c r="K123" s="35"/>
      <c r="L123" s="36"/>
    </row>
    <row r="124" spans="1:12" ht="1" customHeight="1" x14ac:dyDescent="0.25">
      <c r="A124" s="63" t="s">
        <v>19</v>
      </c>
      <c r="B124" s="20" t="s">
        <v>19</v>
      </c>
      <c r="C124" s="35"/>
      <c r="D124" s="35"/>
      <c r="E124" s="36"/>
      <c r="F124" s="48"/>
      <c r="G124" s="35"/>
      <c r="H124" s="52"/>
      <c r="I124" s="38"/>
      <c r="J124" s="37"/>
      <c r="K124" s="35"/>
      <c r="L124" s="36"/>
    </row>
    <row r="125" spans="1:12" ht="1" customHeight="1" x14ac:dyDescent="0.25">
      <c r="A125" s="63" t="s">
        <v>19</v>
      </c>
      <c r="B125" s="20" t="s">
        <v>19</v>
      </c>
      <c r="C125" s="35"/>
      <c r="D125" s="35"/>
      <c r="E125" s="36"/>
      <c r="F125" s="48"/>
      <c r="G125" s="35"/>
      <c r="H125" s="52"/>
      <c r="I125" s="38"/>
      <c r="J125" s="37"/>
      <c r="K125" s="35"/>
      <c r="L125" s="36"/>
    </row>
    <row r="126" spans="1:12" ht="1" customHeight="1" x14ac:dyDescent="0.25">
      <c r="A126" s="63" t="s">
        <v>19</v>
      </c>
      <c r="B126" s="20" t="s">
        <v>19</v>
      </c>
      <c r="C126" s="35"/>
      <c r="D126" s="35"/>
      <c r="E126" s="36"/>
      <c r="F126" s="48"/>
      <c r="G126" s="35"/>
      <c r="H126" s="52"/>
      <c r="I126" s="38"/>
      <c r="J126" s="37"/>
      <c r="K126" s="35"/>
      <c r="L126" s="36"/>
    </row>
    <row r="127" spans="1:12" x14ac:dyDescent="0.25">
      <c r="A127" s="59" t="s">
        <v>89</v>
      </c>
      <c r="B127" s="20" t="s">
        <v>72</v>
      </c>
      <c r="C127" s="41">
        <f>SUM(C96:C98)</f>
        <v>4404744</v>
      </c>
      <c r="D127" s="41">
        <f t="shared" ref="D127:L127" si="10">SUM(D96:D98)</f>
        <v>5751876</v>
      </c>
      <c r="E127" s="42">
        <f t="shared" si="10"/>
        <v>5922052</v>
      </c>
      <c r="F127" s="43">
        <f t="shared" si="10"/>
        <v>9593930</v>
      </c>
      <c r="G127" s="41">
        <f t="shared" si="10"/>
        <v>10929100</v>
      </c>
      <c r="H127" s="42">
        <f t="shared" si="10"/>
        <v>10929100</v>
      </c>
      <c r="I127" s="44">
        <f t="shared" si="10"/>
        <v>8957553</v>
      </c>
      <c r="J127" s="45">
        <f t="shared" si="10"/>
        <v>7750234</v>
      </c>
      <c r="K127" s="41">
        <f t="shared" si="10"/>
        <v>8088344</v>
      </c>
      <c r="L127" s="42">
        <f t="shared" si="10"/>
        <v>8442015</v>
      </c>
    </row>
    <row r="128" spans="1:12" ht="5.15" customHeight="1" x14ac:dyDescent="0.25">
      <c r="A128" s="54" t="s">
        <v>19</v>
      </c>
      <c r="B128" s="20" t="s">
        <v>19</v>
      </c>
      <c r="C128" s="35"/>
      <c r="D128" s="35"/>
      <c r="E128" s="36"/>
      <c r="F128" s="48"/>
      <c r="G128" s="35"/>
      <c r="H128" s="52"/>
      <c r="I128" s="38"/>
      <c r="J128" s="37"/>
      <c r="K128" s="35"/>
      <c r="L128" s="36"/>
    </row>
    <row r="129" spans="1:12" x14ac:dyDescent="0.25">
      <c r="A129" s="12" t="s">
        <v>90</v>
      </c>
      <c r="B129" s="20" t="s">
        <v>19</v>
      </c>
      <c r="C129" s="35"/>
      <c r="D129" s="35"/>
      <c r="E129" s="36"/>
      <c r="F129" s="48"/>
      <c r="G129" s="35"/>
      <c r="H129" s="52"/>
      <c r="I129" s="38"/>
      <c r="J129" s="37"/>
      <c r="K129" s="35"/>
      <c r="L129" s="36"/>
    </row>
    <row r="130" spans="1:12" x14ac:dyDescent="0.25">
      <c r="A130" s="34" t="s">
        <v>91</v>
      </c>
      <c r="B130" s="20" t="s">
        <v>19</v>
      </c>
      <c r="C130" s="35">
        <v>0</v>
      </c>
      <c r="D130" s="35">
        <v>0</v>
      </c>
      <c r="E130" s="36">
        <v>0</v>
      </c>
      <c r="F130" s="48">
        <v>0</v>
      </c>
      <c r="G130" s="35">
        <v>0</v>
      </c>
      <c r="H130" s="52">
        <v>0</v>
      </c>
      <c r="I130" s="38">
        <v>0</v>
      </c>
      <c r="J130" s="37">
        <v>0</v>
      </c>
      <c r="K130" s="35">
        <v>0</v>
      </c>
      <c r="L130" s="36">
        <v>0</v>
      </c>
    </row>
    <row r="131" spans="1:12" x14ac:dyDescent="0.25">
      <c r="A131" s="34" t="s">
        <v>92</v>
      </c>
      <c r="B131" s="20" t="s">
        <v>19</v>
      </c>
      <c r="C131" s="35">
        <v>0</v>
      </c>
      <c r="D131" s="35">
        <v>0</v>
      </c>
      <c r="E131" s="36">
        <v>0</v>
      </c>
      <c r="F131" s="48">
        <v>0</v>
      </c>
      <c r="G131" s="35">
        <v>0</v>
      </c>
      <c r="H131" s="52">
        <v>0</v>
      </c>
      <c r="I131" s="38">
        <v>0</v>
      </c>
      <c r="J131" s="37">
        <v>0</v>
      </c>
      <c r="K131" s="35">
        <v>0</v>
      </c>
      <c r="L131" s="36">
        <v>0</v>
      </c>
    </row>
    <row r="132" spans="1:12" ht="1" customHeight="1" x14ac:dyDescent="0.25">
      <c r="A132" s="34" t="s">
        <v>19</v>
      </c>
      <c r="B132" s="20" t="s">
        <v>19</v>
      </c>
      <c r="C132" s="35"/>
      <c r="D132" s="35"/>
      <c r="E132" s="36"/>
      <c r="F132" s="48"/>
      <c r="G132" s="35"/>
      <c r="H132" s="52"/>
      <c r="I132" s="38"/>
      <c r="J132" s="37"/>
      <c r="K132" s="35"/>
      <c r="L132" s="36"/>
    </row>
    <row r="133" spans="1:12" x14ac:dyDescent="0.25">
      <c r="A133" s="34" t="s">
        <v>93</v>
      </c>
      <c r="B133" s="20" t="s">
        <v>19</v>
      </c>
      <c r="C133" s="35">
        <v>2787537</v>
      </c>
      <c r="D133" s="35">
        <v>1443527</v>
      </c>
      <c r="E133" s="36">
        <v>4048596</v>
      </c>
      <c r="F133" s="48">
        <v>1000000</v>
      </c>
      <c r="G133" s="35">
        <v>4000000</v>
      </c>
      <c r="H133" s="52">
        <v>4000000</v>
      </c>
      <c r="I133" s="38">
        <v>3429519</v>
      </c>
      <c r="J133" s="37">
        <v>2000000</v>
      </c>
      <c r="K133" s="35">
        <v>2138000</v>
      </c>
      <c r="L133" s="36">
        <v>2282348</v>
      </c>
    </row>
    <row r="134" spans="1:12" ht="1" customHeight="1" x14ac:dyDescent="0.25">
      <c r="A134" s="34" t="s">
        <v>19</v>
      </c>
      <c r="B134" s="20" t="s">
        <v>19</v>
      </c>
      <c r="C134" s="35"/>
      <c r="D134" s="35"/>
      <c r="E134" s="36"/>
      <c r="F134" s="48"/>
      <c r="G134" s="35"/>
      <c r="H134" s="52"/>
      <c r="I134" s="38"/>
      <c r="J134" s="37"/>
      <c r="K134" s="35"/>
      <c r="L134" s="36"/>
    </row>
    <row r="135" spans="1:12" ht="1" customHeight="1" x14ac:dyDescent="0.25">
      <c r="A135" s="55" t="s">
        <v>19</v>
      </c>
      <c r="B135" s="20" t="s">
        <v>19</v>
      </c>
      <c r="C135" s="35"/>
      <c r="D135" s="35"/>
      <c r="E135" s="36"/>
      <c r="F135" s="48"/>
      <c r="G135" s="35"/>
      <c r="H135" s="52"/>
      <c r="I135" s="38"/>
      <c r="J135" s="37"/>
      <c r="K135" s="35"/>
      <c r="L135" s="36"/>
    </row>
    <row r="136" spans="1:12" x14ac:dyDescent="0.25">
      <c r="A136" s="55" t="s">
        <v>94</v>
      </c>
      <c r="B136" s="20" t="s">
        <v>19</v>
      </c>
      <c r="C136" s="35">
        <v>9141316</v>
      </c>
      <c r="D136" s="35">
        <v>7332922</v>
      </c>
      <c r="E136" s="36">
        <v>8777037</v>
      </c>
      <c r="F136" s="48">
        <v>9299456</v>
      </c>
      <c r="G136" s="35">
        <v>13589342</v>
      </c>
      <c r="H136" s="52">
        <v>13589342</v>
      </c>
      <c r="I136" s="38">
        <v>18450223</v>
      </c>
      <c r="J136" s="37">
        <v>13824025</v>
      </c>
      <c r="K136" s="35">
        <v>13881820</v>
      </c>
      <c r="L136" s="36">
        <v>14490398</v>
      </c>
    </row>
    <row r="137" spans="1:12" ht="1" customHeight="1" x14ac:dyDescent="0.25">
      <c r="A137" s="55" t="s">
        <v>19</v>
      </c>
      <c r="B137" s="20" t="s">
        <v>19</v>
      </c>
      <c r="C137" s="35"/>
      <c r="D137" s="35"/>
      <c r="E137" s="36"/>
      <c r="F137" s="48"/>
      <c r="G137" s="35"/>
      <c r="H137" s="52"/>
      <c r="I137" s="38"/>
      <c r="J137" s="37"/>
      <c r="K137" s="35"/>
      <c r="L137" s="36"/>
    </row>
    <row r="138" spans="1:12" ht="1" customHeight="1" x14ac:dyDescent="0.25">
      <c r="A138" s="55" t="s">
        <v>19</v>
      </c>
      <c r="B138" s="20" t="s">
        <v>19</v>
      </c>
      <c r="C138" s="35"/>
      <c r="D138" s="35"/>
      <c r="E138" s="36"/>
      <c r="F138" s="48"/>
      <c r="G138" s="35"/>
      <c r="H138" s="52"/>
      <c r="I138" s="38"/>
      <c r="J138" s="37"/>
      <c r="K138" s="35"/>
      <c r="L138" s="36"/>
    </row>
    <row r="139" spans="1:12" ht="1" customHeight="1" x14ac:dyDescent="0.25">
      <c r="A139" s="55" t="s">
        <v>19</v>
      </c>
      <c r="B139" s="20" t="s">
        <v>19</v>
      </c>
      <c r="C139" s="35"/>
      <c r="D139" s="35"/>
      <c r="E139" s="36"/>
      <c r="F139" s="48"/>
      <c r="G139" s="35"/>
      <c r="H139" s="52"/>
      <c r="I139" s="38"/>
      <c r="J139" s="37"/>
      <c r="K139" s="35"/>
      <c r="L139" s="36"/>
    </row>
    <row r="140" spans="1:12" ht="1" customHeight="1" x14ac:dyDescent="0.25">
      <c r="A140" s="55" t="s">
        <v>19</v>
      </c>
      <c r="B140" s="20" t="s">
        <v>19</v>
      </c>
      <c r="C140" s="35"/>
      <c r="D140" s="35"/>
      <c r="E140" s="36"/>
      <c r="F140" s="48"/>
      <c r="G140" s="35"/>
      <c r="H140" s="52"/>
      <c r="I140" s="38"/>
      <c r="J140" s="37"/>
      <c r="K140" s="35"/>
      <c r="L140" s="36"/>
    </row>
    <row r="141" spans="1:12" ht="1" customHeight="1" x14ac:dyDescent="0.25">
      <c r="A141" s="55" t="s">
        <v>19</v>
      </c>
      <c r="B141" s="20" t="s">
        <v>19</v>
      </c>
      <c r="C141" s="35"/>
      <c r="D141" s="35"/>
      <c r="E141" s="36"/>
      <c r="F141" s="48"/>
      <c r="G141" s="35"/>
      <c r="H141" s="52"/>
      <c r="I141" s="38"/>
      <c r="J141" s="37"/>
      <c r="K141" s="35"/>
      <c r="L141" s="36"/>
    </row>
    <row r="142" spans="1:12" ht="1" customHeight="1" x14ac:dyDescent="0.25">
      <c r="A142" s="55" t="s">
        <v>19</v>
      </c>
      <c r="B142" s="20" t="s">
        <v>19</v>
      </c>
      <c r="C142" s="35"/>
      <c r="D142" s="35"/>
      <c r="E142" s="36"/>
      <c r="F142" s="48"/>
      <c r="G142" s="35"/>
      <c r="H142" s="52"/>
      <c r="I142" s="38"/>
      <c r="J142" s="37"/>
      <c r="K142" s="35"/>
      <c r="L142" s="36"/>
    </row>
    <row r="143" spans="1:12" ht="1" customHeight="1" x14ac:dyDescent="0.25">
      <c r="A143" s="55" t="s">
        <v>19</v>
      </c>
      <c r="B143" s="20" t="s">
        <v>19</v>
      </c>
      <c r="C143" s="35"/>
      <c r="D143" s="35"/>
      <c r="E143" s="36"/>
      <c r="F143" s="48"/>
      <c r="G143" s="35"/>
      <c r="H143" s="52"/>
      <c r="I143" s="38"/>
      <c r="J143" s="37"/>
      <c r="K143" s="35"/>
      <c r="L143" s="36"/>
    </row>
    <row r="144" spans="1:12" ht="1" customHeight="1" x14ac:dyDescent="0.25">
      <c r="A144" s="55" t="s">
        <v>19</v>
      </c>
      <c r="B144" s="20" t="s">
        <v>19</v>
      </c>
      <c r="C144" s="35"/>
      <c r="D144" s="35"/>
      <c r="E144" s="36"/>
      <c r="F144" s="48"/>
      <c r="G144" s="35"/>
      <c r="H144" s="52"/>
      <c r="I144" s="38"/>
      <c r="J144" s="37"/>
      <c r="K144" s="35"/>
      <c r="L144" s="36"/>
    </row>
    <row r="145" spans="1:12" ht="1" customHeight="1" x14ac:dyDescent="0.25">
      <c r="A145" s="55" t="s">
        <v>19</v>
      </c>
      <c r="B145" s="20" t="s">
        <v>19</v>
      </c>
      <c r="C145" s="35"/>
      <c r="D145" s="35"/>
      <c r="E145" s="36"/>
      <c r="F145" s="48"/>
      <c r="G145" s="35"/>
      <c r="H145" s="52"/>
      <c r="I145" s="38"/>
      <c r="J145" s="37"/>
      <c r="K145" s="35"/>
      <c r="L145" s="36"/>
    </row>
    <row r="146" spans="1:12" ht="1" customHeight="1" x14ac:dyDescent="0.25">
      <c r="A146" s="55" t="s">
        <v>19</v>
      </c>
      <c r="B146" s="20" t="s">
        <v>19</v>
      </c>
      <c r="C146" s="35"/>
      <c r="D146" s="35"/>
      <c r="E146" s="36"/>
      <c r="F146" s="48"/>
      <c r="G146" s="35"/>
      <c r="H146" s="52"/>
      <c r="I146" s="38"/>
      <c r="J146" s="37"/>
      <c r="K146" s="35"/>
      <c r="L146" s="36"/>
    </row>
    <row r="147" spans="1:12" ht="1" customHeight="1" x14ac:dyDescent="0.25">
      <c r="A147" s="55" t="s">
        <v>19</v>
      </c>
      <c r="B147" s="20" t="s">
        <v>19</v>
      </c>
      <c r="C147" s="35"/>
      <c r="D147" s="35"/>
      <c r="E147" s="36"/>
      <c r="F147" s="48"/>
      <c r="G147" s="35"/>
      <c r="H147" s="52"/>
      <c r="I147" s="38"/>
      <c r="J147" s="37"/>
      <c r="K147" s="35"/>
      <c r="L147" s="36"/>
    </row>
    <row r="148" spans="1:12" ht="1" customHeight="1" x14ac:dyDescent="0.25">
      <c r="A148" s="55" t="s">
        <v>19</v>
      </c>
      <c r="B148" s="20" t="s">
        <v>19</v>
      </c>
      <c r="C148" s="35"/>
      <c r="D148" s="35"/>
      <c r="E148" s="36"/>
      <c r="F148" s="48"/>
      <c r="G148" s="35"/>
      <c r="H148" s="52"/>
      <c r="I148" s="38"/>
      <c r="J148" s="37"/>
      <c r="K148" s="35"/>
      <c r="L148" s="36"/>
    </row>
    <row r="149" spans="1:12" ht="1" customHeight="1" x14ac:dyDescent="0.25">
      <c r="A149" s="55" t="s">
        <v>19</v>
      </c>
      <c r="B149" s="20" t="s">
        <v>19</v>
      </c>
      <c r="C149" s="35"/>
      <c r="D149" s="35"/>
      <c r="E149" s="36"/>
      <c r="F149" s="48"/>
      <c r="G149" s="35"/>
      <c r="H149" s="52"/>
      <c r="I149" s="38"/>
      <c r="J149" s="37"/>
      <c r="K149" s="35"/>
      <c r="L149" s="36"/>
    </row>
    <row r="150" spans="1:12" ht="1" customHeight="1" x14ac:dyDescent="0.25">
      <c r="A150" s="55" t="s">
        <v>19</v>
      </c>
      <c r="B150" s="20" t="s">
        <v>19</v>
      </c>
      <c r="C150" s="35"/>
      <c r="D150" s="35"/>
      <c r="E150" s="36"/>
      <c r="F150" s="48"/>
      <c r="G150" s="35"/>
      <c r="H150" s="52"/>
      <c r="I150" s="38"/>
      <c r="J150" s="37"/>
      <c r="K150" s="35"/>
      <c r="L150" s="36"/>
    </row>
    <row r="151" spans="1:12" ht="1" customHeight="1" x14ac:dyDescent="0.25">
      <c r="A151" s="34" t="s">
        <v>19</v>
      </c>
      <c r="B151" s="20" t="s">
        <v>19</v>
      </c>
      <c r="C151" s="35"/>
      <c r="D151" s="35"/>
      <c r="E151" s="36"/>
      <c r="F151" s="48"/>
      <c r="G151" s="35"/>
      <c r="H151" s="52"/>
      <c r="I151" s="38"/>
      <c r="J151" s="37"/>
      <c r="K151" s="35"/>
      <c r="L151" s="36"/>
    </row>
    <row r="152" spans="1:12" ht="1" customHeight="1" x14ac:dyDescent="0.25">
      <c r="A152" s="34" t="s">
        <v>19</v>
      </c>
      <c r="B152" s="20" t="s">
        <v>19</v>
      </c>
      <c r="C152" s="35"/>
      <c r="D152" s="35"/>
      <c r="E152" s="36"/>
      <c r="F152" s="48"/>
      <c r="G152" s="35"/>
      <c r="H152" s="52"/>
      <c r="I152" s="38"/>
      <c r="J152" s="37"/>
      <c r="K152" s="35"/>
      <c r="L152" s="36"/>
    </row>
    <row r="153" spans="1:12" ht="1" customHeight="1" x14ac:dyDescent="0.25">
      <c r="A153" s="34" t="s">
        <v>19</v>
      </c>
      <c r="B153" s="20" t="s">
        <v>19</v>
      </c>
      <c r="C153" s="35"/>
      <c r="D153" s="35"/>
      <c r="E153" s="36"/>
      <c r="F153" s="48"/>
      <c r="G153" s="35"/>
      <c r="H153" s="52"/>
      <c r="I153" s="38"/>
      <c r="J153" s="37"/>
      <c r="K153" s="35"/>
      <c r="L153" s="36"/>
    </row>
    <row r="154" spans="1:12" ht="1" customHeight="1" x14ac:dyDescent="0.25">
      <c r="A154" s="34" t="s">
        <v>19</v>
      </c>
      <c r="B154" s="20" t="s">
        <v>19</v>
      </c>
      <c r="C154" s="35"/>
      <c r="D154" s="35"/>
      <c r="E154" s="36"/>
      <c r="F154" s="48"/>
      <c r="G154" s="35"/>
      <c r="H154" s="52"/>
      <c r="I154" s="38"/>
      <c r="J154" s="37"/>
      <c r="K154" s="35"/>
      <c r="L154" s="36"/>
    </row>
    <row r="155" spans="1:12" ht="1" customHeight="1" x14ac:dyDescent="0.25">
      <c r="A155" s="34" t="s">
        <v>19</v>
      </c>
      <c r="B155" s="20" t="s">
        <v>19</v>
      </c>
      <c r="C155" s="35"/>
      <c r="D155" s="35"/>
      <c r="E155" s="36"/>
      <c r="F155" s="48"/>
      <c r="G155" s="35"/>
      <c r="H155" s="52"/>
      <c r="I155" s="38"/>
      <c r="J155" s="37"/>
      <c r="K155" s="35"/>
      <c r="L155" s="36"/>
    </row>
    <row r="156" spans="1:12" ht="1" customHeight="1" x14ac:dyDescent="0.25">
      <c r="A156" s="34" t="s">
        <v>19</v>
      </c>
      <c r="B156" s="20" t="s">
        <v>19</v>
      </c>
      <c r="C156" s="35"/>
      <c r="D156" s="35"/>
      <c r="E156" s="36"/>
      <c r="F156" s="48"/>
      <c r="G156" s="35"/>
      <c r="H156" s="52"/>
      <c r="I156" s="38"/>
      <c r="J156" s="37"/>
      <c r="K156" s="35"/>
      <c r="L156" s="36"/>
    </row>
    <row r="157" spans="1:12" x14ac:dyDescent="0.25">
      <c r="A157" s="64" t="s">
        <v>95</v>
      </c>
      <c r="B157" s="65" t="s">
        <v>72</v>
      </c>
      <c r="C157" s="66">
        <f>+C130+C131+C133+C136</f>
        <v>11928853</v>
      </c>
      <c r="D157" s="66">
        <f t="shared" ref="D157:L157" si="11">+D130+D131+D133+D136</f>
        <v>8776449</v>
      </c>
      <c r="E157" s="67">
        <f t="shared" si="11"/>
        <v>12825633</v>
      </c>
      <c r="F157" s="68">
        <f t="shared" si="11"/>
        <v>10299456</v>
      </c>
      <c r="G157" s="66">
        <f t="shared" si="11"/>
        <v>17589342</v>
      </c>
      <c r="H157" s="67">
        <f t="shared" si="11"/>
        <v>17589342</v>
      </c>
      <c r="I157" s="69">
        <f t="shared" si="11"/>
        <v>21879742</v>
      </c>
      <c r="J157" s="70">
        <f t="shared" si="11"/>
        <v>15824025</v>
      </c>
      <c r="K157" s="66">
        <f t="shared" si="11"/>
        <v>16019820</v>
      </c>
      <c r="L157" s="67">
        <f t="shared" si="11"/>
        <v>16772746</v>
      </c>
    </row>
    <row r="158" spans="1:12" x14ac:dyDescent="0.25">
      <c r="A158" s="71" t="s">
        <v>19</v>
      </c>
      <c r="B158" s="72" t="s">
        <v>19</v>
      </c>
      <c r="C158" s="73"/>
      <c r="D158" s="73"/>
      <c r="E158" s="73"/>
      <c r="F158" s="73"/>
      <c r="G158" s="73"/>
      <c r="H158" s="73"/>
      <c r="I158" s="73"/>
      <c r="J158" s="37"/>
      <c r="K158" s="35"/>
      <c r="L158" s="73"/>
    </row>
    <row r="159" spans="1:12" x14ac:dyDescent="0.25">
      <c r="A159" s="74" t="s">
        <v>96</v>
      </c>
      <c r="B159" s="13" t="s">
        <v>97</v>
      </c>
      <c r="C159" s="75"/>
      <c r="D159" s="76"/>
      <c r="E159" s="77"/>
      <c r="F159" s="75"/>
      <c r="G159" s="76"/>
      <c r="H159" s="77"/>
      <c r="I159" s="78"/>
      <c r="J159" s="79"/>
      <c r="K159" s="76"/>
      <c r="L159" s="77"/>
    </row>
    <row r="160" spans="1:12" x14ac:dyDescent="0.25">
      <c r="A160" s="34" t="s">
        <v>49</v>
      </c>
      <c r="B160" s="20" t="s">
        <v>19</v>
      </c>
      <c r="C160" s="35">
        <v>0</v>
      </c>
      <c r="D160" s="35">
        <v>0</v>
      </c>
      <c r="E160" s="36">
        <v>0</v>
      </c>
      <c r="F160" s="48">
        <v>0</v>
      </c>
      <c r="G160" s="35">
        <v>0</v>
      </c>
      <c r="H160" s="52">
        <v>0</v>
      </c>
      <c r="I160" s="38">
        <v>0</v>
      </c>
      <c r="J160" s="37">
        <v>0</v>
      </c>
      <c r="K160" s="35">
        <v>0</v>
      </c>
      <c r="L160" s="36">
        <v>0</v>
      </c>
    </row>
    <row r="161" spans="1:12" x14ac:dyDescent="0.25">
      <c r="A161" s="34" t="s">
        <v>98</v>
      </c>
      <c r="B161" s="20" t="s">
        <v>19</v>
      </c>
      <c r="C161" s="35">
        <v>0</v>
      </c>
      <c r="D161" s="35">
        <v>6372995</v>
      </c>
      <c r="E161" s="36">
        <v>4421934</v>
      </c>
      <c r="F161" s="48">
        <v>4300000</v>
      </c>
      <c r="G161" s="35">
        <v>7005000</v>
      </c>
      <c r="H161" s="52">
        <v>7005000</v>
      </c>
      <c r="I161" s="38">
        <v>3661985</v>
      </c>
      <c r="J161" s="37">
        <v>6041923</v>
      </c>
      <c r="K161" s="35">
        <v>6385352</v>
      </c>
      <c r="L161" s="36">
        <v>6530568</v>
      </c>
    </row>
    <row r="162" spans="1:12" x14ac:dyDescent="0.25">
      <c r="A162" s="34" t="s">
        <v>99</v>
      </c>
      <c r="B162" s="20" t="s">
        <v>19</v>
      </c>
      <c r="C162" s="35">
        <v>0</v>
      </c>
      <c r="D162" s="35">
        <v>397471</v>
      </c>
      <c r="E162" s="36">
        <v>0</v>
      </c>
      <c r="F162" s="48">
        <v>200000</v>
      </c>
      <c r="G162" s="35">
        <v>100000</v>
      </c>
      <c r="H162" s="52">
        <v>100000</v>
      </c>
      <c r="I162" s="38">
        <v>-28464</v>
      </c>
      <c r="J162" s="37">
        <v>70000</v>
      </c>
      <c r="K162" s="35">
        <v>73220</v>
      </c>
      <c r="L162" s="36">
        <v>76589</v>
      </c>
    </row>
    <row r="163" spans="1:12" x14ac:dyDescent="0.25">
      <c r="A163" s="34" t="s">
        <v>100</v>
      </c>
      <c r="B163" s="20" t="s">
        <v>19</v>
      </c>
      <c r="C163" s="35">
        <v>0</v>
      </c>
      <c r="D163" s="35">
        <v>0</v>
      </c>
      <c r="E163" s="36">
        <v>0</v>
      </c>
      <c r="F163" s="48">
        <v>0</v>
      </c>
      <c r="G163" s="35">
        <v>0</v>
      </c>
      <c r="H163" s="52">
        <v>0</v>
      </c>
      <c r="I163" s="38">
        <v>0</v>
      </c>
      <c r="J163" s="37">
        <v>0</v>
      </c>
      <c r="K163" s="35">
        <v>0</v>
      </c>
      <c r="L163" s="36">
        <v>0</v>
      </c>
    </row>
    <row r="164" spans="1:12" x14ac:dyDescent="0.25">
      <c r="A164" s="64" t="s">
        <v>101</v>
      </c>
      <c r="B164" s="65" t="s">
        <v>102</v>
      </c>
      <c r="C164" s="80">
        <f>SUM(C160:C163)</f>
        <v>0</v>
      </c>
      <c r="D164" s="81">
        <f t="shared" ref="D164:L164" si="12">SUM(D160:D163)</f>
        <v>6770466</v>
      </c>
      <c r="E164" s="82">
        <f t="shared" si="12"/>
        <v>4421934</v>
      </c>
      <c r="F164" s="80">
        <f t="shared" si="12"/>
        <v>4500000</v>
      </c>
      <c r="G164" s="81">
        <f t="shared" si="12"/>
        <v>7105000</v>
      </c>
      <c r="H164" s="82">
        <f t="shared" si="12"/>
        <v>7105000</v>
      </c>
      <c r="I164" s="83">
        <f t="shared" si="12"/>
        <v>3633521</v>
      </c>
      <c r="J164" s="84">
        <f t="shared" si="12"/>
        <v>6111923</v>
      </c>
      <c r="K164" s="81">
        <f t="shared" si="12"/>
        <v>6458572</v>
      </c>
      <c r="L164" s="82">
        <f t="shared" si="12"/>
        <v>6607157</v>
      </c>
    </row>
    <row r="165" spans="1:12" x14ac:dyDescent="0.25">
      <c r="A165" s="85" t="s">
        <v>19</v>
      </c>
      <c r="B165" s="1" t="s">
        <v>19</v>
      </c>
      <c r="C165" s="48"/>
      <c r="D165" s="48"/>
      <c r="E165" s="48"/>
      <c r="F165" s="48"/>
      <c r="G165" s="48"/>
      <c r="H165" s="48"/>
      <c r="I165" s="48"/>
      <c r="J165" s="48"/>
      <c r="K165" s="48"/>
      <c r="L165" s="48"/>
    </row>
    <row r="166" spans="1:12" x14ac:dyDescent="0.25">
      <c r="A166" s="74" t="s">
        <v>103</v>
      </c>
      <c r="B166" s="13" t="s">
        <v>19</v>
      </c>
      <c r="C166" s="75"/>
      <c r="D166" s="76"/>
      <c r="E166" s="77"/>
      <c r="F166" s="75"/>
      <c r="G166" s="76"/>
      <c r="H166" s="77"/>
      <c r="I166" s="78"/>
      <c r="J166" s="79"/>
      <c r="K166" s="76"/>
      <c r="L166" s="77"/>
    </row>
    <row r="167" spans="1:12" x14ac:dyDescent="0.25">
      <c r="A167" s="34" t="s">
        <v>104</v>
      </c>
      <c r="B167" s="20" t="s">
        <v>19</v>
      </c>
      <c r="C167" s="35">
        <v>9541183</v>
      </c>
      <c r="D167" s="35">
        <v>11390697</v>
      </c>
      <c r="E167" s="36">
        <v>6717038</v>
      </c>
      <c r="F167" s="48">
        <v>5000000</v>
      </c>
      <c r="G167" s="35">
        <v>4400000</v>
      </c>
      <c r="H167" s="52">
        <v>4400000</v>
      </c>
      <c r="I167" s="38">
        <v>1994757</v>
      </c>
      <c r="J167" s="37">
        <v>3400000</v>
      </c>
      <c r="K167" s="35">
        <v>3602400</v>
      </c>
      <c r="L167" s="36">
        <v>3814111</v>
      </c>
    </row>
    <row r="168" spans="1:12" x14ac:dyDescent="0.25">
      <c r="A168" s="34" t="s">
        <v>105</v>
      </c>
      <c r="B168" s="20" t="s">
        <v>19</v>
      </c>
      <c r="C168" s="35">
        <v>3584072</v>
      </c>
      <c r="D168" s="35">
        <v>11306685</v>
      </c>
      <c r="E168" s="36">
        <v>9926646</v>
      </c>
      <c r="F168" s="48">
        <v>7920000</v>
      </c>
      <c r="G168" s="35">
        <v>11315149</v>
      </c>
      <c r="H168" s="52">
        <v>11315149</v>
      </c>
      <c r="I168" s="38">
        <v>6952279</v>
      </c>
      <c r="J168" s="37">
        <v>9932813</v>
      </c>
      <c r="K168" s="35">
        <v>10432223</v>
      </c>
      <c r="L168" s="36">
        <v>10740598</v>
      </c>
    </row>
    <row r="169" spans="1:12" x14ac:dyDescent="0.25">
      <c r="A169" s="64" t="s">
        <v>106</v>
      </c>
      <c r="B169" s="65" t="s">
        <v>19</v>
      </c>
      <c r="C169" s="80">
        <f t="shared" ref="C169:L169" si="13">SUM(C167:C168)</f>
        <v>13125255</v>
      </c>
      <c r="D169" s="81">
        <f t="shared" si="13"/>
        <v>22697382</v>
      </c>
      <c r="E169" s="82">
        <f t="shared" si="13"/>
        <v>16643684</v>
      </c>
      <c r="F169" s="80">
        <f t="shared" si="13"/>
        <v>12920000</v>
      </c>
      <c r="G169" s="81">
        <f t="shared" si="13"/>
        <v>15715149</v>
      </c>
      <c r="H169" s="82">
        <f t="shared" si="13"/>
        <v>15715149</v>
      </c>
      <c r="I169" s="83">
        <f t="shared" si="13"/>
        <v>8947036</v>
      </c>
      <c r="J169" s="84">
        <f t="shared" si="13"/>
        <v>13332813</v>
      </c>
      <c r="K169" s="81">
        <f t="shared" si="13"/>
        <v>14034623</v>
      </c>
      <c r="L169" s="82">
        <f t="shared" si="13"/>
        <v>14554709</v>
      </c>
    </row>
    <row r="171" spans="1:12" x14ac:dyDescent="0.25">
      <c r="A171" s="2"/>
      <c r="B171" s="1"/>
      <c r="C171" s="1"/>
      <c r="D171" s="1"/>
      <c r="E171" s="1"/>
      <c r="F171" s="1"/>
      <c r="G171" s="1"/>
      <c r="H171" s="1"/>
      <c r="I171" s="1"/>
      <c r="J171" s="1"/>
      <c r="K171" s="1"/>
      <c r="L171" s="1"/>
    </row>
    <row r="172" spans="1:12" x14ac:dyDescent="0.25">
      <c r="A172" s="2"/>
      <c r="B172" s="1"/>
      <c r="C172" s="1"/>
      <c r="D172" s="1"/>
      <c r="E172" s="1"/>
      <c r="F172" s="1"/>
      <c r="G172" s="1"/>
      <c r="H172" s="1"/>
      <c r="I172" s="1"/>
      <c r="J172" s="1"/>
      <c r="K172" s="1"/>
      <c r="L172" s="1"/>
    </row>
    <row r="173" spans="1:12" x14ac:dyDescent="0.25">
      <c r="A173" s="2" t="s">
        <v>137</v>
      </c>
      <c r="B173" s="1"/>
      <c r="C173" s="1"/>
      <c r="D173" s="1"/>
      <c r="E173" s="1"/>
      <c r="F173" s="1"/>
      <c r="G173" s="1"/>
      <c r="H173" s="1"/>
      <c r="I173" s="1"/>
      <c r="J173" s="1"/>
      <c r="K173" s="1"/>
      <c r="L173" s="1"/>
    </row>
    <row r="174" spans="1:12" x14ac:dyDescent="0.25">
      <c r="A174" s="2" t="s">
        <v>138</v>
      </c>
      <c r="B174" s="1"/>
      <c r="C174" s="1"/>
      <c r="D174" s="1"/>
      <c r="E174" s="1"/>
      <c r="F174" s="1"/>
      <c r="G174" s="1"/>
      <c r="H174" s="1"/>
      <c r="I174" s="1"/>
      <c r="J174" s="1"/>
      <c r="K174" s="1"/>
      <c r="L174" s="1"/>
    </row>
    <row r="175" spans="1:12" x14ac:dyDescent="0.25">
      <c r="A175" s="2" t="s">
        <v>139</v>
      </c>
      <c r="B175" s="1"/>
      <c r="C175" s="1"/>
      <c r="D175" s="1"/>
      <c r="E175" s="1"/>
      <c r="F175" s="1"/>
      <c r="G175" s="1"/>
      <c r="H175" s="1"/>
      <c r="I175" s="1"/>
      <c r="J175" s="1"/>
      <c r="K175" s="1"/>
      <c r="L175" s="1"/>
    </row>
    <row r="176" spans="1:12" x14ac:dyDescent="0.25">
      <c r="A176" s="2"/>
      <c r="B176" s="1"/>
      <c r="C176" s="1"/>
      <c r="D176" s="1"/>
      <c r="E176" s="1"/>
      <c r="F176" s="1"/>
      <c r="G176" s="1"/>
      <c r="H176" s="1"/>
      <c r="I176" s="1"/>
      <c r="J176" s="1"/>
      <c r="K176" s="1"/>
      <c r="L176" s="1"/>
    </row>
    <row r="177" spans="1:12" x14ac:dyDescent="0.25">
      <c r="A177" s="2" t="s">
        <v>140</v>
      </c>
      <c r="B177" s="1"/>
      <c r="C177" s="1"/>
      <c r="D177" s="1"/>
      <c r="E177" s="1"/>
      <c r="F177" s="1"/>
      <c r="G177" s="1"/>
      <c r="H177" s="1"/>
      <c r="I177" s="1"/>
      <c r="J177" s="1"/>
      <c r="K177" s="1"/>
      <c r="L177" s="1"/>
    </row>
    <row r="178" spans="1:12" x14ac:dyDescent="0.25">
      <c r="A178" s="1" t="s">
        <v>141</v>
      </c>
      <c r="B178" s="1"/>
      <c r="C178" s="1"/>
      <c r="D178" s="1"/>
      <c r="E178" s="1"/>
      <c r="F178" s="1"/>
      <c r="G178" s="1"/>
      <c r="H178" s="1"/>
      <c r="I178" s="1"/>
      <c r="J178" s="1"/>
      <c r="K178" s="1"/>
      <c r="L178" s="1"/>
    </row>
    <row r="179" spans="1:12" x14ac:dyDescent="0.25">
      <c r="A179" s="1" t="s">
        <v>142</v>
      </c>
      <c r="B179" s="1"/>
      <c r="C179" s="1"/>
      <c r="D179" s="1"/>
      <c r="E179" s="1"/>
      <c r="F179" s="1"/>
      <c r="G179" s="1"/>
      <c r="H179" s="1"/>
      <c r="I179" s="1"/>
      <c r="J179" s="1"/>
      <c r="K179" s="1"/>
      <c r="L179" s="1"/>
    </row>
    <row r="180" spans="1:12" x14ac:dyDescent="0.25">
      <c r="A180" s="1"/>
      <c r="B180" s="1"/>
      <c r="C180" s="1"/>
      <c r="D180" s="1"/>
      <c r="E180" s="1"/>
      <c r="F180" s="1"/>
      <c r="G180" s="1"/>
      <c r="H180" s="1"/>
      <c r="I180" s="1"/>
      <c r="J180" s="1"/>
      <c r="K180" s="1"/>
      <c r="L180" s="1"/>
    </row>
    <row r="181" spans="1:12" x14ac:dyDescent="0.25">
      <c r="A181" s="1" t="s">
        <v>143</v>
      </c>
      <c r="B181" s="1"/>
      <c r="C181" s="1"/>
      <c r="D181" s="1"/>
      <c r="E181" s="1"/>
      <c r="F181" s="1"/>
      <c r="G181" s="1"/>
      <c r="H181" s="1"/>
      <c r="I181" s="1"/>
      <c r="J181" s="1"/>
      <c r="K181" s="1"/>
      <c r="L181" s="1"/>
    </row>
    <row r="182" spans="1:12" x14ac:dyDescent="0.25">
      <c r="A182" s="1" t="s">
        <v>144</v>
      </c>
      <c r="B182" s="1"/>
      <c r="C182" s="1"/>
      <c r="D182" s="1"/>
      <c r="E182" s="1"/>
      <c r="F182" s="1"/>
      <c r="G182" s="1"/>
      <c r="H182" s="1"/>
      <c r="I182" s="1"/>
      <c r="J182" s="1"/>
      <c r="K182" s="1"/>
      <c r="L182" s="1"/>
    </row>
    <row r="183" spans="1:12" x14ac:dyDescent="0.25">
      <c r="A183" s="1"/>
      <c r="B183" s="1"/>
      <c r="C183" s="1"/>
      <c r="D183" s="1"/>
      <c r="E183" s="1"/>
      <c r="F183" s="1"/>
      <c r="G183" s="1"/>
      <c r="H183" s="1"/>
      <c r="I183" s="1"/>
      <c r="J183" s="1"/>
      <c r="K183" s="1"/>
      <c r="L183" s="1"/>
    </row>
    <row r="184" spans="1:12" x14ac:dyDescent="0.25">
      <c r="A184" s="1"/>
      <c r="B184" s="1"/>
      <c r="C184" s="1"/>
      <c r="D184" s="1"/>
      <c r="E184" s="1"/>
      <c r="F184" s="1"/>
      <c r="G184" s="1"/>
      <c r="H184" s="1"/>
      <c r="I184" s="1"/>
      <c r="J184" s="1"/>
      <c r="K184" s="1"/>
      <c r="L184" s="1"/>
    </row>
    <row r="185" spans="1:12" x14ac:dyDescent="0.25">
      <c r="A185" s="1"/>
      <c r="B185" s="1"/>
      <c r="C185" s="1"/>
      <c r="D185" s="1"/>
      <c r="E185" s="1"/>
      <c r="F185" s="1"/>
      <c r="G185" s="1"/>
      <c r="H185" s="1"/>
      <c r="I185" s="1"/>
      <c r="J185" s="1"/>
      <c r="K185" s="1"/>
      <c r="L185" s="1"/>
    </row>
    <row r="186" spans="1:12" x14ac:dyDescent="0.25">
      <c r="A186" s="1"/>
      <c r="B186" s="1"/>
      <c r="C186" s="1"/>
      <c r="D186" s="1"/>
      <c r="E186" s="1"/>
      <c r="F186" s="1"/>
      <c r="G186" s="1"/>
      <c r="H186" s="1"/>
      <c r="I186" s="1"/>
      <c r="J186" s="1"/>
      <c r="K186" s="1"/>
      <c r="L186" s="1"/>
    </row>
  </sheetData>
  <mergeCells count="3">
    <mergeCell ref="A1:L1"/>
    <mergeCell ref="F2:I2"/>
    <mergeCell ref="J2:L2"/>
  </mergeCells>
  <printOptions horizontalCentered="1"/>
  <pageMargins left="0.55118110236220497" right="0.22" top="0.59055118110236204" bottom="0.59055118110236204" header="0.31496062992126" footer="0.31496062992126"/>
  <pageSetup paperSize="9" fitToHeight="2" orientation="portrait" r:id="rId1"/>
  <rowBreaks count="1" manualBreakCount="1">
    <brk id="169" max="16383" man="1"/>
  </rowBreaks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100-000000000000}">
  <sheetPr>
    <pageSetUpPr fitToPage="1"/>
  </sheetPr>
  <dimension ref="A1:L186"/>
  <sheetViews>
    <sheetView showGridLines="0" workbookViewId="0">
      <selection sqref="A1:L1"/>
    </sheetView>
  </sheetViews>
  <sheetFormatPr defaultRowHeight="12.5" x14ac:dyDescent="0.25"/>
  <cols>
    <col min="1" max="1" width="40.7265625" customWidth="1"/>
    <col min="2" max="2" width="3.453125" bestFit="1" customWidth="1"/>
    <col min="3" max="12" width="11.7265625" customWidth="1"/>
  </cols>
  <sheetData>
    <row r="1" spans="1:12" ht="19.149999999999999" customHeight="1" x14ac:dyDescent="0.3">
      <c r="A1" s="86" t="s">
        <v>123</v>
      </c>
      <c r="B1" s="86"/>
      <c r="C1" s="86"/>
      <c r="D1" s="86"/>
      <c r="E1" s="86"/>
      <c r="F1" s="86"/>
      <c r="G1" s="86"/>
      <c r="H1" s="86"/>
      <c r="I1" s="86"/>
      <c r="J1" s="86"/>
      <c r="K1" s="86"/>
      <c r="L1" s="86"/>
    </row>
    <row r="2" spans="1:12" ht="25" customHeight="1" x14ac:dyDescent="0.25">
      <c r="A2" s="3" t="s">
        <v>1</v>
      </c>
      <c r="B2" s="4" t="s">
        <v>2</v>
      </c>
      <c r="C2" s="5" t="s">
        <v>3</v>
      </c>
      <c r="D2" s="5" t="s">
        <v>4</v>
      </c>
      <c r="E2" s="6" t="s">
        <v>5</v>
      </c>
      <c r="F2" s="87" t="s">
        <v>6</v>
      </c>
      <c r="G2" s="88"/>
      <c r="H2" s="88"/>
      <c r="I2" s="89"/>
      <c r="J2" s="90" t="s">
        <v>7</v>
      </c>
      <c r="K2" s="91"/>
      <c r="L2" s="92"/>
    </row>
    <row r="3" spans="1:12" ht="25" customHeight="1" x14ac:dyDescent="0.25">
      <c r="A3" s="7" t="s">
        <v>8</v>
      </c>
      <c r="B3" s="8" t="s">
        <v>9</v>
      </c>
      <c r="C3" s="9" t="s">
        <v>10</v>
      </c>
      <c r="D3" s="9" t="s">
        <v>10</v>
      </c>
      <c r="E3" s="10" t="s">
        <v>10</v>
      </c>
      <c r="F3" s="11" t="s">
        <v>11</v>
      </c>
      <c r="G3" s="9" t="s">
        <v>12</v>
      </c>
      <c r="H3" s="9" t="s">
        <v>13</v>
      </c>
      <c r="I3" s="10" t="s">
        <v>14</v>
      </c>
      <c r="J3" s="11" t="s">
        <v>15</v>
      </c>
      <c r="K3" s="9" t="s">
        <v>16</v>
      </c>
      <c r="L3" s="10" t="s">
        <v>17</v>
      </c>
    </row>
    <row r="4" spans="1:12" ht="5.15" customHeight="1" x14ac:dyDescent="0.25">
      <c r="A4" s="12" t="s">
        <v>9</v>
      </c>
      <c r="B4" s="13"/>
      <c r="C4" s="14"/>
      <c r="D4" s="14"/>
      <c r="E4" s="15"/>
      <c r="F4" s="16"/>
      <c r="G4" s="14"/>
      <c r="H4" s="17"/>
      <c r="I4" s="18"/>
      <c r="J4" s="19"/>
      <c r="K4" s="14"/>
      <c r="L4" s="17"/>
    </row>
    <row r="5" spans="1:12" x14ac:dyDescent="0.25">
      <c r="A5" s="12" t="s">
        <v>18</v>
      </c>
      <c r="B5" s="20" t="s">
        <v>19</v>
      </c>
      <c r="C5" s="21"/>
      <c r="D5" s="21"/>
      <c r="E5" s="22"/>
      <c r="F5" s="23"/>
      <c r="G5" s="21"/>
      <c r="H5" s="24"/>
      <c r="I5" s="25"/>
      <c r="J5" s="26"/>
      <c r="K5" s="21"/>
      <c r="L5" s="24"/>
    </row>
    <row r="6" spans="1:12" x14ac:dyDescent="0.25">
      <c r="A6" s="12" t="s">
        <v>20</v>
      </c>
      <c r="B6" s="20" t="s">
        <v>19</v>
      </c>
      <c r="C6" s="27"/>
      <c r="D6" s="27"/>
      <c r="E6" s="28"/>
      <c r="F6" s="29"/>
      <c r="G6" s="27"/>
      <c r="H6" s="30"/>
      <c r="I6" s="31"/>
      <c r="J6" s="29"/>
      <c r="K6" s="27"/>
      <c r="L6" s="30"/>
    </row>
    <row r="7" spans="1:12" x14ac:dyDescent="0.25">
      <c r="A7" s="12" t="s">
        <v>21</v>
      </c>
      <c r="B7" s="20" t="s">
        <v>22</v>
      </c>
      <c r="C7" s="27"/>
      <c r="D7" s="27"/>
      <c r="E7" s="30"/>
      <c r="F7" s="32"/>
      <c r="G7" s="27"/>
      <c r="H7" s="30"/>
      <c r="I7" s="33"/>
      <c r="J7" s="32"/>
      <c r="K7" s="27"/>
      <c r="L7" s="30"/>
    </row>
    <row r="8" spans="1:12" x14ac:dyDescent="0.25">
      <c r="A8" s="34" t="s">
        <v>23</v>
      </c>
      <c r="B8" s="20" t="s">
        <v>19</v>
      </c>
      <c r="C8" s="35">
        <v>49646671</v>
      </c>
      <c r="D8" s="35">
        <v>51698616</v>
      </c>
      <c r="E8" s="36">
        <v>51448145</v>
      </c>
      <c r="F8" s="37">
        <v>61477224</v>
      </c>
      <c r="G8" s="35">
        <v>61476043</v>
      </c>
      <c r="H8" s="36">
        <v>61476043</v>
      </c>
      <c r="I8" s="38">
        <v>66028113</v>
      </c>
      <c r="J8" s="37">
        <v>61476043</v>
      </c>
      <c r="K8" s="35">
        <v>64303944</v>
      </c>
      <c r="L8" s="36">
        <v>67197623</v>
      </c>
    </row>
    <row r="9" spans="1:12" ht="22.5" customHeight="1" x14ac:dyDescent="0.25">
      <c r="A9" s="39" t="s">
        <v>24</v>
      </c>
      <c r="B9" s="20" t="s">
        <v>19</v>
      </c>
      <c r="C9" s="35">
        <v>0</v>
      </c>
      <c r="D9" s="35">
        <v>0</v>
      </c>
      <c r="E9" s="36">
        <v>0</v>
      </c>
      <c r="F9" s="37">
        <v>-4049513</v>
      </c>
      <c r="G9" s="35">
        <v>-4049513</v>
      </c>
      <c r="H9" s="36">
        <v>-4049513</v>
      </c>
      <c r="I9" s="38">
        <v>0</v>
      </c>
      <c r="J9" s="37">
        <v>-4049513</v>
      </c>
      <c r="K9" s="35">
        <v>-4235791</v>
      </c>
      <c r="L9" s="36">
        <v>-4426402</v>
      </c>
    </row>
    <row r="10" spans="1:12" x14ac:dyDescent="0.25">
      <c r="A10" s="40" t="s">
        <v>25</v>
      </c>
      <c r="B10" s="20" t="s">
        <v>19</v>
      </c>
      <c r="C10" s="41">
        <f>C8+C9</f>
        <v>49646671</v>
      </c>
      <c r="D10" s="41">
        <f t="shared" ref="D10:L10" si="0">D8+D9</f>
        <v>51698616</v>
      </c>
      <c r="E10" s="42">
        <f t="shared" si="0"/>
        <v>51448145</v>
      </c>
      <c r="F10" s="43">
        <f t="shared" si="0"/>
        <v>57427711</v>
      </c>
      <c r="G10" s="41">
        <f t="shared" si="0"/>
        <v>57426530</v>
      </c>
      <c r="H10" s="42">
        <f t="shared" si="0"/>
        <v>57426530</v>
      </c>
      <c r="I10" s="44">
        <f t="shared" si="0"/>
        <v>66028113</v>
      </c>
      <c r="J10" s="45">
        <f t="shared" si="0"/>
        <v>57426530</v>
      </c>
      <c r="K10" s="41">
        <f t="shared" si="0"/>
        <v>60068153</v>
      </c>
      <c r="L10" s="42">
        <f t="shared" si="0"/>
        <v>62771221</v>
      </c>
    </row>
    <row r="11" spans="1:12" ht="5.15" customHeight="1" x14ac:dyDescent="0.25">
      <c r="A11" s="34" t="s">
        <v>19</v>
      </c>
      <c r="B11" s="20" t="s">
        <v>19</v>
      </c>
      <c r="C11" s="35"/>
      <c r="D11" s="35"/>
      <c r="E11" s="36"/>
      <c r="F11" s="37"/>
      <c r="G11" s="35"/>
      <c r="H11" s="36"/>
      <c r="I11" s="38"/>
      <c r="J11" s="37"/>
      <c r="K11" s="35"/>
      <c r="L11" s="36"/>
    </row>
    <row r="12" spans="1:12" x14ac:dyDescent="0.25">
      <c r="A12" s="12" t="s">
        <v>26</v>
      </c>
      <c r="B12" s="20" t="s">
        <v>19</v>
      </c>
      <c r="C12" s="35"/>
      <c r="D12" s="35"/>
      <c r="E12" s="36"/>
      <c r="F12" s="37"/>
      <c r="G12" s="35"/>
      <c r="H12" s="36"/>
      <c r="I12" s="38"/>
      <c r="J12" s="37"/>
      <c r="K12" s="35"/>
      <c r="L12" s="36"/>
    </row>
    <row r="13" spans="1:12" x14ac:dyDescent="0.25">
      <c r="A13" s="12" t="s">
        <v>27</v>
      </c>
      <c r="B13" s="20" t="s">
        <v>22</v>
      </c>
      <c r="C13" s="35"/>
      <c r="D13" s="35"/>
      <c r="E13" s="36"/>
      <c r="F13" s="37"/>
      <c r="G13" s="35"/>
      <c r="H13" s="36"/>
      <c r="I13" s="38"/>
      <c r="J13" s="37"/>
      <c r="K13" s="35"/>
      <c r="L13" s="36"/>
    </row>
    <row r="14" spans="1:12" x14ac:dyDescent="0.25">
      <c r="A14" s="34" t="s">
        <v>28</v>
      </c>
      <c r="B14" s="20" t="s">
        <v>19</v>
      </c>
      <c r="C14" s="35">
        <v>90512958</v>
      </c>
      <c r="D14" s="35">
        <v>105082756</v>
      </c>
      <c r="E14" s="36">
        <v>109538163</v>
      </c>
      <c r="F14" s="37">
        <v>159267663</v>
      </c>
      <c r="G14" s="35">
        <v>114154840</v>
      </c>
      <c r="H14" s="36">
        <v>114154840</v>
      </c>
      <c r="I14" s="38">
        <v>120013057</v>
      </c>
      <c r="J14" s="37">
        <v>131331942</v>
      </c>
      <c r="K14" s="35">
        <v>148013172</v>
      </c>
      <c r="L14" s="36">
        <v>171178625</v>
      </c>
    </row>
    <row r="15" spans="1:12" ht="22.5" customHeight="1" x14ac:dyDescent="0.25">
      <c r="A15" s="39" t="s">
        <v>29</v>
      </c>
      <c r="B15" s="20" t="s">
        <v>19</v>
      </c>
      <c r="C15" s="35">
        <v>0</v>
      </c>
      <c r="D15" s="35">
        <v>0</v>
      </c>
      <c r="E15" s="36">
        <v>0</v>
      </c>
      <c r="F15" s="37">
        <v>0</v>
      </c>
      <c r="G15" s="35">
        <v>0</v>
      </c>
      <c r="H15" s="36">
        <v>0</v>
      </c>
      <c r="I15" s="38">
        <v>0</v>
      </c>
      <c r="J15" s="37">
        <v>0</v>
      </c>
      <c r="K15" s="35">
        <v>0</v>
      </c>
      <c r="L15" s="36">
        <v>0</v>
      </c>
    </row>
    <row r="16" spans="1:12" ht="22.5" customHeight="1" x14ac:dyDescent="0.25">
      <c r="A16" s="46" t="s">
        <v>30</v>
      </c>
      <c r="B16" s="20" t="s">
        <v>19</v>
      </c>
      <c r="C16" s="35">
        <v>0</v>
      </c>
      <c r="D16" s="35">
        <v>-1321547</v>
      </c>
      <c r="E16" s="36">
        <v>-8770347</v>
      </c>
      <c r="F16" s="37">
        <v>-10220626</v>
      </c>
      <c r="G16" s="35">
        <v>-10220626</v>
      </c>
      <c r="H16" s="36">
        <v>-10220626</v>
      </c>
      <c r="I16" s="38">
        <v>-412391</v>
      </c>
      <c r="J16" s="37">
        <v>-10721437</v>
      </c>
      <c r="K16" s="35">
        <v>-11214623</v>
      </c>
      <c r="L16" s="36">
        <v>-11719282</v>
      </c>
    </row>
    <row r="17" spans="1:12" x14ac:dyDescent="0.25">
      <c r="A17" s="40" t="s">
        <v>31</v>
      </c>
      <c r="B17" s="20" t="s">
        <v>19</v>
      </c>
      <c r="C17" s="41">
        <f>C14+C15+C16</f>
        <v>90512958</v>
      </c>
      <c r="D17" s="41">
        <f t="shared" ref="D17:L17" si="1">D14+D15+D16</f>
        <v>103761209</v>
      </c>
      <c r="E17" s="42">
        <f t="shared" si="1"/>
        <v>100767816</v>
      </c>
      <c r="F17" s="43">
        <f t="shared" si="1"/>
        <v>149047037</v>
      </c>
      <c r="G17" s="41">
        <f t="shared" si="1"/>
        <v>103934214</v>
      </c>
      <c r="H17" s="42">
        <f t="shared" si="1"/>
        <v>103934214</v>
      </c>
      <c r="I17" s="44">
        <f t="shared" si="1"/>
        <v>119600666</v>
      </c>
      <c r="J17" s="45">
        <f t="shared" si="1"/>
        <v>120610505</v>
      </c>
      <c r="K17" s="41">
        <f t="shared" si="1"/>
        <v>136798549</v>
      </c>
      <c r="L17" s="42">
        <f t="shared" si="1"/>
        <v>159459343</v>
      </c>
    </row>
    <row r="18" spans="1:12" ht="5.15" customHeight="1" x14ac:dyDescent="0.25">
      <c r="A18" s="1" t="s">
        <v>19</v>
      </c>
      <c r="B18" s="20" t="s">
        <v>19</v>
      </c>
      <c r="C18" s="35"/>
      <c r="D18" s="35"/>
      <c r="E18" s="36"/>
      <c r="F18" s="37"/>
      <c r="G18" s="35"/>
      <c r="H18" s="36"/>
      <c r="I18" s="38"/>
      <c r="J18" s="37"/>
      <c r="K18" s="35"/>
      <c r="L18" s="36"/>
    </row>
    <row r="19" spans="1:12" x14ac:dyDescent="0.25">
      <c r="A19" s="47" t="s">
        <v>32</v>
      </c>
      <c r="B19" s="20" t="s">
        <v>22</v>
      </c>
      <c r="C19" s="35"/>
      <c r="D19" s="35"/>
      <c r="E19" s="36"/>
      <c r="F19" s="37"/>
      <c r="G19" s="35"/>
      <c r="H19" s="36"/>
      <c r="I19" s="38"/>
      <c r="J19" s="37"/>
      <c r="K19" s="35"/>
      <c r="L19" s="36"/>
    </row>
    <row r="20" spans="1:12" x14ac:dyDescent="0.25">
      <c r="A20" s="34" t="s">
        <v>33</v>
      </c>
      <c r="B20" s="20" t="s">
        <v>19</v>
      </c>
      <c r="C20" s="35">
        <v>38825047</v>
      </c>
      <c r="D20" s="35">
        <v>45005065</v>
      </c>
      <c r="E20" s="36">
        <v>49724483</v>
      </c>
      <c r="F20" s="37">
        <v>71159170</v>
      </c>
      <c r="G20" s="35">
        <v>69159170</v>
      </c>
      <c r="H20" s="36">
        <v>69159170</v>
      </c>
      <c r="I20" s="38">
        <v>57524274</v>
      </c>
      <c r="J20" s="37">
        <v>72547970</v>
      </c>
      <c r="K20" s="35">
        <v>75885176</v>
      </c>
      <c r="L20" s="36">
        <v>79300011</v>
      </c>
    </row>
    <row r="21" spans="1:12" ht="22.5" customHeight="1" x14ac:dyDescent="0.25">
      <c r="A21" s="39" t="s">
        <v>34</v>
      </c>
      <c r="B21" s="20" t="s">
        <v>19</v>
      </c>
      <c r="C21" s="35">
        <v>0</v>
      </c>
      <c r="D21" s="35">
        <v>0</v>
      </c>
      <c r="E21" s="36">
        <v>0</v>
      </c>
      <c r="F21" s="48">
        <v>0</v>
      </c>
      <c r="G21" s="35">
        <v>0</v>
      </c>
      <c r="H21" s="36">
        <v>0</v>
      </c>
      <c r="I21" s="38">
        <v>0</v>
      </c>
      <c r="J21" s="37">
        <v>0</v>
      </c>
      <c r="K21" s="35">
        <v>0</v>
      </c>
      <c r="L21" s="36">
        <v>0</v>
      </c>
    </row>
    <row r="22" spans="1:12" ht="22.5" customHeight="1" x14ac:dyDescent="0.25">
      <c r="A22" s="46" t="s">
        <v>35</v>
      </c>
      <c r="B22" s="20" t="s">
        <v>19</v>
      </c>
      <c r="C22" s="35">
        <v>-6639543</v>
      </c>
      <c r="D22" s="35">
        <v>-7166517</v>
      </c>
      <c r="E22" s="36">
        <v>-6854998</v>
      </c>
      <c r="F22" s="37">
        <v>-13983428</v>
      </c>
      <c r="G22" s="35">
        <v>-13983428</v>
      </c>
      <c r="H22" s="49">
        <v>-13983428</v>
      </c>
      <c r="I22" s="38">
        <v>-7844307</v>
      </c>
      <c r="J22" s="37">
        <v>-14668616</v>
      </c>
      <c r="K22" s="35">
        <v>-15343372</v>
      </c>
      <c r="L22" s="36">
        <v>-16033825</v>
      </c>
    </row>
    <row r="23" spans="1:12" x14ac:dyDescent="0.25">
      <c r="A23" s="40" t="s">
        <v>36</v>
      </c>
      <c r="B23" s="50" t="s">
        <v>19</v>
      </c>
      <c r="C23" s="41">
        <f>C20+C21+C22</f>
        <v>32185504</v>
      </c>
      <c r="D23" s="41">
        <f t="shared" ref="D23:L23" si="2">D20+D21+D22</f>
        <v>37838548</v>
      </c>
      <c r="E23" s="42">
        <f t="shared" si="2"/>
        <v>42869485</v>
      </c>
      <c r="F23" s="43">
        <f t="shared" si="2"/>
        <v>57175742</v>
      </c>
      <c r="G23" s="41">
        <f t="shared" si="2"/>
        <v>55175742</v>
      </c>
      <c r="H23" s="42">
        <f t="shared" si="2"/>
        <v>55175742</v>
      </c>
      <c r="I23" s="44">
        <f t="shared" si="2"/>
        <v>49679967</v>
      </c>
      <c r="J23" s="45">
        <f t="shared" si="2"/>
        <v>57879354</v>
      </c>
      <c r="K23" s="41">
        <f t="shared" si="2"/>
        <v>60541804</v>
      </c>
      <c r="L23" s="42">
        <f t="shared" si="2"/>
        <v>63266186</v>
      </c>
    </row>
    <row r="24" spans="1:12" ht="5.15" customHeight="1" x14ac:dyDescent="0.25">
      <c r="A24" s="51" t="s">
        <v>19</v>
      </c>
      <c r="B24" s="20" t="s">
        <v>19</v>
      </c>
      <c r="C24" s="35"/>
      <c r="D24" s="35"/>
      <c r="E24" s="36"/>
      <c r="F24" s="48"/>
      <c r="G24" s="35"/>
      <c r="H24" s="52"/>
      <c r="I24" s="38"/>
      <c r="J24" s="37"/>
      <c r="K24" s="35"/>
      <c r="L24" s="36"/>
    </row>
    <row r="25" spans="1:12" x14ac:dyDescent="0.25">
      <c r="A25" s="47" t="s">
        <v>37</v>
      </c>
      <c r="B25" s="53" t="s">
        <v>22</v>
      </c>
      <c r="C25" s="35"/>
      <c r="D25" s="35"/>
      <c r="E25" s="36"/>
      <c r="F25" s="48"/>
      <c r="G25" s="35"/>
      <c r="H25" s="52"/>
      <c r="I25" s="38"/>
      <c r="J25" s="37"/>
      <c r="K25" s="35"/>
      <c r="L25" s="36"/>
    </row>
    <row r="26" spans="1:12" x14ac:dyDescent="0.25">
      <c r="A26" s="34" t="s">
        <v>38</v>
      </c>
      <c r="B26" s="20" t="s">
        <v>19</v>
      </c>
      <c r="C26" s="35">
        <v>17905866</v>
      </c>
      <c r="D26" s="35">
        <v>19335035</v>
      </c>
      <c r="E26" s="36">
        <v>20772699</v>
      </c>
      <c r="F26" s="48">
        <v>34312737</v>
      </c>
      <c r="G26" s="35">
        <v>32312737</v>
      </c>
      <c r="H26" s="52">
        <v>32312737</v>
      </c>
      <c r="I26" s="38">
        <v>21929407</v>
      </c>
      <c r="J26" s="37">
        <v>33896062</v>
      </c>
      <c r="K26" s="35">
        <v>35455281</v>
      </c>
      <c r="L26" s="36">
        <v>37050769</v>
      </c>
    </row>
    <row r="27" spans="1:12" ht="22.5" customHeight="1" x14ac:dyDescent="0.25">
      <c r="A27" s="39" t="s">
        <v>39</v>
      </c>
      <c r="B27" s="20" t="s">
        <v>19</v>
      </c>
      <c r="C27" s="35">
        <v>0</v>
      </c>
      <c r="D27" s="35">
        <v>0</v>
      </c>
      <c r="E27" s="36">
        <v>0</v>
      </c>
      <c r="F27" s="37">
        <v>0</v>
      </c>
      <c r="G27" s="35">
        <v>0</v>
      </c>
      <c r="H27" s="36">
        <v>0</v>
      </c>
      <c r="I27" s="38">
        <v>0</v>
      </c>
      <c r="J27" s="37">
        <v>0</v>
      </c>
      <c r="K27" s="35">
        <v>0</v>
      </c>
      <c r="L27" s="36">
        <v>0</v>
      </c>
    </row>
    <row r="28" spans="1:12" ht="22.5" customHeight="1" x14ac:dyDescent="0.25">
      <c r="A28" s="46" t="s">
        <v>40</v>
      </c>
      <c r="B28" s="20" t="s">
        <v>19</v>
      </c>
      <c r="C28" s="35">
        <v>-6109137</v>
      </c>
      <c r="D28" s="35">
        <v>-6808124</v>
      </c>
      <c r="E28" s="36">
        <v>-6544738</v>
      </c>
      <c r="F28" s="37">
        <v>-11884748</v>
      </c>
      <c r="G28" s="35">
        <v>-11884748</v>
      </c>
      <c r="H28" s="36">
        <v>-11884748</v>
      </c>
      <c r="I28" s="38">
        <v>-7058237</v>
      </c>
      <c r="J28" s="37">
        <v>-12467101</v>
      </c>
      <c r="K28" s="35">
        <v>-13040588</v>
      </c>
      <c r="L28" s="36">
        <v>-13627414</v>
      </c>
    </row>
    <row r="29" spans="1:12" x14ac:dyDescent="0.25">
      <c r="A29" s="40" t="s">
        <v>41</v>
      </c>
      <c r="B29" s="20" t="s">
        <v>19</v>
      </c>
      <c r="C29" s="41">
        <f>C26+C27+C28</f>
        <v>11796729</v>
      </c>
      <c r="D29" s="41">
        <f t="shared" ref="D29:L29" si="3">D26+D27+D28</f>
        <v>12526911</v>
      </c>
      <c r="E29" s="42">
        <f t="shared" si="3"/>
        <v>14227961</v>
      </c>
      <c r="F29" s="43">
        <f t="shared" si="3"/>
        <v>22427989</v>
      </c>
      <c r="G29" s="41">
        <f t="shared" si="3"/>
        <v>20427989</v>
      </c>
      <c r="H29" s="42">
        <f t="shared" si="3"/>
        <v>20427989</v>
      </c>
      <c r="I29" s="44">
        <f t="shared" si="3"/>
        <v>14871170</v>
      </c>
      <c r="J29" s="45">
        <f t="shared" si="3"/>
        <v>21428961</v>
      </c>
      <c r="K29" s="41">
        <f t="shared" si="3"/>
        <v>22414693</v>
      </c>
      <c r="L29" s="42">
        <f t="shared" si="3"/>
        <v>23423355</v>
      </c>
    </row>
    <row r="30" spans="1:12" ht="5.15" customHeight="1" x14ac:dyDescent="0.25">
      <c r="A30" s="51" t="s">
        <v>19</v>
      </c>
      <c r="B30" s="20" t="s">
        <v>19</v>
      </c>
      <c r="C30" s="35"/>
      <c r="D30" s="35"/>
      <c r="E30" s="36"/>
      <c r="F30" s="37"/>
      <c r="G30" s="35"/>
      <c r="H30" s="36"/>
      <c r="I30" s="38"/>
      <c r="J30" s="37"/>
      <c r="K30" s="35"/>
      <c r="L30" s="36"/>
    </row>
    <row r="31" spans="1:12" x14ac:dyDescent="0.25">
      <c r="A31" s="12" t="s">
        <v>42</v>
      </c>
      <c r="B31" s="20" t="s">
        <v>22</v>
      </c>
      <c r="C31" s="35"/>
      <c r="D31" s="35"/>
      <c r="E31" s="36"/>
      <c r="F31" s="48"/>
      <c r="G31" s="35"/>
      <c r="H31" s="52"/>
      <c r="I31" s="38"/>
      <c r="J31" s="37"/>
      <c r="K31" s="35"/>
      <c r="L31" s="36"/>
    </row>
    <row r="32" spans="1:12" x14ac:dyDescent="0.25">
      <c r="A32" s="34" t="s">
        <v>43</v>
      </c>
      <c r="B32" s="20" t="s">
        <v>19</v>
      </c>
      <c r="C32" s="35">
        <v>21687873</v>
      </c>
      <c r="D32" s="35">
        <v>23140189</v>
      </c>
      <c r="E32" s="36">
        <v>24661250</v>
      </c>
      <c r="F32" s="48">
        <v>41651398</v>
      </c>
      <c r="G32" s="35">
        <v>39651398</v>
      </c>
      <c r="H32" s="52">
        <v>39651398</v>
      </c>
      <c r="I32" s="38">
        <v>26076302</v>
      </c>
      <c r="J32" s="37">
        <v>41594316</v>
      </c>
      <c r="K32" s="35">
        <v>43507655</v>
      </c>
      <c r="L32" s="36">
        <v>45465502</v>
      </c>
    </row>
    <row r="33" spans="1:12" x14ac:dyDescent="0.25">
      <c r="A33" s="34" t="s">
        <v>44</v>
      </c>
      <c r="B33" s="20" t="s">
        <v>19</v>
      </c>
      <c r="C33" s="35">
        <v>0</v>
      </c>
      <c r="D33" s="35">
        <v>0</v>
      </c>
      <c r="E33" s="36">
        <v>0</v>
      </c>
      <c r="F33" s="48">
        <v>0</v>
      </c>
      <c r="G33" s="35">
        <v>0</v>
      </c>
      <c r="H33" s="52">
        <v>0</v>
      </c>
      <c r="I33" s="38">
        <v>0</v>
      </c>
      <c r="J33" s="37">
        <v>0</v>
      </c>
      <c r="K33" s="35">
        <v>0</v>
      </c>
      <c r="L33" s="36">
        <v>0</v>
      </c>
    </row>
    <row r="34" spans="1:12" ht="22.5" customHeight="1" x14ac:dyDescent="0.25">
      <c r="A34" s="39" t="s">
        <v>45</v>
      </c>
      <c r="B34" s="20" t="s">
        <v>19</v>
      </c>
      <c r="C34" s="35">
        <v>0</v>
      </c>
      <c r="D34" s="35">
        <v>0</v>
      </c>
      <c r="E34" s="36">
        <v>0</v>
      </c>
      <c r="F34" s="48">
        <v>0</v>
      </c>
      <c r="G34" s="35">
        <v>0</v>
      </c>
      <c r="H34" s="52">
        <v>0</v>
      </c>
      <c r="I34" s="38">
        <v>0</v>
      </c>
      <c r="J34" s="37">
        <v>0</v>
      </c>
      <c r="K34" s="35">
        <v>0</v>
      </c>
      <c r="L34" s="36">
        <v>0</v>
      </c>
    </row>
    <row r="35" spans="1:12" ht="22.5" customHeight="1" x14ac:dyDescent="0.25">
      <c r="A35" s="46" t="s">
        <v>46</v>
      </c>
      <c r="B35" s="20" t="s">
        <v>19</v>
      </c>
      <c r="C35" s="35">
        <v>-8248142</v>
      </c>
      <c r="D35" s="35">
        <v>-9015628</v>
      </c>
      <c r="E35" s="36">
        <v>-8387764</v>
      </c>
      <c r="F35" s="48">
        <v>-15011709</v>
      </c>
      <c r="G35" s="35">
        <v>-15011709</v>
      </c>
      <c r="H35" s="52">
        <v>-15011709</v>
      </c>
      <c r="I35" s="38">
        <v>-8904521</v>
      </c>
      <c r="J35" s="37">
        <v>-15747283</v>
      </c>
      <c r="K35" s="35">
        <v>-16471658</v>
      </c>
      <c r="L35" s="36">
        <v>-17212883</v>
      </c>
    </row>
    <row r="36" spans="1:12" x14ac:dyDescent="0.25">
      <c r="A36" s="40" t="s">
        <v>47</v>
      </c>
      <c r="B36" s="20" t="s">
        <v>19</v>
      </c>
      <c r="C36" s="41">
        <f>C32+C33+C34+C35</f>
        <v>13439731</v>
      </c>
      <c r="D36" s="41">
        <f t="shared" ref="D36:L36" si="4">D32+D33+D34+D35</f>
        <v>14124561</v>
      </c>
      <c r="E36" s="42">
        <f t="shared" si="4"/>
        <v>16273486</v>
      </c>
      <c r="F36" s="43">
        <f t="shared" si="4"/>
        <v>26639689</v>
      </c>
      <c r="G36" s="41">
        <f t="shared" si="4"/>
        <v>24639689</v>
      </c>
      <c r="H36" s="42">
        <f t="shared" si="4"/>
        <v>24639689</v>
      </c>
      <c r="I36" s="44">
        <f t="shared" si="4"/>
        <v>17171781</v>
      </c>
      <c r="J36" s="45">
        <f t="shared" si="4"/>
        <v>25847033</v>
      </c>
      <c r="K36" s="41">
        <f t="shared" si="4"/>
        <v>27035997</v>
      </c>
      <c r="L36" s="42">
        <f t="shared" si="4"/>
        <v>28252619</v>
      </c>
    </row>
    <row r="37" spans="1:12" ht="5.15" customHeight="1" x14ac:dyDescent="0.25">
      <c r="A37" s="54" t="s">
        <v>19</v>
      </c>
      <c r="B37" s="20" t="s">
        <v>19</v>
      </c>
      <c r="C37" s="35"/>
      <c r="D37" s="35"/>
      <c r="E37" s="36"/>
      <c r="F37" s="48"/>
      <c r="G37" s="35"/>
      <c r="H37" s="52"/>
      <c r="I37" s="38"/>
      <c r="J37" s="37"/>
      <c r="K37" s="35"/>
      <c r="L37" s="36"/>
    </row>
    <row r="38" spans="1:12" ht="5.15" customHeight="1" x14ac:dyDescent="0.25">
      <c r="A38" s="12" t="s">
        <v>19</v>
      </c>
      <c r="B38" s="20" t="s">
        <v>19</v>
      </c>
      <c r="C38" s="35"/>
      <c r="D38" s="35"/>
      <c r="E38" s="36"/>
      <c r="F38" s="48"/>
      <c r="G38" s="35"/>
      <c r="H38" s="52"/>
      <c r="I38" s="38"/>
      <c r="J38" s="37"/>
      <c r="K38" s="35"/>
      <c r="L38" s="36"/>
    </row>
    <row r="39" spans="1:12" ht="1" customHeight="1" x14ac:dyDescent="0.25">
      <c r="A39" s="55" t="s">
        <v>19</v>
      </c>
      <c r="B39" s="20" t="s">
        <v>19</v>
      </c>
      <c r="C39" s="35"/>
      <c r="D39" s="35"/>
      <c r="E39" s="36"/>
      <c r="F39" s="48"/>
      <c r="G39" s="35"/>
      <c r="H39" s="52"/>
      <c r="I39" s="38"/>
      <c r="J39" s="37"/>
      <c r="K39" s="35"/>
      <c r="L39" s="36"/>
    </row>
    <row r="40" spans="1:12" ht="1" customHeight="1" x14ac:dyDescent="0.25">
      <c r="A40" s="55" t="s">
        <v>19</v>
      </c>
      <c r="B40" s="20" t="s">
        <v>19</v>
      </c>
      <c r="C40" s="35"/>
      <c r="D40" s="35"/>
      <c r="E40" s="36"/>
      <c r="F40" s="48"/>
      <c r="G40" s="35"/>
      <c r="H40" s="52"/>
      <c r="I40" s="38"/>
      <c r="J40" s="37"/>
      <c r="K40" s="35"/>
      <c r="L40" s="36"/>
    </row>
    <row r="41" spans="1:12" ht="1" customHeight="1" x14ac:dyDescent="0.25">
      <c r="A41" s="55" t="s">
        <v>19</v>
      </c>
      <c r="B41" s="20" t="s">
        <v>19</v>
      </c>
      <c r="C41" s="35"/>
      <c r="D41" s="35"/>
      <c r="E41" s="36"/>
      <c r="F41" s="48"/>
      <c r="G41" s="35"/>
      <c r="H41" s="52"/>
      <c r="I41" s="38"/>
      <c r="J41" s="37"/>
      <c r="K41" s="35"/>
      <c r="L41" s="36"/>
    </row>
    <row r="42" spans="1:12" ht="1" customHeight="1" x14ac:dyDescent="0.25">
      <c r="A42" s="34" t="s">
        <v>19</v>
      </c>
      <c r="B42" s="20" t="s">
        <v>19</v>
      </c>
      <c r="C42" s="35"/>
      <c r="D42" s="35"/>
      <c r="E42" s="36"/>
      <c r="F42" s="48"/>
      <c r="G42" s="35"/>
      <c r="H42" s="52"/>
      <c r="I42" s="38"/>
      <c r="J42" s="37"/>
      <c r="K42" s="35"/>
      <c r="L42" s="36"/>
    </row>
    <row r="43" spans="1:12" ht="1" customHeight="1" x14ac:dyDescent="0.25">
      <c r="A43" s="34" t="s">
        <v>19</v>
      </c>
      <c r="B43" s="20" t="s">
        <v>19</v>
      </c>
      <c r="C43" s="35"/>
      <c r="D43" s="35"/>
      <c r="E43" s="36"/>
      <c r="F43" s="48"/>
      <c r="G43" s="35"/>
      <c r="H43" s="52"/>
      <c r="I43" s="38"/>
      <c r="J43" s="37"/>
      <c r="K43" s="35"/>
      <c r="L43" s="36"/>
    </row>
    <row r="44" spans="1:12" ht="1" customHeight="1" x14ac:dyDescent="0.25">
      <c r="A44" s="34" t="s">
        <v>19</v>
      </c>
      <c r="B44" s="20" t="s">
        <v>19</v>
      </c>
      <c r="C44" s="35"/>
      <c r="D44" s="35"/>
      <c r="E44" s="36"/>
      <c r="F44" s="48"/>
      <c r="G44" s="35"/>
      <c r="H44" s="52"/>
      <c r="I44" s="38"/>
      <c r="J44" s="37"/>
      <c r="K44" s="35"/>
      <c r="L44" s="36"/>
    </row>
    <row r="45" spans="1:12" ht="1" customHeight="1" x14ac:dyDescent="0.25">
      <c r="A45" s="34" t="s">
        <v>19</v>
      </c>
      <c r="B45" s="20" t="s">
        <v>19</v>
      </c>
      <c r="C45" s="35"/>
      <c r="D45" s="35"/>
      <c r="E45" s="36"/>
      <c r="F45" s="48"/>
      <c r="G45" s="35"/>
      <c r="H45" s="52"/>
      <c r="I45" s="38"/>
      <c r="J45" s="37"/>
      <c r="K45" s="35"/>
      <c r="L45" s="36"/>
    </row>
    <row r="46" spans="1:12" ht="1" customHeight="1" x14ac:dyDescent="0.25">
      <c r="A46" s="34" t="s">
        <v>19</v>
      </c>
      <c r="B46" s="20" t="s">
        <v>19</v>
      </c>
      <c r="C46" s="35"/>
      <c r="D46" s="35"/>
      <c r="E46" s="36"/>
      <c r="F46" s="48"/>
      <c r="G46" s="35"/>
      <c r="H46" s="52"/>
      <c r="I46" s="38"/>
      <c r="J46" s="37"/>
      <c r="K46" s="35"/>
      <c r="L46" s="36"/>
    </row>
    <row r="47" spans="1:12" ht="1" customHeight="1" x14ac:dyDescent="0.25">
      <c r="A47" s="34" t="s">
        <v>19</v>
      </c>
      <c r="B47" s="20" t="s">
        <v>19</v>
      </c>
      <c r="C47" s="35"/>
      <c r="D47" s="35"/>
      <c r="E47" s="36"/>
      <c r="F47" s="48"/>
      <c r="G47" s="35"/>
      <c r="H47" s="52"/>
      <c r="I47" s="38"/>
      <c r="J47" s="37"/>
      <c r="K47" s="35"/>
      <c r="L47" s="36"/>
    </row>
    <row r="48" spans="1:12" ht="1" customHeight="1" x14ac:dyDescent="0.25">
      <c r="A48" s="34" t="s">
        <v>19</v>
      </c>
      <c r="B48" s="20" t="s">
        <v>19</v>
      </c>
      <c r="C48" s="35"/>
      <c r="D48" s="35"/>
      <c r="E48" s="36"/>
      <c r="F48" s="48"/>
      <c r="G48" s="35"/>
      <c r="H48" s="52"/>
      <c r="I48" s="38"/>
      <c r="J48" s="37"/>
      <c r="K48" s="35"/>
      <c r="L48" s="36"/>
    </row>
    <row r="49" spans="1:12" ht="5.15" customHeight="1" x14ac:dyDescent="0.25">
      <c r="A49" s="34" t="s">
        <v>19</v>
      </c>
      <c r="B49" s="20" t="s">
        <v>19</v>
      </c>
      <c r="C49" s="35"/>
      <c r="D49" s="35"/>
      <c r="E49" s="36"/>
      <c r="F49" s="48"/>
      <c r="G49" s="35"/>
      <c r="H49" s="52"/>
      <c r="I49" s="38"/>
      <c r="J49" s="37"/>
      <c r="K49" s="35"/>
      <c r="L49" s="36"/>
    </row>
    <row r="50" spans="1:12" ht="5.15" customHeight="1" x14ac:dyDescent="0.25">
      <c r="A50" s="34" t="s">
        <v>19</v>
      </c>
      <c r="B50" s="20" t="s">
        <v>19</v>
      </c>
      <c r="C50" s="35"/>
      <c r="D50" s="35"/>
      <c r="E50" s="36"/>
      <c r="F50" s="48"/>
      <c r="G50" s="35"/>
      <c r="H50" s="52"/>
      <c r="I50" s="38"/>
      <c r="J50" s="37"/>
      <c r="K50" s="35"/>
      <c r="L50" s="36"/>
    </row>
    <row r="51" spans="1:12" x14ac:dyDescent="0.25">
      <c r="A51" s="56" t="s">
        <v>48</v>
      </c>
      <c r="B51" s="20" t="s">
        <v>19</v>
      </c>
      <c r="C51" s="35"/>
      <c r="D51" s="35"/>
      <c r="E51" s="36"/>
      <c r="F51" s="48"/>
      <c r="G51" s="35"/>
      <c r="H51" s="52"/>
      <c r="I51" s="38"/>
      <c r="J51" s="37"/>
      <c r="K51" s="35"/>
      <c r="L51" s="36"/>
    </row>
    <row r="52" spans="1:12" x14ac:dyDescent="0.25">
      <c r="A52" s="12" t="s">
        <v>49</v>
      </c>
      <c r="B52" s="20" t="s">
        <v>19</v>
      </c>
      <c r="C52" s="35"/>
      <c r="D52" s="35"/>
      <c r="E52" s="36"/>
      <c r="F52" s="48"/>
      <c r="G52" s="35"/>
      <c r="H52" s="52"/>
      <c r="I52" s="38"/>
      <c r="J52" s="37"/>
      <c r="K52" s="35"/>
      <c r="L52" s="36"/>
    </row>
    <row r="53" spans="1:12" x14ac:dyDescent="0.25">
      <c r="A53" s="34" t="s">
        <v>50</v>
      </c>
      <c r="B53" s="20" t="s">
        <v>51</v>
      </c>
      <c r="C53" s="35">
        <v>62979571</v>
      </c>
      <c r="D53" s="35">
        <v>65220101</v>
      </c>
      <c r="E53" s="36">
        <v>62458132</v>
      </c>
      <c r="F53" s="48">
        <v>64592907</v>
      </c>
      <c r="G53" s="35">
        <v>59319906</v>
      </c>
      <c r="H53" s="52">
        <v>59319906</v>
      </c>
      <c r="I53" s="38">
        <v>62053778</v>
      </c>
      <c r="J53" s="37">
        <v>66823399</v>
      </c>
      <c r="K53" s="35">
        <v>68493984</v>
      </c>
      <c r="L53" s="36">
        <v>70206343</v>
      </c>
    </row>
    <row r="54" spans="1:12" x14ac:dyDescent="0.25">
      <c r="A54" s="34" t="s">
        <v>52</v>
      </c>
      <c r="B54" s="20" t="s">
        <v>19</v>
      </c>
      <c r="C54" s="35">
        <v>9581338</v>
      </c>
      <c r="D54" s="35">
        <v>9368886</v>
      </c>
      <c r="E54" s="36">
        <v>9307289</v>
      </c>
      <c r="F54" s="48">
        <v>9711115</v>
      </c>
      <c r="G54" s="35">
        <v>8828820</v>
      </c>
      <c r="H54" s="52">
        <v>8828820</v>
      </c>
      <c r="I54" s="38">
        <v>9206511</v>
      </c>
      <c r="J54" s="37">
        <v>9238318</v>
      </c>
      <c r="K54" s="35">
        <v>9469276</v>
      </c>
      <c r="L54" s="36">
        <v>9706019</v>
      </c>
    </row>
    <row r="55" spans="1:12" x14ac:dyDescent="0.25">
      <c r="A55" s="34" t="s">
        <v>53</v>
      </c>
      <c r="B55" s="20" t="s">
        <v>19</v>
      </c>
      <c r="C55" s="35">
        <v>3266466</v>
      </c>
      <c r="D55" s="35">
        <v>2941338</v>
      </c>
      <c r="E55" s="36">
        <v>3069833</v>
      </c>
      <c r="F55" s="48">
        <v>4328448</v>
      </c>
      <c r="G55" s="35">
        <v>3167512</v>
      </c>
      <c r="H55" s="52">
        <v>3167512</v>
      </c>
      <c r="I55" s="38">
        <v>3798600</v>
      </c>
      <c r="J55" s="37">
        <v>4073120</v>
      </c>
      <c r="K55" s="35">
        <v>4174950</v>
      </c>
      <c r="L55" s="36">
        <v>4279332</v>
      </c>
    </row>
    <row r="56" spans="1:12" x14ac:dyDescent="0.25">
      <c r="A56" s="34" t="s">
        <v>54</v>
      </c>
      <c r="B56" s="20" t="s">
        <v>19</v>
      </c>
      <c r="C56" s="35">
        <v>4669933</v>
      </c>
      <c r="D56" s="35">
        <v>5325641</v>
      </c>
      <c r="E56" s="36">
        <v>7101179</v>
      </c>
      <c r="F56" s="48">
        <v>6962609</v>
      </c>
      <c r="G56" s="35">
        <v>7476114</v>
      </c>
      <c r="H56" s="52">
        <v>7476114</v>
      </c>
      <c r="I56" s="38">
        <v>8531802</v>
      </c>
      <c r="J56" s="37">
        <v>8386437</v>
      </c>
      <c r="K56" s="35">
        <v>8596100</v>
      </c>
      <c r="L56" s="36">
        <v>8811002</v>
      </c>
    </row>
    <row r="57" spans="1:12" x14ac:dyDescent="0.25">
      <c r="A57" s="34" t="s">
        <v>55</v>
      </c>
      <c r="B57" s="20" t="s">
        <v>19</v>
      </c>
      <c r="C57" s="35">
        <v>4750946</v>
      </c>
      <c r="D57" s="35">
        <v>4574544</v>
      </c>
      <c r="E57" s="36">
        <v>5029314</v>
      </c>
      <c r="F57" s="48">
        <v>5064799</v>
      </c>
      <c r="G57" s="35">
        <v>4732170</v>
      </c>
      <c r="H57" s="52">
        <v>4732170</v>
      </c>
      <c r="I57" s="38">
        <v>4873113</v>
      </c>
      <c r="J57" s="37">
        <v>5653247</v>
      </c>
      <c r="K57" s="35">
        <v>5794576</v>
      </c>
      <c r="L57" s="36">
        <v>5939451</v>
      </c>
    </row>
    <row r="58" spans="1:12" x14ac:dyDescent="0.25">
      <c r="A58" s="34" t="s">
        <v>56</v>
      </c>
      <c r="B58" s="20" t="s">
        <v>19</v>
      </c>
      <c r="C58" s="35">
        <v>3842150</v>
      </c>
      <c r="D58" s="35">
        <v>3664010</v>
      </c>
      <c r="E58" s="36">
        <v>3846990</v>
      </c>
      <c r="F58" s="48">
        <v>4655991</v>
      </c>
      <c r="G58" s="35">
        <v>1461753</v>
      </c>
      <c r="H58" s="52">
        <v>1461753</v>
      </c>
      <c r="I58" s="38">
        <v>2219042</v>
      </c>
      <c r="J58" s="37">
        <v>3553241</v>
      </c>
      <c r="K58" s="35">
        <v>3642071</v>
      </c>
      <c r="L58" s="36">
        <v>3733129</v>
      </c>
    </row>
    <row r="59" spans="1:12" x14ac:dyDescent="0.25">
      <c r="A59" s="34" t="s">
        <v>57</v>
      </c>
      <c r="B59" s="20" t="s">
        <v>19</v>
      </c>
      <c r="C59" s="35">
        <v>274469</v>
      </c>
      <c r="D59" s="35">
        <v>242694</v>
      </c>
      <c r="E59" s="36">
        <v>250254</v>
      </c>
      <c r="F59" s="48">
        <v>294020</v>
      </c>
      <c r="G59" s="35">
        <v>230562</v>
      </c>
      <c r="H59" s="52">
        <v>230562</v>
      </c>
      <c r="I59" s="38">
        <v>230103</v>
      </c>
      <c r="J59" s="37">
        <v>324839</v>
      </c>
      <c r="K59" s="35">
        <v>332960</v>
      </c>
      <c r="L59" s="36">
        <v>341285</v>
      </c>
    </row>
    <row r="60" spans="1:12" x14ac:dyDescent="0.25">
      <c r="A60" s="34" t="s">
        <v>58</v>
      </c>
      <c r="B60" s="20" t="s">
        <v>19</v>
      </c>
      <c r="C60" s="35">
        <v>1095107</v>
      </c>
      <c r="D60" s="35">
        <v>1193412</v>
      </c>
      <c r="E60" s="36">
        <v>938437</v>
      </c>
      <c r="F60" s="48">
        <v>1236142</v>
      </c>
      <c r="G60" s="35">
        <v>891046</v>
      </c>
      <c r="H60" s="52">
        <v>891046</v>
      </c>
      <c r="I60" s="38">
        <v>899738</v>
      </c>
      <c r="J60" s="37">
        <v>828953</v>
      </c>
      <c r="K60" s="35">
        <v>849677</v>
      </c>
      <c r="L60" s="36">
        <v>870925</v>
      </c>
    </row>
    <row r="61" spans="1:12" x14ac:dyDescent="0.25">
      <c r="A61" s="34" t="s">
        <v>59</v>
      </c>
      <c r="B61" s="20" t="s">
        <v>19</v>
      </c>
      <c r="C61" s="35">
        <v>2680939</v>
      </c>
      <c r="D61" s="35">
        <v>2910510</v>
      </c>
      <c r="E61" s="36">
        <v>3089157</v>
      </c>
      <c r="F61" s="48">
        <v>3297694</v>
      </c>
      <c r="G61" s="35">
        <v>3875212</v>
      </c>
      <c r="H61" s="52">
        <v>3875212</v>
      </c>
      <c r="I61" s="38">
        <v>2965067</v>
      </c>
      <c r="J61" s="37">
        <v>2608889</v>
      </c>
      <c r="K61" s="35">
        <v>2731181</v>
      </c>
      <c r="L61" s="36">
        <v>2799488</v>
      </c>
    </row>
    <row r="62" spans="1:12" x14ac:dyDescent="0.25">
      <c r="A62" s="34" t="s">
        <v>60</v>
      </c>
      <c r="B62" s="20" t="s">
        <v>19</v>
      </c>
      <c r="C62" s="35">
        <v>1169991</v>
      </c>
      <c r="D62" s="35">
        <v>1511356</v>
      </c>
      <c r="E62" s="36">
        <v>1598179</v>
      </c>
      <c r="F62" s="48">
        <v>1377783</v>
      </c>
      <c r="G62" s="35">
        <v>2645494</v>
      </c>
      <c r="H62" s="52">
        <v>2645494</v>
      </c>
      <c r="I62" s="38">
        <v>2173224</v>
      </c>
      <c r="J62" s="37">
        <v>1500000</v>
      </c>
      <c r="K62" s="35">
        <v>1537502</v>
      </c>
      <c r="L62" s="36">
        <v>1575940</v>
      </c>
    </row>
    <row r="63" spans="1:12" x14ac:dyDescent="0.25">
      <c r="A63" s="34" t="s">
        <v>61</v>
      </c>
      <c r="B63" s="20" t="s">
        <v>19</v>
      </c>
      <c r="C63" s="35">
        <v>468337</v>
      </c>
      <c r="D63" s="35">
        <v>110533</v>
      </c>
      <c r="E63" s="36">
        <v>560000</v>
      </c>
      <c r="F63" s="48">
        <v>342919</v>
      </c>
      <c r="G63" s="35">
        <v>788133</v>
      </c>
      <c r="H63" s="52">
        <v>788133</v>
      </c>
      <c r="I63" s="38">
        <v>254005</v>
      </c>
      <c r="J63" s="37">
        <v>150000</v>
      </c>
      <c r="K63" s="35">
        <v>153750</v>
      </c>
      <c r="L63" s="36">
        <v>157601</v>
      </c>
    </row>
    <row r="64" spans="1:12" x14ac:dyDescent="0.25">
      <c r="A64" s="34" t="s">
        <v>62</v>
      </c>
      <c r="B64" s="20" t="s">
        <v>63</v>
      </c>
      <c r="C64" s="35">
        <v>0</v>
      </c>
      <c r="D64" s="35">
        <v>3164000</v>
      </c>
      <c r="E64" s="36">
        <v>4338000</v>
      </c>
      <c r="F64" s="48">
        <v>0</v>
      </c>
      <c r="G64" s="35">
        <v>814000</v>
      </c>
      <c r="H64" s="52">
        <v>814000</v>
      </c>
      <c r="I64" s="38">
        <v>0</v>
      </c>
      <c r="J64" s="37">
        <v>1380750</v>
      </c>
      <c r="K64" s="35">
        <v>1415269</v>
      </c>
      <c r="L64" s="36">
        <v>1450650</v>
      </c>
    </row>
    <row r="65" spans="1:12" x14ac:dyDescent="0.25">
      <c r="A65" s="34" t="s">
        <v>64</v>
      </c>
      <c r="B65" s="20" t="s">
        <v>19</v>
      </c>
      <c r="C65" s="35">
        <v>0</v>
      </c>
      <c r="D65" s="35">
        <v>0</v>
      </c>
      <c r="E65" s="36">
        <v>0</v>
      </c>
      <c r="F65" s="48">
        <v>0</v>
      </c>
      <c r="G65" s="35">
        <v>0</v>
      </c>
      <c r="H65" s="52">
        <v>0</v>
      </c>
      <c r="I65" s="38">
        <v>0</v>
      </c>
      <c r="J65" s="37">
        <v>0</v>
      </c>
      <c r="K65" s="35">
        <v>0</v>
      </c>
      <c r="L65" s="36">
        <v>0</v>
      </c>
    </row>
    <row r="66" spans="1:12" x14ac:dyDescent="0.25">
      <c r="A66" s="34" t="s">
        <v>65</v>
      </c>
      <c r="B66" s="20" t="s">
        <v>19</v>
      </c>
      <c r="C66" s="35">
        <v>0</v>
      </c>
      <c r="D66" s="35">
        <v>0</v>
      </c>
      <c r="E66" s="36">
        <v>15877</v>
      </c>
      <c r="F66" s="48">
        <v>0</v>
      </c>
      <c r="G66" s="35">
        <v>0</v>
      </c>
      <c r="H66" s="52">
        <v>0</v>
      </c>
      <c r="I66" s="38">
        <v>196775</v>
      </c>
      <c r="J66" s="37">
        <v>556034</v>
      </c>
      <c r="K66" s="35">
        <v>569935</v>
      </c>
      <c r="L66" s="36">
        <v>584183</v>
      </c>
    </row>
    <row r="67" spans="1:12" x14ac:dyDescent="0.25">
      <c r="A67" s="34" t="s">
        <v>66</v>
      </c>
      <c r="B67" s="20" t="s">
        <v>19</v>
      </c>
      <c r="C67" s="35">
        <v>749494</v>
      </c>
      <c r="D67" s="35">
        <v>930682</v>
      </c>
      <c r="E67" s="36">
        <v>1038535</v>
      </c>
      <c r="F67" s="48">
        <v>1102427</v>
      </c>
      <c r="G67" s="35">
        <v>572367</v>
      </c>
      <c r="H67" s="52">
        <v>572367</v>
      </c>
      <c r="I67" s="38">
        <v>564630</v>
      </c>
      <c r="J67" s="37">
        <v>535557</v>
      </c>
      <c r="K67" s="35">
        <v>548946</v>
      </c>
      <c r="L67" s="36">
        <v>562675</v>
      </c>
    </row>
    <row r="68" spans="1:12" x14ac:dyDescent="0.25">
      <c r="A68" s="34" t="s">
        <v>67</v>
      </c>
      <c r="B68" s="20" t="s">
        <v>19</v>
      </c>
      <c r="C68" s="35">
        <v>0</v>
      </c>
      <c r="D68" s="35">
        <v>0</v>
      </c>
      <c r="E68" s="36">
        <v>0</v>
      </c>
      <c r="F68" s="48">
        <v>0</v>
      </c>
      <c r="G68" s="35">
        <v>0</v>
      </c>
      <c r="H68" s="52">
        <v>0</v>
      </c>
      <c r="I68" s="38">
        <v>0</v>
      </c>
      <c r="J68" s="37">
        <v>0</v>
      </c>
      <c r="K68" s="35">
        <v>0</v>
      </c>
      <c r="L68" s="36">
        <v>0</v>
      </c>
    </row>
    <row r="69" spans="1:12" x14ac:dyDescent="0.25">
      <c r="A69" s="57" t="s">
        <v>68</v>
      </c>
      <c r="B69" s="20" t="s">
        <v>69</v>
      </c>
      <c r="C69" s="41">
        <f>SUM(C53:C68)</f>
        <v>95528741</v>
      </c>
      <c r="D69" s="41">
        <f t="shared" ref="D69:L69" si="5">SUM(D53:D68)</f>
        <v>101157707</v>
      </c>
      <c r="E69" s="42">
        <f t="shared" si="5"/>
        <v>102641176</v>
      </c>
      <c r="F69" s="43">
        <f t="shared" si="5"/>
        <v>102966854</v>
      </c>
      <c r="G69" s="41">
        <f t="shared" si="5"/>
        <v>94803089</v>
      </c>
      <c r="H69" s="42">
        <f t="shared" si="5"/>
        <v>94803089</v>
      </c>
      <c r="I69" s="44">
        <f t="shared" si="5"/>
        <v>97966388</v>
      </c>
      <c r="J69" s="45">
        <f t="shared" si="5"/>
        <v>105612784</v>
      </c>
      <c r="K69" s="41">
        <f t="shared" si="5"/>
        <v>108310177</v>
      </c>
      <c r="L69" s="42">
        <f t="shared" si="5"/>
        <v>111018023</v>
      </c>
    </row>
    <row r="70" spans="1:12" x14ac:dyDescent="0.25">
      <c r="A70" s="58" t="s">
        <v>70</v>
      </c>
      <c r="B70" s="20" t="s">
        <v>19</v>
      </c>
      <c r="C70" s="35">
        <v>0</v>
      </c>
      <c r="D70" s="35">
        <v>0</v>
      </c>
      <c r="E70" s="36">
        <v>0</v>
      </c>
      <c r="F70" s="48">
        <v>0</v>
      </c>
      <c r="G70" s="35">
        <v>0</v>
      </c>
      <c r="H70" s="52">
        <v>0</v>
      </c>
      <c r="I70" s="38">
        <v>0</v>
      </c>
      <c r="J70" s="37">
        <v>0</v>
      </c>
      <c r="K70" s="35">
        <v>0</v>
      </c>
      <c r="L70" s="36">
        <v>0</v>
      </c>
    </row>
    <row r="71" spans="1:12" x14ac:dyDescent="0.25">
      <c r="A71" s="59" t="s">
        <v>71</v>
      </c>
      <c r="B71" s="20" t="s">
        <v>72</v>
      </c>
      <c r="C71" s="41">
        <f>C69+C70</f>
        <v>95528741</v>
      </c>
      <c r="D71" s="41">
        <f t="shared" ref="D71:L71" si="6">D69+D70</f>
        <v>101157707</v>
      </c>
      <c r="E71" s="42">
        <f t="shared" si="6"/>
        <v>102641176</v>
      </c>
      <c r="F71" s="43">
        <f t="shared" si="6"/>
        <v>102966854</v>
      </c>
      <c r="G71" s="41">
        <f t="shared" si="6"/>
        <v>94803089</v>
      </c>
      <c r="H71" s="42">
        <f t="shared" si="6"/>
        <v>94803089</v>
      </c>
      <c r="I71" s="44">
        <f t="shared" si="6"/>
        <v>97966388</v>
      </c>
      <c r="J71" s="45">
        <f t="shared" si="6"/>
        <v>105612784</v>
      </c>
      <c r="K71" s="41">
        <f t="shared" si="6"/>
        <v>108310177</v>
      </c>
      <c r="L71" s="42">
        <f t="shared" si="6"/>
        <v>111018023</v>
      </c>
    </row>
    <row r="72" spans="1:12" ht="1" customHeight="1" x14ac:dyDescent="0.25">
      <c r="A72" s="54" t="s">
        <v>19</v>
      </c>
      <c r="B72" s="20" t="s">
        <v>19</v>
      </c>
      <c r="C72" s="35"/>
      <c r="D72" s="35"/>
      <c r="E72" s="36"/>
      <c r="F72" s="48"/>
      <c r="G72" s="35"/>
      <c r="H72" s="52"/>
      <c r="I72" s="38"/>
      <c r="J72" s="37"/>
      <c r="K72" s="35"/>
      <c r="L72" s="36"/>
    </row>
    <row r="73" spans="1:12" ht="1" customHeight="1" x14ac:dyDescent="0.25">
      <c r="A73" s="60" t="s">
        <v>19</v>
      </c>
      <c r="B73" s="20" t="s">
        <v>19</v>
      </c>
      <c r="C73" s="35"/>
      <c r="D73" s="35"/>
      <c r="E73" s="36"/>
      <c r="F73" s="48"/>
      <c r="G73" s="35"/>
      <c r="H73" s="52"/>
      <c r="I73" s="38"/>
      <c r="J73" s="37"/>
      <c r="K73" s="35"/>
      <c r="L73" s="36"/>
    </row>
    <row r="74" spans="1:12" ht="1" customHeight="1" x14ac:dyDescent="0.25">
      <c r="A74" s="61" t="s">
        <v>19</v>
      </c>
      <c r="B74" s="20" t="s">
        <v>19</v>
      </c>
      <c r="C74" s="35"/>
      <c r="D74" s="35"/>
      <c r="E74" s="36"/>
      <c r="F74" s="48"/>
      <c r="G74" s="35"/>
      <c r="H74" s="52"/>
      <c r="I74" s="38"/>
      <c r="J74" s="37"/>
      <c r="K74" s="35"/>
      <c r="L74" s="36"/>
    </row>
    <row r="75" spans="1:12" ht="1" customHeight="1" x14ac:dyDescent="0.25">
      <c r="A75" s="55" t="s">
        <v>19</v>
      </c>
      <c r="B75" s="20" t="s">
        <v>19</v>
      </c>
      <c r="C75" s="35"/>
      <c r="D75" s="35"/>
      <c r="E75" s="36"/>
      <c r="F75" s="48"/>
      <c r="G75" s="35"/>
      <c r="H75" s="52"/>
      <c r="I75" s="38"/>
      <c r="J75" s="37"/>
      <c r="K75" s="35"/>
      <c r="L75" s="36"/>
    </row>
    <row r="76" spans="1:12" ht="1" customHeight="1" x14ac:dyDescent="0.25">
      <c r="A76" s="55" t="s">
        <v>19</v>
      </c>
      <c r="B76" s="20" t="s">
        <v>19</v>
      </c>
      <c r="C76" s="35"/>
      <c r="D76" s="35"/>
      <c r="E76" s="36"/>
      <c r="F76" s="48"/>
      <c r="G76" s="35"/>
      <c r="H76" s="52"/>
      <c r="I76" s="38"/>
      <c r="J76" s="37"/>
      <c r="K76" s="35"/>
      <c r="L76" s="36"/>
    </row>
    <row r="77" spans="1:12" ht="1" customHeight="1" x14ac:dyDescent="0.25">
      <c r="A77" s="55" t="s">
        <v>19</v>
      </c>
      <c r="B77" s="20" t="s">
        <v>19</v>
      </c>
      <c r="C77" s="35"/>
      <c r="D77" s="35"/>
      <c r="E77" s="36"/>
      <c r="F77" s="48"/>
      <c r="G77" s="35"/>
      <c r="H77" s="52"/>
      <c r="I77" s="38"/>
      <c r="J77" s="37"/>
      <c r="K77" s="35"/>
      <c r="L77" s="36"/>
    </row>
    <row r="78" spans="1:12" x14ac:dyDescent="0.25">
      <c r="A78" s="47" t="s">
        <v>73</v>
      </c>
      <c r="B78" s="20" t="s">
        <v>19</v>
      </c>
      <c r="C78" s="35"/>
      <c r="D78" s="35"/>
      <c r="E78" s="36"/>
      <c r="F78" s="48"/>
      <c r="G78" s="35"/>
      <c r="H78" s="52"/>
      <c r="I78" s="38"/>
      <c r="J78" s="37"/>
      <c r="K78" s="35"/>
      <c r="L78" s="36"/>
    </row>
    <row r="79" spans="1:12" x14ac:dyDescent="0.25">
      <c r="A79" s="34" t="s">
        <v>74</v>
      </c>
      <c r="B79" s="20" t="s">
        <v>19</v>
      </c>
      <c r="C79" s="35">
        <v>0</v>
      </c>
      <c r="D79" s="35">
        <v>77774686</v>
      </c>
      <c r="E79" s="36">
        <v>38847548</v>
      </c>
      <c r="F79" s="48">
        <v>81663419</v>
      </c>
      <c r="G79" s="35">
        <v>72391567</v>
      </c>
      <c r="H79" s="52">
        <v>72391567</v>
      </c>
      <c r="I79" s="38">
        <v>0</v>
      </c>
      <c r="J79" s="37">
        <v>72391567</v>
      </c>
      <c r="K79" s="35">
        <v>72391567</v>
      </c>
      <c r="L79" s="36">
        <v>72391571</v>
      </c>
    </row>
    <row r="80" spans="1:12" x14ac:dyDescent="0.25">
      <c r="A80" s="34" t="s">
        <v>75</v>
      </c>
      <c r="B80" s="20" t="s">
        <v>19</v>
      </c>
      <c r="C80" s="35">
        <v>0</v>
      </c>
      <c r="D80" s="35">
        <v>0</v>
      </c>
      <c r="E80" s="36">
        <v>0</v>
      </c>
      <c r="F80" s="48">
        <v>0</v>
      </c>
      <c r="G80" s="35">
        <v>0</v>
      </c>
      <c r="H80" s="52">
        <v>0</v>
      </c>
      <c r="I80" s="38">
        <v>0</v>
      </c>
      <c r="J80" s="37">
        <v>0</v>
      </c>
      <c r="K80" s="35">
        <v>0</v>
      </c>
      <c r="L80" s="36">
        <v>0</v>
      </c>
    </row>
    <row r="81" spans="1:12" x14ac:dyDescent="0.25">
      <c r="A81" s="34" t="s">
        <v>76</v>
      </c>
      <c r="B81" s="20" t="s">
        <v>19</v>
      </c>
      <c r="C81" s="35">
        <v>0</v>
      </c>
      <c r="D81" s="35">
        <v>0</v>
      </c>
      <c r="E81" s="36">
        <v>0</v>
      </c>
      <c r="F81" s="48">
        <v>0</v>
      </c>
      <c r="G81" s="35">
        <v>0</v>
      </c>
      <c r="H81" s="52">
        <v>0</v>
      </c>
      <c r="I81" s="38">
        <v>0</v>
      </c>
      <c r="J81" s="37">
        <v>0</v>
      </c>
      <c r="K81" s="35">
        <v>0</v>
      </c>
      <c r="L81" s="36">
        <v>0</v>
      </c>
    </row>
    <row r="82" spans="1:12" ht="1" customHeight="1" x14ac:dyDescent="0.25">
      <c r="A82" s="34" t="s">
        <v>19</v>
      </c>
      <c r="B82" s="20" t="s">
        <v>19</v>
      </c>
      <c r="C82" s="35"/>
      <c r="D82" s="35"/>
      <c r="E82" s="36"/>
      <c r="F82" s="48"/>
      <c r="G82" s="35"/>
      <c r="H82" s="52"/>
      <c r="I82" s="38"/>
      <c r="J82" s="37"/>
      <c r="K82" s="35"/>
      <c r="L82" s="36"/>
    </row>
    <row r="83" spans="1:12" x14ac:dyDescent="0.25">
      <c r="A83" s="59" t="s">
        <v>77</v>
      </c>
      <c r="B83" s="20" t="s">
        <v>72</v>
      </c>
      <c r="C83" s="41">
        <f>SUM(C79:C81)</f>
        <v>0</v>
      </c>
      <c r="D83" s="41">
        <f t="shared" ref="D83:L83" si="7">SUM(D79:D81)</f>
        <v>77774686</v>
      </c>
      <c r="E83" s="42">
        <f t="shared" si="7"/>
        <v>38847548</v>
      </c>
      <c r="F83" s="43">
        <f t="shared" si="7"/>
        <v>81663419</v>
      </c>
      <c r="G83" s="41">
        <f t="shared" si="7"/>
        <v>72391567</v>
      </c>
      <c r="H83" s="42">
        <f t="shared" si="7"/>
        <v>72391567</v>
      </c>
      <c r="I83" s="44">
        <f t="shared" si="7"/>
        <v>0</v>
      </c>
      <c r="J83" s="45">
        <f t="shared" si="7"/>
        <v>72391567</v>
      </c>
      <c r="K83" s="41">
        <f t="shared" si="7"/>
        <v>72391567</v>
      </c>
      <c r="L83" s="42">
        <f t="shared" si="7"/>
        <v>72391571</v>
      </c>
    </row>
    <row r="84" spans="1:12" ht="5.15" customHeight="1" x14ac:dyDescent="0.25">
      <c r="A84" s="59" t="s">
        <v>19</v>
      </c>
      <c r="B84" s="20" t="s">
        <v>19</v>
      </c>
      <c r="C84" s="35"/>
      <c r="D84" s="35"/>
      <c r="E84" s="36"/>
      <c r="F84" s="48"/>
      <c r="G84" s="35"/>
      <c r="H84" s="52"/>
      <c r="I84" s="38"/>
      <c r="J84" s="37"/>
      <c r="K84" s="35"/>
      <c r="L84" s="36"/>
    </row>
    <row r="85" spans="1:12" x14ac:dyDescent="0.25">
      <c r="A85" s="12" t="s">
        <v>78</v>
      </c>
      <c r="B85" s="20" t="s">
        <v>19</v>
      </c>
      <c r="C85" s="35"/>
      <c r="D85" s="35"/>
      <c r="E85" s="36"/>
      <c r="F85" s="48"/>
      <c r="G85" s="35"/>
      <c r="H85" s="52"/>
      <c r="I85" s="38"/>
      <c r="J85" s="37"/>
      <c r="K85" s="35"/>
      <c r="L85" s="36"/>
    </row>
    <row r="86" spans="1:12" x14ac:dyDescent="0.25">
      <c r="A86" s="34" t="s">
        <v>79</v>
      </c>
      <c r="B86" s="20" t="s">
        <v>19</v>
      </c>
      <c r="C86" s="35">
        <v>77960409</v>
      </c>
      <c r="D86" s="35">
        <v>104477113</v>
      </c>
      <c r="E86" s="36">
        <v>102578148</v>
      </c>
      <c r="F86" s="48">
        <v>138000000</v>
      </c>
      <c r="G86" s="35">
        <v>120000000</v>
      </c>
      <c r="H86" s="52">
        <v>120000000</v>
      </c>
      <c r="I86" s="38">
        <v>117686028</v>
      </c>
      <c r="J86" s="37">
        <v>125880000</v>
      </c>
      <c r="K86" s="35">
        <v>134691600</v>
      </c>
      <c r="L86" s="36">
        <v>150854592</v>
      </c>
    </row>
    <row r="87" spans="1:12" ht="5.15" customHeight="1" x14ac:dyDescent="0.25">
      <c r="A87" s="34" t="s">
        <v>19</v>
      </c>
      <c r="B87" s="20" t="s">
        <v>19</v>
      </c>
      <c r="C87" s="35"/>
      <c r="D87" s="35"/>
      <c r="E87" s="36"/>
      <c r="F87" s="48"/>
      <c r="G87" s="35"/>
      <c r="H87" s="52"/>
      <c r="I87" s="38"/>
      <c r="J87" s="37"/>
      <c r="K87" s="35"/>
      <c r="L87" s="36"/>
    </row>
    <row r="88" spans="1:12" x14ac:dyDescent="0.25">
      <c r="A88" s="59" t="s">
        <v>80</v>
      </c>
      <c r="B88" s="20" t="s">
        <v>72</v>
      </c>
      <c r="C88" s="41">
        <f>SUM(C86:C87)</f>
        <v>77960409</v>
      </c>
      <c r="D88" s="41">
        <f t="shared" ref="D88:L88" si="8">SUM(D86:D87)</f>
        <v>104477113</v>
      </c>
      <c r="E88" s="42">
        <f t="shared" si="8"/>
        <v>102578148</v>
      </c>
      <c r="F88" s="43">
        <f t="shared" si="8"/>
        <v>138000000</v>
      </c>
      <c r="G88" s="41">
        <f t="shared" si="8"/>
        <v>120000000</v>
      </c>
      <c r="H88" s="42">
        <f t="shared" si="8"/>
        <v>120000000</v>
      </c>
      <c r="I88" s="44">
        <f t="shared" si="8"/>
        <v>117686028</v>
      </c>
      <c r="J88" s="45">
        <f t="shared" si="8"/>
        <v>125880000</v>
      </c>
      <c r="K88" s="41">
        <f t="shared" si="8"/>
        <v>134691600</v>
      </c>
      <c r="L88" s="42">
        <f t="shared" si="8"/>
        <v>150854592</v>
      </c>
    </row>
    <row r="89" spans="1:12" ht="5.15" customHeight="1" x14ac:dyDescent="0.25">
      <c r="A89" s="59" t="s">
        <v>19</v>
      </c>
      <c r="B89" s="20" t="s">
        <v>19</v>
      </c>
      <c r="C89" s="35"/>
      <c r="D89" s="35"/>
      <c r="E89" s="36"/>
      <c r="F89" s="48"/>
      <c r="G89" s="35"/>
      <c r="H89" s="52"/>
      <c r="I89" s="38"/>
      <c r="J89" s="37"/>
      <c r="K89" s="35"/>
      <c r="L89" s="36"/>
    </row>
    <row r="90" spans="1:12" x14ac:dyDescent="0.25">
      <c r="A90" s="12" t="s">
        <v>81</v>
      </c>
      <c r="B90" s="20" t="s">
        <v>19</v>
      </c>
      <c r="C90" s="35"/>
      <c r="D90" s="35"/>
      <c r="E90" s="36"/>
      <c r="F90" s="48"/>
      <c r="G90" s="35"/>
      <c r="H90" s="52"/>
      <c r="I90" s="38"/>
      <c r="J90" s="37"/>
      <c r="K90" s="35"/>
      <c r="L90" s="36"/>
    </row>
    <row r="91" spans="1:12" x14ac:dyDescent="0.25">
      <c r="A91" s="34" t="s">
        <v>82</v>
      </c>
      <c r="B91" s="20" t="s">
        <v>19</v>
      </c>
      <c r="C91" s="35">
        <v>0</v>
      </c>
      <c r="D91" s="35">
        <v>0</v>
      </c>
      <c r="E91" s="36">
        <v>0</v>
      </c>
      <c r="F91" s="48">
        <v>0</v>
      </c>
      <c r="G91" s="35">
        <v>0</v>
      </c>
      <c r="H91" s="52">
        <v>0</v>
      </c>
      <c r="I91" s="38">
        <v>0</v>
      </c>
      <c r="J91" s="37">
        <v>0</v>
      </c>
      <c r="K91" s="35">
        <v>0</v>
      </c>
      <c r="L91" s="36">
        <v>0</v>
      </c>
    </row>
    <row r="92" spans="1:12" x14ac:dyDescent="0.25">
      <c r="A92" s="34" t="s">
        <v>83</v>
      </c>
      <c r="B92" s="20" t="s">
        <v>19</v>
      </c>
      <c r="C92" s="35">
        <v>0</v>
      </c>
      <c r="D92" s="35">
        <v>0</v>
      </c>
      <c r="E92" s="36">
        <v>0</v>
      </c>
      <c r="F92" s="48">
        <v>0</v>
      </c>
      <c r="G92" s="35">
        <v>0</v>
      </c>
      <c r="H92" s="52">
        <v>0</v>
      </c>
      <c r="I92" s="38">
        <v>0</v>
      </c>
      <c r="J92" s="37">
        <v>0</v>
      </c>
      <c r="K92" s="35">
        <v>0</v>
      </c>
      <c r="L92" s="36">
        <v>0</v>
      </c>
    </row>
    <row r="93" spans="1:12" x14ac:dyDescent="0.25">
      <c r="A93" s="59" t="s">
        <v>84</v>
      </c>
      <c r="B93" s="20" t="s">
        <v>72</v>
      </c>
      <c r="C93" s="41">
        <f>SUM(C91:C92)</f>
        <v>0</v>
      </c>
      <c r="D93" s="41">
        <f t="shared" ref="D93:L93" si="9">SUM(D91:D92)</f>
        <v>0</v>
      </c>
      <c r="E93" s="42">
        <f t="shared" si="9"/>
        <v>0</v>
      </c>
      <c r="F93" s="43">
        <f t="shared" si="9"/>
        <v>0</v>
      </c>
      <c r="G93" s="41">
        <f t="shared" si="9"/>
        <v>0</v>
      </c>
      <c r="H93" s="42">
        <f t="shared" si="9"/>
        <v>0</v>
      </c>
      <c r="I93" s="44">
        <f t="shared" si="9"/>
        <v>0</v>
      </c>
      <c r="J93" s="45">
        <f t="shared" si="9"/>
        <v>0</v>
      </c>
      <c r="K93" s="41">
        <f t="shared" si="9"/>
        <v>0</v>
      </c>
      <c r="L93" s="42">
        <f t="shared" si="9"/>
        <v>0</v>
      </c>
    </row>
    <row r="94" spans="1:12" ht="5.15" customHeight="1" x14ac:dyDescent="0.25">
      <c r="A94" s="59" t="s">
        <v>19</v>
      </c>
      <c r="B94" s="20" t="s">
        <v>19</v>
      </c>
      <c r="C94" s="35"/>
      <c r="D94" s="35"/>
      <c r="E94" s="36"/>
      <c r="F94" s="48"/>
      <c r="G94" s="35"/>
      <c r="H94" s="52"/>
      <c r="I94" s="38"/>
      <c r="J94" s="37"/>
      <c r="K94" s="35"/>
      <c r="L94" s="36"/>
    </row>
    <row r="95" spans="1:12" x14ac:dyDescent="0.25">
      <c r="A95" s="12" t="s">
        <v>85</v>
      </c>
      <c r="B95" s="20" t="s">
        <v>19</v>
      </c>
      <c r="C95" s="35"/>
      <c r="D95" s="35"/>
      <c r="E95" s="36"/>
      <c r="F95" s="48"/>
      <c r="G95" s="35"/>
      <c r="H95" s="52"/>
      <c r="I95" s="38"/>
      <c r="J95" s="37"/>
      <c r="K95" s="35"/>
      <c r="L95" s="36"/>
    </row>
    <row r="96" spans="1:12" x14ac:dyDescent="0.25">
      <c r="A96" s="55" t="s">
        <v>86</v>
      </c>
      <c r="B96" s="20" t="s">
        <v>19</v>
      </c>
      <c r="C96" s="35">
        <v>1218590</v>
      </c>
      <c r="D96" s="35">
        <v>1784182</v>
      </c>
      <c r="E96" s="36">
        <v>2000696</v>
      </c>
      <c r="F96" s="48">
        <v>2953416</v>
      </c>
      <c r="G96" s="35">
        <v>2883000</v>
      </c>
      <c r="H96" s="52">
        <v>2883000</v>
      </c>
      <c r="I96" s="38">
        <v>2479377</v>
      </c>
      <c r="J96" s="37">
        <v>2940660</v>
      </c>
      <c r="K96" s="35">
        <v>2999473</v>
      </c>
      <c r="L96" s="36">
        <v>3134430</v>
      </c>
    </row>
    <row r="97" spans="1:12" x14ac:dyDescent="0.25">
      <c r="A97" s="55" t="s">
        <v>87</v>
      </c>
      <c r="B97" s="20" t="s">
        <v>19</v>
      </c>
      <c r="C97" s="35">
        <v>5178268</v>
      </c>
      <c r="D97" s="35">
        <v>5688559</v>
      </c>
      <c r="E97" s="36">
        <v>5424456</v>
      </c>
      <c r="F97" s="48">
        <v>7178205</v>
      </c>
      <c r="G97" s="35">
        <v>8150000</v>
      </c>
      <c r="H97" s="52">
        <v>8150000</v>
      </c>
      <c r="I97" s="38">
        <v>7272675</v>
      </c>
      <c r="J97" s="37">
        <v>8312600</v>
      </c>
      <c r="K97" s="35">
        <v>8478452</v>
      </c>
      <c r="L97" s="36">
        <v>8859084</v>
      </c>
    </row>
    <row r="98" spans="1:12" x14ac:dyDescent="0.25">
      <c r="A98" s="55" t="s">
        <v>88</v>
      </c>
      <c r="B98" s="20" t="s">
        <v>19</v>
      </c>
      <c r="C98" s="35">
        <v>8864568</v>
      </c>
      <c r="D98" s="35">
        <v>10669226</v>
      </c>
      <c r="E98" s="36">
        <v>7221603</v>
      </c>
      <c r="F98" s="48">
        <v>32338088</v>
      </c>
      <c r="G98" s="35">
        <v>9586000</v>
      </c>
      <c r="H98" s="52">
        <v>9586000</v>
      </c>
      <c r="I98" s="38">
        <v>8962180</v>
      </c>
      <c r="J98" s="37">
        <v>10962460</v>
      </c>
      <c r="K98" s="35">
        <v>11155709</v>
      </c>
      <c r="L98" s="36">
        <v>11599261</v>
      </c>
    </row>
    <row r="99" spans="1:12" ht="1" customHeight="1" x14ac:dyDescent="0.25">
      <c r="A99" s="55" t="s">
        <v>19</v>
      </c>
      <c r="B99" s="20" t="s">
        <v>19</v>
      </c>
      <c r="C99" s="35"/>
      <c r="D99" s="35"/>
      <c r="E99" s="36"/>
      <c r="F99" s="48"/>
      <c r="G99" s="35"/>
      <c r="H99" s="52"/>
      <c r="I99" s="38"/>
      <c r="J99" s="37"/>
      <c r="K99" s="35"/>
      <c r="L99" s="36"/>
    </row>
    <row r="100" spans="1:12" ht="1" customHeight="1" x14ac:dyDescent="0.25">
      <c r="A100" s="55" t="s">
        <v>19</v>
      </c>
      <c r="B100" s="20" t="s">
        <v>19</v>
      </c>
      <c r="C100" s="35"/>
      <c r="D100" s="35"/>
      <c r="E100" s="36"/>
      <c r="F100" s="48"/>
      <c r="G100" s="35"/>
      <c r="H100" s="52"/>
      <c r="I100" s="38"/>
      <c r="J100" s="37"/>
      <c r="K100" s="35"/>
      <c r="L100" s="36"/>
    </row>
    <row r="101" spans="1:12" ht="1" customHeight="1" x14ac:dyDescent="0.25">
      <c r="A101" s="55" t="s">
        <v>19</v>
      </c>
      <c r="B101" s="20" t="s">
        <v>19</v>
      </c>
      <c r="C101" s="35"/>
      <c r="D101" s="35"/>
      <c r="E101" s="36"/>
      <c r="F101" s="48"/>
      <c r="G101" s="35"/>
      <c r="H101" s="52"/>
      <c r="I101" s="38"/>
      <c r="J101" s="37"/>
      <c r="K101" s="35"/>
      <c r="L101" s="36"/>
    </row>
    <row r="102" spans="1:12" ht="1" customHeight="1" x14ac:dyDescent="0.25">
      <c r="A102" s="55" t="s">
        <v>19</v>
      </c>
      <c r="B102" s="20" t="s">
        <v>19</v>
      </c>
      <c r="C102" s="35"/>
      <c r="D102" s="35"/>
      <c r="E102" s="36"/>
      <c r="F102" s="48"/>
      <c r="G102" s="35"/>
      <c r="H102" s="52"/>
      <c r="I102" s="38"/>
      <c r="J102" s="37"/>
      <c r="K102" s="35"/>
      <c r="L102" s="36"/>
    </row>
    <row r="103" spans="1:12" ht="1" customHeight="1" x14ac:dyDescent="0.25">
      <c r="A103" s="55" t="s">
        <v>19</v>
      </c>
      <c r="B103" s="20" t="s">
        <v>19</v>
      </c>
      <c r="C103" s="35"/>
      <c r="D103" s="35"/>
      <c r="E103" s="36"/>
      <c r="F103" s="48"/>
      <c r="G103" s="35"/>
      <c r="H103" s="52"/>
      <c r="I103" s="38"/>
      <c r="J103" s="37"/>
      <c r="K103" s="35"/>
      <c r="L103" s="36"/>
    </row>
    <row r="104" spans="1:12" ht="1" customHeight="1" x14ac:dyDescent="0.25">
      <c r="A104" s="55" t="s">
        <v>19</v>
      </c>
      <c r="B104" s="20" t="s">
        <v>19</v>
      </c>
      <c r="C104" s="35"/>
      <c r="D104" s="35"/>
      <c r="E104" s="36"/>
      <c r="F104" s="48"/>
      <c r="G104" s="35"/>
      <c r="H104" s="52"/>
      <c r="I104" s="38"/>
      <c r="J104" s="37"/>
      <c r="K104" s="35"/>
      <c r="L104" s="36"/>
    </row>
    <row r="105" spans="1:12" ht="1" customHeight="1" x14ac:dyDescent="0.25">
      <c r="A105" s="55" t="s">
        <v>19</v>
      </c>
      <c r="B105" s="20" t="s">
        <v>19</v>
      </c>
      <c r="C105" s="35"/>
      <c r="D105" s="35"/>
      <c r="E105" s="36"/>
      <c r="F105" s="48"/>
      <c r="G105" s="35"/>
      <c r="H105" s="52"/>
      <c r="I105" s="38"/>
      <c r="J105" s="37"/>
      <c r="K105" s="35"/>
      <c r="L105" s="36"/>
    </row>
    <row r="106" spans="1:12" ht="1" customHeight="1" x14ac:dyDescent="0.25">
      <c r="A106" s="55" t="s">
        <v>19</v>
      </c>
      <c r="B106" s="20" t="s">
        <v>19</v>
      </c>
      <c r="C106" s="35"/>
      <c r="D106" s="35"/>
      <c r="E106" s="36"/>
      <c r="F106" s="48"/>
      <c r="G106" s="35"/>
      <c r="H106" s="52"/>
      <c r="I106" s="38"/>
      <c r="J106" s="37"/>
      <c r="K106" s="35"/>
      <c r="L106" s="36"/>
    </row>
    <row r="107" spans="1:12" ht="1" customHeight="1" x14ac:dyDescent="0.25">
      <c r="A107" s="55" t="s">
        <v>19</v>
      </c>
      <c r="B107" s="20" t="s">
        <v>19</v>
      </c>
      <c r="C107" s="35"/>
      <c r="D107" s="35"/>
      <c r="E107" s="36"/>
      <c r="F107" s="48"/>
      <c r="G107" s="35"/>
      <c r="H107" s="52"/>
      <c r="I107" s="38"/>
      <c r="J107" s="37"/>
      <c r="K107" s="35"/>
      <c r="L107" s="36"/>
    </row>
    <row r="108" spans="1:12" ht="1" customHeight="1" x14ac:dyDescent="0.25">
      <c r="A108" s="55" t="s">
        <v>19</v>
      </c>
      <c r="B108" s="20" t="s">
        <v>19</v>
      </c>
      <c r="C108" s="35"/>
      <c r="D108" s="35"/>
      <c r="E108" s="36"/>
      <c r="F108" s="48"/>
      <c r="G108" s="35"/>
      <c r="H108" s="52"/>
      <c r="I108" s="38"/>
      <c r="J108" s="37"/>
      <c r="K108" s="35"/>
      <c r="L108" s="36"/>
    </row>
    <row r="109" spans="1:12" ht="1" customHeight="1" x14ac:dyDescent="0.25">
      <c r="A109" s="55" t="s">
        <v>19</v>
      </c>
      <c r="B109" s="20" t="s">
        <v>19</v>
      </c>
      <c r="C109" s="35"/>
      <c r="D109" s="35"/>
      <c r="E109" s="36"/>
      <c r="F109" s="48"/>
      <c r="G109" s="35"/>
      <c r="H109" s="52"/>
      <c r="I109" s="38"/>
      <c r="J109" s="37"/>
      <c r="K109" s="35"/>
      <c r="L109" s="36"/>
    </row>
    <row r="110" spans="1:12" ht="1" customHeight="1" x14ac:dyDescent="0.25">
      <c r="A110" s="55" t="s">
        <v>19</v>
      </c>
      <c r="B110" s="20" t="s">
        <v>19</v>
      </c>
      <c r="C110" s="35"/>
      <c r="D110" s="35"/>
      <c r="E110" s="36"/>
      <c r="F110" s="48"/>
      <c r="G110" s="35"/>
      <c r="H110" s="52"/>
      <c r="I110" s="38"/>
      <c r="J110" s="37"/>
      <c r="K110" s="35"/>
      <c r="L110" s="36"/>
    </row>
    <row r="111" spans="1:12" ht="1" customHeight="1" x14ac:dyDescent="0.25">
      <c r="A111" s="55" t="s">
        <v>19</v>
      </c>
      <c r="B111" s="20" t="s">
        <v>19</v>
      </c>
      <c r="C111" s="35"/>
      <c r="D111" s="35"/>
      <c r="E111" s="36"/>
      <c r="F111" s="48"/>
      <c r="G111" s="35"/>
      <c r="H111" s="52"/>
      <c r="I111" s="38"/>
      <c r="J111" s="37"/>
      <c r="K111" s="35"/>
      <c r="L111" s="36"/>
    </row>
    <row r="112" spans="1:12" ht="1" customHeight="1" x14ac:dyDescent="0.25">
      <c r="A112" s="55" t="s">
        <v>19</v>
      </c>
      <c r="B112" s="20" t="s">
        <v>19</v>
      </c>
      <c r="C112" s="35"/>
      <c r="D112" s="35"/>
      <c r="E112" s="36"/>
      <c r="F112" s="48"/>
      <c r="G112" s="35"/>
      <c r="H112" s="52"/>
      <c r="I112" s="38"/>
      <c r="J112" s="37"/>
      <c r="K112" s="35"/>
      <c r="L112" s="36"/>
    </row>
    <row r="113" spans="1:12" ht="1" customHeight="1" x14ac:dyDescent="0.25">
      <c r="A113" s="55" t="s">
        <v>19</v>
      </c>
      <c r="B113" s="20" t="s">
        <v>19</v>
      </c>
      <c r="C113" s="35"/>
      <c r="D113" s="35"/>
      <c r="E113" s="36"/>
      <c r="F113" s="48"/>
      <c r="G113" s="35"/>
      <c r="H113" s="52"/>
      <c r="I113" s="38"/>
      <c r="J113" s="37"/>
      <c r="K113" s="35"/>
      <c r="L113" s="36"/>
    </row>
    <row r="114" spans="1:12" ht="1" customHeight="1" x14ac:dyDescent="0.25">
      <c r="A114" s="55" t="s">
        <v>19</v>
      </c>
      <c r="B114" s="20" t="s">
        <v>19</v>
      </c>
      <c r="C114" s="35"/>
      <c r="D114" s="35"/>
      <c r="E114" s="36"/>
      <c r="F114" s="48"/>
      <c r="G114" s="35"/>
      <c r="H114" s="52"/>
      <c r="I114" s="38"/>
      <c r="J114" s="37"/>
      <c r="K114" s="35"/>
      <c r="L114" s="36"/>
    </row>
    <row r="115" spans="1:12" ht="1" customHeight="1" x14ac:dyDescent="0.25">
      <c r="A115" s="55" t="s">
        <v>19</v>
      </c>
      <c r="B115" s="20" t="s">
        <v>19</v>
      </c>
      <c r="C115" s="35"/>
      <c r="D115" s="35"/>
      <c r="E115" s="36"/>
      <c r="F115" s="48"/>
      <c r="G115" s="35"/>
      <c r="H115" s="52"/>
      <c r="I115" s="38"/>
      <c r="J115" s="37"/>
      <c r="K115" s="35"/>
      <c r="L115" s="36"/>
    </row>
    <row r="116" spans="1:12" ht="1" customHeight="1" x14ac:dyDescent="0.25">
      <c r="A116" s="55" t="s">
        <v>19</v>
      </c>
      <c r="B116" s="20" t="s">
        <v>19</v>
      </c>
      <c r="C116" s="35"/>
      <c r="D116" s="35"/>
      <c r="E116" s="36"/>
      <c r="F116" s="48"/>
      <c r="G116" s="35"/>
      <c r="H116" s="52"/>
      <c r="I116" s="38"/>
      <c r="J116" s="37"/>
      <c r="K116" s="35"/>
      <c r="L116" s="36"/>
    </row>
    <row r="117" spans="1:12" ht="1" customHeight="1" x14ac:dyDescent="0.25">
      <c r="A117" s="55" t="s">
        <v>19</v>
      </c>
      <c r="B117" s="20" t="s">
        <v>19</v>
      </c>
      <c r="C117" s="35"/>
      <c r="D117" s="35"/>
      <c r="E117" s="36"/>
      <c r="F117" s="48"/>
      <c r="G117" s="35"/>
      <c r="H117" s="52"/>
      <c r="I117" s="38"/>
      <c r="J117" s="37"/>
      <c r="K117" s="35"/>
      <c r="L117" s="36"/>
    </row>
    <row r="118" spans="1:12" ht="1" customHeight="1" x14ac:dyDescent="0.25">
      <c r="A118" s="55" t="s">
        <v>19</v>
      </c>
      <c r="B118" s="20" t="s">
        <v>19</v>
      </c>
      <c r="C118" s="35"/>
      <c r="D118" s="35"/>
      <c r="E118" s="36"/>
      <c r="F118" s="48"/>
      <c r="G118" s="35"/>
      <c r="H118" s="52"/>
      <c r="I118" s="38"/>
      <c r="J118" s="37"/>
      <c r="K118" s="35"/>
      <c r="L118" s="36"/>
    </row>
    <row r="119" spans="1:12" ht="1" customHeight="1" x14ac:dyDescent="0.25">
      <c r="A119" s="55" t="s">
        <v>19</v>
      </c>
      <c r="B119" s="20" t="s">
        <v>19</v>
      </c>
      <c r="C119" s="35"/>
      <c r="D119" s="35"/>
      <c r="E119" s="36"/>
      <c r="F119" s="48"/>
      <c r="G119" s="35"/>
      <c r="H119" s="52"/>
      <c r="I119" s="38"/>
      <c r="J119" s="37"/>
      <c r="K119" s="35"/>
      <c r="L119" s="36"/>
    </row>
    <row r="120" spans="1:12" ht="1" customHeight="1" x14ac:dyDescent="0.25">
      <c r="A120" s="55" t="s">
        <v>19</v>
      </c>
      <c r="B120" s="20" t="s">
        <v>19</v>
      </c>
      <c r="C120" s="35"/>
      <c r="D120" s="35"/>
      <c r="E120" s="36"/>
      <c r="F120" s="48"/>
      <c r="G120" s="35"/>
      <c r="H120" s="52"/>
      <c r="I120" s="38"/>
      <c r="J120" s="37"/>
      <c r="K120" s="35"/>
      <c r="L120" s="36"/>
    </row>
    <row r="121" spans="1:12" ht="1" customHeight="1" x14ac:dyDescent="0.25">
      <c r="A121" s="62" t="s">
        <v>19</v>
      </c>
      <c r="B121" s="20" t="s">
        <v>19</v>
      </c>
      <c r="C121" s="35"/>
      <c r="D121" s="35"/>
      <c r="E121" s="36"/>
      <c r="F121" s="48"/>
      <c r="G121" s="35"/>
      <c r="H121" s="52"/>
      <c r="I121" s="38"/>
      <c r="J121" s="37"/>
      <c r="K121" s="35"/>
      <c r="L121" s="36"/>
    </row>
    <row r="122" spans="1:12" ht="1" customHeight="1" x14ac:dyDescent="0.25">
      <c r="A122" s="51" t="s">
        <v>19</v>
      </c>
      <c r="B122" s="20" t="s">
        <v>19</v>
      </c>
      <c r="C122" s="35"/>
      <c r="D122" s="35"/>
      <c r="E122" s="36"/>
      <c r="F122" s="48"/>
      <c r="G122" s="35"/>
      <c r="H122" s="52"/>
      <c r="I122" s="38"/>
      <c r="J122" s="37"/>
      <c r="K122" s="35"/>
      <c r="L122" s="36"/>
    </row>
    <row r="123" spans="1:12" ht="1" customHeight="1" x14ac:dyDescent="0.25">
      <c r="A123" s="63" t="s">
        <v>19</v>
      </c>
      <c r="B123" s="20" t="s">
        <v>19</v>
      </c>
      <c r="C123" s="35"/>
      <c r="D123" s="35"/>
      <c r="E123" s="36"/>
      <c r="F123" s="48"/>
      <c r="G123" s="35"/>
      <c r="H123" s="52"/>
      <c r="I123" s="38"/>
      <c r="J123" s="37"/>
      <c r="K123" s="35"/>
      <c r="L123" s="36"/>
    </row>
    <row r="124" spans="1:12" ht="1" customHeight="1" x14ac:dyDescent="0.25">
      <c r="A124" s="63" t="s">
        <v>19</v>
      </c>
      <c r="B124" s="20" t="s">
        <v>19</v>
      </c>
      <c r="C124" s="35"/>
      <c r="D124" s="35"/>
      <c r="E124" s="36"/>
      <c r="F124" s="48"/>
      <c r="G124" s="35"/>
      <c r="H124" s="52"/>
      <c r="I124" s="38"/>
      <c r="J124" s="37"/>
      <c r="K124" s="35"/>
      <c r="L124" s="36"/>
    </row>
    <row r="125" spans="1:12" ht="1" customHeight="1" x14ac:dyDescent="0.25">
      <c r="A125" s="63" t="s">
        <v>19</v>
      </c>
      <c r="B125" s="20" t="s">
        <v>19</v>
      </c>
      <c r="C125" s="35"/>
      <c r="D125" s="35"/>
      <c r="E125" s="36"/>
      <c r="F125" s="48"/>
      <c r="G125" s="35"/>
      <c r="H125" s="52"/>
      <c r="I125" s="38"/>
      <c r="J125" s="37"/>
      <c r="K125" s="35"/>
      <c r="L125" s="36"/>
    </row>
    <row r="126" spans="1:12" ht="1" customHeight="1" x14ac:dyDescent="0.25">
      <c r="A126" s="63" t="s">
        <v>19</v>
      </c>
      <c r="B126" s="20" t="s">
        <v>19</v>
      </c>
      <c r="C126" s="35"/>
      <c r="D126" s="35"/>
      <c r="E126" s="36"/>
      <c r="F126" s="48"/>
      <c r="G126" s="35"/>
      <c r="H126" s="52"/>
      <c r="I126" s="38"/>
      <c r="J126" s="37"/>
      <c r="K126" s="35"/>
      <c r="L126" s="36"/>
    </row>
    <row r="127" spans="1:12" x14ac:dyDescent="0.25">
      <c r="A127" s="59" t="s">
        <v>89</v>
      </c>
      <c r="B127" s="20" t="s">
        <v>72</v>
      </c>
      <c r="C127" s="41">
        <f>SUM(C96:C98)</f>
        <v>15261426</v>
      </c>
      <c r="D127" s="41">
        <f t="shared" ref="D127:L127" si="10">SUM(D96:D98)</f>
        <v>18141967</v>
      </c>
      <c r="E127" s="42">
        <f t="shared" si="10"/>
        <v>14646755</v>
      </c>
      <c r="F127" s="43">
        <f t="shared" si="10"/>
        <v>42469709</v>
      </c>
      <c r="G127" s="41">
        <f t="shared" si="10"/>
        <v>20619000</v>
      </c>
      <c r="H127" s="42">
        <f t="shared" si="10"/>
        <v>20619000</v>
      </c>
      <c r="I127" s="44">
        <f t="shared" si="10"/>
        <v>18714232</v>
      </c>
      <c r="J127" s="45">
        <f t="shared" si="10"/>
        <v>22215720</v>
      </c>
      <c r="K127" s="41">
        <f t="shared" si="10"/>
        <v>22633634</v>
      </c>
      <c r="L127" s="42">
        <f t="shared" si="10"/>
        <v>23592775</v>
      </c>
    </row>
    <row r="128" spans="1:12" ht="5.15" customHeight="1" x14ac:dyDescent="0.25">
      <c r="A128" s="54" t="s">
        <v>19</v>
      </c>
      <c r="B128" s="20" t="s">
        <v>19</v>
      </c>
      <c r="C128" s="35"/>
      <c r="D128" s="35"/>
      <c r="E128" s="36"/>
      <c r="F128" s="48"/>
      <c r="G128" s="35"/>
      <c r="H128" s="52"/>
      <c r="I128" s="38"/>
      <c r="J128" s="37"/>
      <c r="K128" s="35"/>
      <c r="L128" s="36"/>
    </row>
    <row r="129" spans="1:12" x14ac:dyDescent="0.25">
      <c r="A129" s="12" t="s">
        <v>90</v>
      </c>
      <c r="B129" s="20" t="s">
        <v>19</v>
      </c>
      <c r="C129" s="35"/>
      <c r="D129" s="35"/>
      <c r="E129" s="36"/>
      <c r="F129" s="48"/>
      <c r="G129" s="35"/>
      <c r="H129" s="52"/>
      <c r="I129" s="38"/>
      <c r="J129" s="37"/>
      <c r="K129" s="35"/>
      <c r="L129" s="36"/>
    </row>
    <row r="130" spans="1:12" x14ac:dyDescent="0.25">
      <c r="A130" s="34" t="s">
        <v>91</v>
      </c>
      <c r="B130" s="20" t="s">
        <v>19</v>
      </c>
      <c r="C130" s="35">
        <v>206511</v>
      </c>
      <c r="D130" s="35">
        <v>400645</v>
      </c>
      <c r="E130" s="36">
        <v>1305843</v>
      </c>
      <c r="F130" s="48">
        <v>496822</v>
      </c>
      <c r="G130" s="35">
        <v>800000</v>
      </c>
      <c r="H130" s="52">
        <v>800000</v>
      </c>
      <c r="I130" s="38">
        <v>558604</v>
      </c>
      <c r="J130" s="37">
        <v>816000</v>
      </c>
      <c r="K130" s="35">
        <v>832320</v>
      </c>
      <c r="L130" s="36">
        <v>869774</v>
      </c>
    </row>
    <row r="131" spans="1:12" x14ac:dyDescent="0.25">
      <c r="A131" s="34" t="s">
        <v>92</v>
      </c>
      <c r="B131" s="20" t="s">
        <v>19</v>
      </c>
      <c r="C131" s="35">
        <v>0</v>
      </c>
      <c r="D131" s="35">
        <v>191213</v>
      </c>
      <c r="E131" s="36">
        <v>0</v>
      </c>
      <c r="F131" s="48">
        <v>1785157</v>
      </c>
      <c r="G131" s="35">
        <v>1500000</v>
      </c>
      <c r="H131" s="52">
        <v>1500000</v>
      </c>
      <c r="I131" s="38">
        <v>0</v>
      </c>
      <c r="J131" s="37">
        <v>1530000</v>
      </c>
      <c r="K131" s="35">
        <v>1560600</v>
      </c>
      <c r="L131" s="36">
        <v>1630827</v>
      </c>
    </row>
    <row r="132" spans="1:12" ht="1" customHeight="1" x14ac:dyDescent="0.25">
      <c r="A132" s="34" t="s">
        <v>19</v>
      </c>
      <c r="B132" s="20" t="s">
        <v>19</v>
      </c>
      <c r="C132" s="35"/>
      <c r="D132" s="35"/>
      <c r="E132" s="36"/>
      <c r="F132" s="48"/>
      <c r="G132" s="35"/>
      <c r="H132" s="52"/>
      <c r="I132" s="38"/>
      <c r="J132" s="37"/>
      <c r="K132" s="35"/>
      <c r="L132" s="36"/>
    </row>
    <row r="133" spans="1:12" x14ac:dyDescent="0.25">
      <c r="A133" s="34" t="s">
        <v>93</v>
      </c>
      <c r="B133" s="20" t="s">
        <v>19</v>
      </c>
      <c r="C133" s="35">
        <v>3007364</v>
      </c>
      <c r="D133" s="35">
        <v>4996542</v>
      </c>
      <c r="E133" s="36">
        <v>3774504</v>
      </c>
      <c r="F133" s="48">
        <v>3770972</v>
      </c>
      <c r="G133" s="35">
        <v>3800000</v>
      </c>
      <c r="H133" s="52">
        <v>3800000</v>
      </c>
      <c r="I133" s="38">
        <v>3843180</v>
      </c>
      <c r="J133" s="37">
        <v>3876000</v>
      </c>
      <c r="K133" s="35">
        <v>3953520</v>
      </c>
      <c r="L133" s="36">
        <v>4131428</v>
      </c>
    </row>
    <row r="134" spans="1:12" ht="1" customHeight="1" x14ac:dyDescent="0.25">
      <c r="A134" s="34" t="s">
        <v>19</v>
      </c>
      <c r="B134" s="20" t="s">
        <v>19</v>
      </c>
      <c r="C134" s="35"/>
      <c r="D134" s="35"/>
      <c r="E134" s="36"/>
      <c r="F134" s="48"/>
      <c r="G134" s="35"/>
      <c r="H134" s="52"/>
      <c r="I134" s="38"/>
      <c r="J134" s="37"/>
      <c r="K134" s="35"/>
      <c r="L134" s="36"/>
    </row>
    <row r="135" spans="1:12" ht="1" customHeight="1" x14ac:dyDescent="0.25">
      <c r="A135" s="55" t="s">
        <v>19</v>
      </c>
      <c r="B135" s="20" t="s">
        <v>19</v>
      </c>
      <c r="C135" s="35"/>
      <c r="D135" s="35"/>
      <c r="E135" s="36"/>
      <c r="F135" s="48"/>
      <c r="G135" s="35"/>
      <c r="H135" s="52"/>
      <c r="I135" s="38"/>
      <c r="J135" s="37"/>
      <c r="K135" s="35"/>
      <c r="L135" s="36"/>
    </row>
    <row r="136" spans="1:12" x14ac:dyDescent="0.25">
      <c r="A136" s="55" t="s">
        <v>94</v>
      </c>
      <c r="B136" s="20" t="s">
        <v>19</v>
      </c>
      <c r="C136" s="35">
        <v>21934844</v>
      </c>
      <c r="D136" s="35">
        <v>24047392</v>
      </c>
      <c r="E136" s="36">
        <v>32818603</v>
      </c>
      <c r="F136" s="48">
        <v>35927242</v>
      </c>
      <c r="G136" s="35">
        <v>24217408</v>
      </c>
      <c r="H136" s="52">
        <v>24217408</v>
      </c>
      <c r="I136" s="38">
        <v>20412086</v>
      </c>
      <c r="J136" s="37">
        <v>21212094</v>
      </c>
      <c r="K136" s="35">
        <v>21635637</v>
      </c>
      <c r="L136" s="36">
        <v>22607711</v>
      </c>
    </row>
    <row r="137" spans="1:12" ht="1" customHeight="1" x14ac:dyDescent="0.25">
      <c r="A137" s="55" t="s">
        <v>19</v>
      </c>
      <c r="B137" s="20" t="s">
        <v>19</v>
      </c>
      <c r="C137" s="35"/>
      <c r="D137" s="35"/>
      <c r="E137" s="36"/>
      <c r="F137" s="48"/>
      <c r="G137" s="35"/>
      <c r="H137" s="52"/>
      <c r="I137" s="38"/>
      <c r="J137" s="37"/>
      <c r="K137" s="35"/>
      <c r="L137" s="36"/>
    </row>
    <row r="138" spans="1:12" ht="1" customHeight="1" x14ac:dyDescent="0.25">
      <c r="A138" s="55" t="s">
        <v>19</v>
      </c>
      <c r="B138" s="20" t="s">
        <v>19</v>
      </c>
      <c r="C138" s="35"/>
      <c r="D138" s="35"/>
      <c r="E138" s="36"/>
      <c r="F138" s="48"/>
      <c r="G138" s="35"/>
      <c r="H138" s="52"/>
      <c r="I138" s="38"/>
      <c r="J138" s="37"/>
      <c r="K138" s="35"/>
      <c r="L138" s="36"/>
    </row>
    <row r="139" spans="1:12" ht="1" customHeight="1" x14ac:dyDescent="0.25">
      <c r="A139" s="55" t="s">
        <v>19</v>
      </c>
      <c r="B139" s="20" t="s">
        <v>19</v>
      </c>
      <c r="C139" s="35"/>
      <c r="D139" s="35"/>
      <c r="E139" s="36"/>
      <c r="F139" s="48"/>
      <c r="G139" s="35"/>
      <c r="H139" s="52"/>
      <c r="I139" s="38"/>
      <c r="J139" s="37"/>
      <c r="K139" s="35"/>
      <c r="L139" s="36"/>
    </row>
    <row r="140" spans="1:12" ht="1" customHeight="1" x14ac:dyDescent="0.25">
      <c r="A140" s="55" t="s">
        <v>19</v>
      </c>
      <c r="B140" s="20" t="s">
        <v>19</v>
      </c>
      <c r="C140" s="35"/>
      <c r="D140" s="35"/>
      <c r="E140" s="36"/>
      <c r="F140" s="48"/>
      <c r="G140" s="35"/>
      <c r="H140" s="52"/>
      <c r="I140" s="38"/>
      <c r="J140" s="37"/>
      <c r="K140" s="35"/>
      <c r="L140" s="36"/>
    </row>
    <row r="141" spans="1:12" ht="1" customHeight="1" x14ac:dyDescent="0.25">
      <c r="A141" s="55" t="s">
        <v>19</v>
      </c>
      <c r="B141" s="20" t="s">
        <v>19</v>
      </c>
      <c r="C141" s="35"/>
      <c r="D141" s="35"/>
      <c r="E141" s="36"/>
      <c r="F141" s="48"/>
      <c r="G141" s="35"/>
      <c r="H141" s="52"/>
      <c r="I141" s="38"/>
      <c r="J141" s="37"/>
      <c r="K141" s="35"/>
      <c r="L141" s="36"/>
    </row>
    <row r="142" spans="1:12" ht="1" customHeight="1" x14ac:dyDescent="0.25">
      <c r="A142" s="55" t="s">
        <v>19</v>
      </c>
      <c r="B142" s="20" t="s">
        <v>19</v>
      </c>
      <c r="C142" s="35"/>
      <c r="D142" s="35"/>
      <c r="E142" s="36"/>
      <c r="F142" s="48"/>
      <c r="G142" s="35"/>
      <c r="H142" s="52"/>
      <c r="I142" s="38"/>
      <c r="J142" s="37"/>
      <c r="K142" s="35"/>
      <c r="L142" s="36"/>
    </row>
    <row r="143" spans="1:12" ht="1" customHeight="1" x14ac:dyDescent="0.25">
      <c r="A143" s="55" t="s">
        <v>19</v>
      </c>
      <c r="B143" s="20" t="s">
        <v>19</v>
      </c>
      <c r="C143" s="35"/>
      <c r="D143" s="35"/>
      <c r="E143" s="36"/>
      <c r="F143" s="48"/>
      <c r="G143" s="35"/>
      <c r="H143" s="52"/>
      <c r="I143" s="38"/>
      <c r="J143" s="37"/>
      <c r="K143" s="35"/>
      <c r="L143" s="36"/>
    </row>
    <row r="144" spans="1:12" ht="1" customHeight="1" x14ac:dyDescent="0.25">
      <c r="A144" s="55" t="s">
        <v>19</v>
      </c>
      <c r="B144" s="20" t="s">
        <v>19</v>
      </c>
      <c r="C144" s="35"/>
      <c r="D144" s="35"/>
      <c r="E144" s="36"/>
      <c r="F144" s="48"/>
      <c r="G144" s="35"/>
      <c r="H144" s="52"/>
      <c r="I144" s="38"/>
      <c r="J144" s="37"/>
      <c r="K144" s="35"/>
      <c r="L144" s="36"/>
    </row>
    <row r="145" spans="1:12" ht="1" customHeight="1" x14ac:dyDescent="0.25">
      <c r="A145" s="55" t="s">
        <v>19</v>
      </c>
      <c r="B145" s="20" t="s">
        <v>19</v>
      </c>
      <c r="C145" s="35"/>
      <c r="D145" s="35"/>
      <c r="E145" s="36"/>
      <c r="F145" s="48"/>
      <c r="G145" s="35"/>
      <c r="H145" s="52"/>
      <c r="I145" s="38"/>
      <c r="J145" s="37"/>
      <c r="K145" s="35"/>
      <c r="L145" s="36"/>
    </row>
    <row r="146" spans="1:12" ht="1" customHeight="1" x14ac:dyDescent="0.25">
      <c r="A146" s="55" t="s">
        <v>19</v>
      </c>
      <c r="B146" s="20" t="s">
        <v>19</v>
      </c>
      <c r="C146" s="35"/>
      <c r="D146" s="35"/>
      <c r="E146" s="36"/>
      <c r="F146" s="48"/>
      <c r="G146" s="35"/>
      <c r="H146" s="52"/>
      <c r="I146" s="38"/>
      <c r="J146" s="37"/>
      <c r="K146" s="35"/>
      <c r="L146" s="36"/>
    </row>
    <row r="147" spans="1:12" ht="1" customHeight="1" x14ac:dyDescent="0.25">
      <c r="A147" s="55" t="s">
        <v>19</v>
      </c>
      <c r="B147" s="20" t="s">
        <v>19</v>
      </c>
      <c r="C147" s="35"/>
      <c r="D147" s="35"/>
      <c r="E147" s="36"/>
      <c r="F147" s="48"/>
      <c r="G147" s="35"/>
      <c r="H147" s="52"/>
      <c r="I147" s="38"/>
      <c r="J147" s="37"/>
      <c r="K147" s="35"/>
      <c r="L147" s="36"/>
    </row>
    <row r="148" spans="1:12" ht="1" customHeight="1" x14ac:dyDescent="0.25">
      <c r="A148" s="55" t="s">
        <v>19</v>
      </c>
      <c r="B148" s="20" t="s">
        <v>19</v>
      </c>
      <c r="C148" s="35"/>
      <c r="D148" s="35"/>
      <c r="E148" s="36"/>
      <c r="F148" s="48"/>
      <c r="G148" s="35"/>
      <c r="H148" s="52"/>
      <c r="I148" s="38"/>
      <c r="J148" s="37"/>
      <c r="K148" s="35"/>
      <c r="L148" s="36"/>
    </row>
    <row r="149" spans="1:12" ht="1" customHeight="1" x14ac:dyDescent="0.25">
      <c r="A149" s="55" t="s">
        <v>19</v>
      </c>
      <c r="B149" s="20" t="s">
        <v>19</v>
      </c>
      <c r="C149" s="35"/>
      <c r="D149" s="35"/>
      <c r="E149" s="36"/>
      <c r="F149" s="48"/>
      <c r="G149" s="35"/>
      <c r="H149" s="52"/>
      <c r="I149" s="38"/>
      <c r="J149" s="37"/>
      <c r="K149" s="35"/>
      <c r="L149" s="36"/>
    </row>
    <row r="150" spans="1:12" ht="1" customHeight="1" x14ac:dyDescent="0.25">
      <c r="A150" s="55" t="s">
        <v>19</v>
      </c>
      <c r="B150" s="20" t="s">
        <v>19</v>
      </c>
      <c r="C150" s="35"/>
      <c r="D150" s="35"/>
      <c r="E150" s="36"/>
      <c r="F150" s="48"/>
      <c r="G150" s="35"/>
      <c r="H150" s="52"/>
      <c r="I150" s="38"/>
      <c r="J150" s="37"/>
      <c r="K150" s="35"/>
      <c r="L150" s="36"/>
    </row>
    <row r="151" spans="1:12" ht="1" customHeight="1" x14ac:dyDescent="0.25">
      <c r="A151" s="34" t="s">
        <v>19</v>
      </c>
      <c r="B151" s="20" t="s">
        <v>19</v>
      </c>
      <c r="C151" s="35"/>
      <c r="D151" s="35"/>
      <c r="E151" s="36"/>
      <c r="F151" s="48"/>
      <c r="G151" s="35"/>
      <c r="H151" s="52"/>
      <c r="I151" s="38"/>
      <c r="J151" s="37"/>
      <c r="K151" s="35"/>
      <c r="L151" s="36"/>
    </row>
    <row r="152" spans="1:12" ht="1" customHeight="1" x14ac:dyDescent="0.25">
      <c r="A152" s="34" t="s">
        <v>19</v>
      </c>
      <c r="B152" s="20" t="s">
        <v>19</v>
      </c>
      <c r="C152" s="35"/>
      <c r="D152" s="35"/>
      <c r="E152" s="36"/>
      <c r="F152" s="48"/>
      <c r="G152" s="35"/>
      <c r="H152" s="52"/>
      <c r="I152" s="38"/>
      <c r="J152" s="37"/>
      <c r="K152" s="35"/>
      <c r="L152" s="36"/>
    </row>
    <row r="153" spans="1:12" ht="1" customHeight="1" x14ac:dyDescent="0.25">
      <c r="A153" s="34" t="s">
        <v>19</v>
      </c>
      <c r="B153" s="20" t="s">
        <v>19</v>
      </c>
      <c r="C153" s="35"/>
      <c r="D153" s="35"/>
      <c r="E153" s="36"/>
      <c r="F153" s="48"/>
      <c r="G153" s="35"/>
      <c r="H153" s="52"/>
      <c r="I153" s="38"/>
      <c r="J153" s="37"/>
      <c r="K153" s="35"/>
      <c r="L153" s="36"/>
    </row>
    <row r="154" spans="1:12" ht="1" customHeight="1" x14ac:dyDescent="0.25">
      <c r="A154" s="34" t="s">
        <v>19</v>
      </c>
      <c r="B154" s="20" t="s">
        <v>19</v>
      </c>
      <c r="C154" s="35"/>
      <c r="D154" s="35"/>
      <c r="E154" s="36"/>
      <c r="F154" s="48"/>
      <c r="G154" s="35"/>
      <c r="H154" s="52"/>
      <c r="I154" s="38"/>
      <c r="J154" s="37"/>
      <c r="K154" s="35"/>
      <c r="L154" s="36"/>
    </row>
    <row r="155" spans="1:12" ht="1" customHeight="1" x14ac:dyDescent="0.25">
      <c r="A155" s="34" t="s">
        <v>19</v>
      </c>
      <c r="B155" s="20" t="s">
        <v>19</v>
      </c>
      <c r="C155" s="35"/>
      <c r="D155" s="35"/>
      <c r="E155" s="36"/>
      <c r="F155" s="48"/>
      <c r="G155" s="35"/>
      <c r="H155" s="52"/>
      <c r="I155" s="38"/>
      <c r="J155" s="37"/>
      <c r="K155" s="35"/>
      <c r="L155" s="36"/>
    </row>
    <row r="156" spans="1:12" ht="1" customHeight="1" x14ac:dyDescent="0.25">
      <c r="A156" s="34" t="s">
        <v>19</v>
      </c>
      <c r="B156" s="20" t="s">
        <v>19</v>
      </c>
      <c r="C156" s="35"/>
      <c r="D156" s="35"/>
      <c r="E156" s="36"/>
      <c r="F156" s="48"/>
      <c r="G156" s="35"/>
      <c r="H156" s="52"/>
      <c r="I156" s="38"/>
      <c r="J156" s="37"/>
      <c r="K156" s="35"/>
      <c r="L156" s="36"/>
    </row>
    <row r="157" spans="1:12" x14ac:dyDescent="0.25">
      <c r="A157" s="64" t="s">
        <v>95</v>
      </c>
      <c r="B157" s="65" t="s">
        <v>72</v>
      </c>
      <c r="C157" s="66">
        <f>+C130+C131+C133+C136</f>
        <v>25148719</v>
      </c>
      <c r="D157" s="66">
        <f t="shared" ref="D157:L157" si="11">+D130+D131+D133+D136</f>
        <v>29635792</v>
      </c>
      <c r="E157" s="67">
        <f t="shared" si="11"/>
        <v>37898950</v>
      </c>
      <c r="F157" s="68">
        <f t="shared" si="11"/>
        <v>41980193</v>
      </c>
      <c r="G157" s="66">
        <f t="shared" si="11"/>
        <v>30317408</v>
      </c>
      <c r="H157" s="67">
        <f t="shared" si="11"/>
        <v>30317408</v>
      </c>
      <c r="I157" s="69">
        <f t="shared" si="11"/>
        <v>24813870</v>
      </c>
      <c r="J157" s="70">
        <f t="shared" si="11"/>
        <v>27434094</v>
      </c>
      <c r="K157" s="66">
        <f t="shared" si="11"/>
        <v>27982077</v>
      </c>
      <c r="L157" s="67">
        <f t="shared" si="11"/>
        <v>29239740</v>
      </c>
    </row>
    <row r="158" spans="1:12" x14ac:dyDescent="0.25">
      <c r="A158" s="71" t="s">
        <v>19</v>
      </c>
      <c r="B158" s="72" t="s">
        <v>19</v>
      </c>
      <c r="C158" s="73"/>
      <c r="D158" s="73"/>
      <c r="E158" s="73"/>
      <c r="F158" s="73"/>
      <c r="G158" s="73"/>
      <c r="H158" s="73"/>
      <c r="I158" s="73"/>
      <c r="J158" s="37"/>
      <c r="K158" s="35"/>
      <c r="L158" s="73"/>
    </row>
    <row r="159" spans="1:12" x14ac:dyDescent="0.25">
      <c r="A159" s="74" t="s">
        <v>96</v>
      </c>
      <c r="B159" s="13" t="s">
        <v>97</v>
      </c>
      <c r="C159" s="75"/>
      <c r="D159" s="76"/>
      <c r="E159" s="77"/>
      <c r="F159" s="75"/>
      <c r="G159" s="76"/>
      <c r="H159" s="77"/>
      <c r="I159" s="78"/>
      <c r="J159" s="79"/>
      <c r="K159" s="76"/>
      <c r="L159" s="77"/>
    </row>
    <row r="160" spans="1:12" x14ac:dyDescent="0.25">
      <c r="A160" s="34" t="s">
        <v>49</v>
      </c>
      <c r="B160" s="20" t="s">
        <v>19</v>
      </c>
      <c r="C160" s="35">
        <v>292213</v>
      </c>
      <c r="D160" s="35">
        <v>124869</v>
      </c>
      <c r="E160" s="36">
        <v>0</v>
      </c>
      <c r="F160" s="48">
        <v>0</v>
      </c>
      <c r="G160" s="35">
        <v>0</v>
      </c>
      <c r="H160" s="52">
        <v>0</v>
      </c>
      <c r="I160" s="38">
        <v>0</v>
      </c>
      <c r="J160" s="37">
        <v>0</v>
      </c>
      <c r="K160" s="35">
        <v>0</v>
      </c>
      <c r="L160" s="36">
        <v>0</v>
      </c>
    </row>
    <row r="161" spans="1:12" x14ac:dyDescent="0.25">
      <c r="A161" s="34" t="s">
        <v>98</v>
      </c>
      <c r="B161" s="20" t="s">
        <v>19</v>
      </c>
      <c r="C161" s="35">
        <v>932326</v>
      </c>
      <c r="D161" s="35">
        <v>847143</v>
      </c>
      <c r="E161" s="36">
        <v>629237</v>
      </c>
      <c r="F161" s="48">
        <v>9665884</v>
      </c>
      <c r="G161" s="35">
        <v>3831000</v>
      </c>
      <c r="H161" s="52">
        <v>3831000</v>
      </c>
      <c r="I161" s="38">
        <v>3742881</v>
      </c>
      <c r="J161" s="37">
        <v>4831000</v>
      </c>
      <c r="K161" s="35">
        <v>4907620</v>
      </c>
      <c r="L161" s="36">
        <v>5083480</v>
      </c>
    </row>
    <row r="162" spans="1:12" x14ac:dyDescent="0.25">
      <c r="A162" s="34" t="s">
        <v>99</v>
      </c>
      <c r="B162" s="20" t="s">
        <v>19</v>
      </c>
      <c r="C162" s="35">
        <v>7804848</v>
      </c>
      <c r="D162" s="35">
        <v>8089022</v>
      </c>
      <c r="E162" s="36">
        <v>6517175</v>
      </c>
      <c r="F162" s="48">
        <v>25981627</v>
      </c>
      <c r="G162" s="35">
        <v>8274000</v>
      </c>
      <c r="H162" s="52">
        <v>8274000</v>
      </c>
      <c r="I162" s="38">
        <v>7825318</v>
      </c>
      <c r="J162" s="37">
        <v>9624220</v>
      </c>
      <c r="K162" s="35">
        <v>9790704</v>
      </c>
      <c r="L162" s="36">
        <v>10172822</v>
      </c>
    </row>
    <row r="163" spans="1:12" x14ac:dyDescent="0.25">
      <c r="A163" s="34" t="s">
        <v>100</v>
      </c>
      <c r="B163" s="20" t="s">
        <v>19</v>
      </c>
      <c r="C163" s="35">
        <v>364</v>
      </c>
      <c r="D163" s="35">
        <v>0</v>
      </c>
      <c r="E163" s="36">
        <v>0</v>
      </c>
      <c r="F163" s="48">
        <v>0</v>
      </c>
      <c r="G163" s="35">
        <v>0</v>
      </c>
      <c r="H163" s="52">
        <v>0</v>
      </c>
      <c r="I163" s="38">
        <v>0</v>
      </c>
      <c r="J163" s="37">
        <v>0</v>
      </c>
      <c r="K163" s="35">
        <v>0</v>
      </c>
      <c r="L163" s="36">
        <v>0</v>
      </c>
    </row>
    <row r="164" spans="1:12" x14ac:dyDescent="0.25">
      <c r="A164" s="64" t="s">
        <v>101</v>
      </c>
      <c r="B164" s="65" t="s">
        <v>102</v>
      </c>
      <c r="C164" s="80">
        <f>SUM(C160:C163)</f>
        <v>9029751</v>
      </c>
      <c r="D164" s="81">
        <f t="shared" ref="D164:L164" si="12">SUM(D160:D163)</f>
        <v>9061034</v>
      </c>
      <c r="E164" s="82">
        <f t="shared" si="12"/>
        <v>7146412</v>
      </c>
      <c r="F164" s="80">
        <f t="shared" si="12"/>
        <v>35647511</v>
      </c>
      <c r="G164" s="81">
        <f t="shared" si="12"/>
        <v>12105000</v>
      </c>
      <c r="H164" s="82">
        <f t="shared" si="12"/>
        <v>12105000</v>
      </c>
      <c r="I164" s="83">
        <f t="shared" si="12"/>
        <v>11568199</v>
      </c>
      <c r="J164" s="84">
        <f t="shared" si="12"/>
        <v>14455220</v>
      </c>
      <c r="K164" s="81">
        <f t="shared" si="12"/>
        <v>14698324</v>
      </c>
      <c r="L164" s="82">
        <f t="shared" si="12"/>
        <v>15256302</v>
      </c>
    </row>
    <row r="165" spans="1:12" x14ac:dyDescent="0.25">
      <c r="A165" s="85" t="s">
        <v>19</v>
      </c>
      <c r="B165" s="1" t="s">
        <v>19</v>
      </c>
      <c r="C165" s="48"/>
      <c r="D165" s="48"/>
      <c r="E165" s="48"/>
      <c r="F165" s="48"/>
      <c r="G165" s="48"/>
      <c r="H165" s="48"/>
      <c r="I165" s="48"/>
      <c r="J165" s="48"/>
      <c r="K165" s="48"/>
      <c r="L165" s="48"/>
    </row>
    <row r="166" spans="1:12" x14ac:dyDescent="0.25">
      <c r="A166" s="74" t="s">
        <v>103</v>
      </c>
      <c r="B166" s="13" t="s">
        <v>19</v>
      </c>
      <c r="C166" s="75"/>
      <c r="D166" s="76"/>
      <c r="E166" s="77"/>
      <c r="F166" s="75"/>
      <c r="G166" s="76"/>
      <c r="H166" s="77"/>
      <c r="I166" s="78"/>
      <c r="J166" s="79"/>
      <c r="K166" s="76"/>
      <c r="L166" s="77"/>
    </row>
    <row r="167" spans="1:12" x14ac:dyDescent="0.25">
      <c r="A167" s="34" t="s">
        <v>104</v>
      </c>
      <c r="B167" s="20" t="s">
        <v>19</v>
      </c>
      <c r="C167" s="35">
        <v>39055806</v>
      </c>
      <c r="D167" s="35">
        <v>31926737</v>
      </c>
      <c r="E167" s="36">
        <v>34675658</v>
      </c>
      <c r="F167" s="48">
        <v>44429370</v>
      </c>
      <c r="G167" s="35">
        <v>40000000</v>
      </c>
      <c r="H167" s="52">
        <v>40000000</v>
      </c>
      <c r="I167" s="38">
        <v>34910579</v>
      </c>
      <c r="J167" s="37">
        <v>40000000</v>
      </c>
      <c r="K167" s="35">
        <v>40800000</v>
      </c>
      <c r="L167" s="36">
        <v>42636000</v>
      </c>
    </row>
    <row r="168" spans="1:12" x14ac:dyDescent="0.25">
      <c r="A168" s="34" t="s">
        <v>105</v>
      </c>
      <c r="B168" s="20" t="s">
        <v>19</v>
      </c>
      <c r="C168" s="35">
        <v>5337271</v>
      </c>
      <c r="D168" s="35">
        <v>7916844</v>
      </c>
      <c r="E168" s="36">
        <v>7981624</v>
      </c>
      <c r="F168" s="48">
        <v>21166667</v>
      </c>
      <c r="G168" s="35">
        <v>11096000</v>
      </c>
      <c r="H168" s="52">
        <v>11096000</v>
      </c>
      <c r="I168" s="38">
        <v>10688565</v>
      </c>
      <c r="J168" s="37">
        <v>10096000</v>
      </c>
      <c r="K168" s="35">
        <v>10317920</v>
      </c>
      <c r="L168" s="36">
        <v>10827253</v>
      </c>
    </row>
    <row r="169" spans="1:12" x14ac:dyDescent="0.25">
      <c r="A169" s="64" t="s">
        <v>106</v>
      </c>
      <c r="B169" s="65" t="s">
        <v>19</v>
      </c>
      <c r="C169" s="80">
        <f t="shared" ref="C169:L169" si="13">SUM(C167:C168)</f>
        <v>44393077</v>
      </c>
      <c r="D169" s="81">
        <f t="shared" si="13"/>
        <v>39843581</v>
      </c>
      <c r="E169" s="82">
        <f t="shared" si="13"/>
        <v>42657282</v>
      </c>
      <c r="F169" s="80">
        <f t="shared" si="13"/>
        <v>65596037</v>
      </c>
      <c r="G169" s="81">
        <f t="shared" si="13"/>
        <v>51096000</v>
      </c>
      <c r="H169" s="82">
        <f t="shared" si="13"/>
        <v>51096000</v>
      </c>
      <c r="I169" s="83">
        <f t="shared" si="13"/>
        <v>45599144</v>
      </c>
      <c r="J169" s="84">
        <f t="shared" si="13"/>
        <v>50096000</v>
      </c>
      <c r="K169" s="81">
        <f t="shared" si="13"/>
        <v>51117920</v>
      </c>
      <c r="L169" s="82">
        <f t="shared" si="13"/>
        <v>53463253</v>
      </c>
    </row>
    <row r="171" spans="1:12" x14ac:dyDescent="0.25">
      <c r="A171" s="2"/>
      <c r="B171" s="1"/>
      <c r="C171" s="1"/>
      <c r="D171" s="1"/>
      <c r="E171" s="1"/>
      <c r="F171" s="1"/>
      <c r="G171" s="1"/>
      <c r="H171" s="1"/>
      <c r="I171" s="1"/>
      <c r="J171" s="1"/>
      <c r="K171" s="1"/>
      <c r="L171" s="1"/>
    </row>
    <row r="172" spans="1:12" x14ac:dyDescent="0.25">
      <c r="A172" s="2"/>
      <c r="B172" s="1"/>
      <c r="C172" s="1"/>
      <c r="D172" s="1"/>
      <c r="E172" s="1"/>
      <c r="F172" s="1"/>
      <c r="G172" s="1"/>
      <c r="H172" s="1"/>
      <c r="I172" s="1"/>
      <c r="J172" s="1"/>
      <c r="K172" s="1"/>
      <c r="L172" s="1"/>
    </row>
    <row r="173" spans="1:12" x14ac:dyDescent="0.25">
      <c r="A173" s="2" t="s">
        <v>137</v>
      </c>
      <c r="B173" s="1"/>
      <c r="C173" s="1"/>
      <c r="D173" s="1"/>
      <c r="E173" s="1"/>
      <c r="F173" s="1"/>
      <c r="G173" s="1"/>
      <c r="H173" s="1"/>
      <c r="I173" s="1"/>
      <c r="J173" s="1"/>
      <c r="K173" s="1"/>
      <c r="L173" s="1"/>
    </row>
    <row r="174" spans="1:12" x14ac:dyDescent="0.25">
      <c r="A174" s="2" t="s">
        <v>138</v>
      </c>
      <c r="B174" s="1"/>
      <c r="C174" s="1"/>
      <c r="D174" s="1"/>
      <c r="E174" s="1"/>
      <c r="F174" s="1"/>
      <c r="G174" s="1"/>
      <c r="H174" s="1"/>
      <c r="I174" s="1"/>
      <c r="J174" s="1"/>
      <c r="K174" s="1"/>
      <c r="L174" s="1"/>
    </row>
    <row r="175" spans="1:12" x14ac:dyDescent="0.25">
      <c r="A175" s="2" t="s">
        <v>139</v>
      </c>
      <c r="B175" s="1"/>
      <c r="C175" s="1"/>
      <c r="D175" s="1"/>
      <c r="E175" s="1"/>
      <c r="F175" s="1"/>
      <c r="G175" s="1"/>
      <c r="H175" s="1"/>
      <c r="I175" s="1"/>
      <c r="J175" s="1"/>
      <c r="K175" s="1"/>
      <c r="L175" s="1"/>
    </row>
    <row r="176" spans="1:12" x14ac:dyDescent="0.25">
      <c r="A176" s="2"/>
      <c r="B176" s="1"/>
      <c r="C176" s="1"/>
      <c r="D176" s="1"/>
      <c r="E176" s="1"/>
      <c r="F176" s="1"/>
      <c r="G176" s="1"/>
      <c r="H176" s="1"/>
      <c r="I176" s="1"/>
      <c r="J176" s="1"/>
      <c r="K176" s="1"/>
      <c r="L176" s="1"/>
    </row>
    <row r="177" spans="1:12" x14ac:dyDescent="0.25">
      <c r="A177" s="2" t="s">
        <v>140</v>
      </c>
      <c r="B177" s="1"/>
      <c r="C177" s="1"/>
      <c r="D177" s="1"/>
      <c r="E177" s="1"/>
      <c r="F177" s="1"/>
      <c r="G177" s="1"/>
      <c r="H177" s="1"/>
      <c r="I177" s="1"/>
      <c r="J177" s="1"/>
      <c r="K177" s="1"/>
      <c r="L177" s="1"/>
    </row>
    <row r="178" spans="1:12" x14ac:dyDescent="0.25">
      <c r="A178" s="1" t="s">
        <v>141</v>
      </c>
      <c r="B178" s="1"/>
      <c r="C178" s="1"/>
      <c r="D178" s="1"/>
      <c r="E178" s="1"/>
      <c r="F178" s="1"/>
      <c r="G178" s="1"/>
      <c r="H178" s="1"/>
      <c r="I178" s="1"/>
      <c r="J178" s="1"/>
      <c r="K178" s="1"/>
      <c r="L178" s="1"/>
    </row>
    <row r="179" spans="1:12" x14ac:dyDescent="0.25">
      <c r="A179" s="1" t="s">
        <v>142</v>
      </c>
      <c r="B179" s="1"/>
      <c r="C179" s="1"/>
      <c r="D179" s="1"/>
      <c r="E179" s="1"/>
      <c r="F179" s="1"/>
      <c r="G179" s="1"/>
      <c r="H179" s="1"/>
      <c r="I179" s="1"/>
      <c r="J179" s="1"/>
      <c r="K179" s="1"/>
      <c r="L179" s="1"/>
    </row>
    <row r="180" spans="1:12" x14ac:dyDescent="0.25">
      <c r="A180" s="1"/>
      <c r="B180" s="1"/>
      <c r="C180" s="1"/>
      <c r="D180" s="1"/>
      <c r="E180" s="1"/>
      <c r="F180" s="1"/>
      <c r="G180" s="1"/>
      <c r="H180" s="1"/>
      <c r="I180" s="1"/>
      <c r="J180" s="1"/>
      <c r="K180" s="1"/>
      <c r="L180" s="1"/>
    </row>
    <row r="181" spans="1:12" x14ac:dyDescent="0.25">
      <c r="A181" s="1" t="s">
        <v>143</v>
      </c>
      <c r="B181" s="1"/>
      <c r="C181" s="1"/>
      <c r="D181" s="1"/>
      <c r="E181" s="1"/>
      <c r="F181" s="1"/>
      <c r="G181" s="1"/>
      <c r="H181" s="1"/>
      <c r="I181" s="1"/>
      <c r="J181" s="1"/>
      <c r="K181" s="1"/>
      <c r="L181" s="1"/>
    </row>
    <row r="182" spans="1:12" x14ac:dyDescent="0.25">
      <c r="A182" s="1" t="s">
        <v>144</v>
      </c>
      <c r="B182" s="1"/>
      <c r="C182" s="1"/>
      <c r="D182" s="1"/>
      <c r="E182" s="1"/>
      <c r="F182" s="1"/>
      <c r="G182" s="1"/>
      <c r="H182" s="1"/>
      <c r="I182" s="1"/>
      <c r="J182" s="1"/>
      <c r="K182" s="1"/>
      <c r="L182" s="1"/>
    </row>
    <row r="183" spans="1:12" x14ac:dyDescent="0.25">
      <c r="A183" s="1"/>
      <c r="B183" s="1"/>
      <c r="C183" s="1"/>
      <c r="D183" s="1"/>
      <c r="E183" s="1"/>
      <c r="F183" s="1"/>
      <c r="G183" s="1"/>
      <c r="H183" s="1"/>
      <c r="I183" s="1"/>
      <c r="J183" s="1"/>
      <c r="K183" s="1"/>
      <c r="L183" s="1"/>
    </row>
    <row r="184" spans="1:12" x14ac:dyDescent="0.25">
      <c r="A184" s="1"/>
      <c r="B184" s="1"/>
      <c r="C184" s="1"/>
      <c r="D184" s="1"/>
      <c r="E184" s="1"/>
      <c r="F184" s="1"/>
      <c r="G184" s="1"/>
      <c r="H184" s="1"/>
      <c r="I184" s="1"/>
      <c r="J184" s="1"/>
      <c r="K184" s="1"/>
      <c r="L184" s="1"/>
    </row>
    <row r="185" spans="1:12" x14ac:dyDescent="0.25">
      <c r="A185" s="1"/>
      <c r="B185" s="1"/>
      <c r="C185" s="1"/>
      <c r="D185" s="1"/>
      <c r="E185" s="1"/>
      <c r="F185" s="1"/>
      <c r="G185" s="1"/>
      <c r="H185" s="1"/>
      <c r="I185" s="1"/>
      <c r="J185" s="1"/>
      <c r="K185" s="1"/>
      <c r="L185" s="1"/>
    </row>
    <row r="186" spans="1:12" x14ac:dyDescent="0.25">
      <c r="A186" s="1"/>
      <c r="B186" s="1"/>
      <c r="C186" s="1"/>
      <c r="D186" s="1"/>
      <c r="E186" s="1"/>
      <c r="F186" s="1"/>
      <c r="G186" s="1"/>
      <c r="H186" s="1"/>
      <c r="I186" s="1"/>
      <c r="J186" s="1"/>
      <c r="K186" s="1"/>
      <c r="L186" s="1"/>
    </row>
  </sheetData>
  <mergeCells count="3">
    <mergeCell ref="A1:L1"/>
    <mergeCell ref="F2:I2"/>
    <mergeCell ref="J2:L2"/>
  </mergeCells>
  <printOptions horizontalCentered="1"/>
  <pageMargins left="0.55118110236220497" right="0.22" top="0.59055118110236204" bottom="0.59055118110236204" header="0.31496062992126" footer="0.31496062992126"/>
  <pageSetup paperSize="9" fitToHeight="2" orientation="portrait" r:id="rId1"/>
  <rowBreaks count="1" manualBreakCount="1">
    <brk id="169" max="16383" man="1"/>
  </rowBreaks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200-000000000000}">
  <sheetPr>
    <pageSetUpPr fitToPage="1"/>
  </sheetPr>
  <dimension ref="A1:L186"/>
  <sheetViews>
    <sheetView showGridLines="0" workbookViewId="0">
      <selection sqref="A1:L1"/>
    </sheetView>
  </sheetViews>
  <sheetFormatPr defaultRowHeight="12.5" x14ac:dyDescent="0.25"/>
  <cols>
    <col min="1" max="1" width="40.7265625" customWidth="1"/>
    <col min="2" max="2" width="3.453125" bestFit="1" customWidth="1"/>
    <col min="3" max="12" width="11.7265625" customWidth="1"/>
  </cols>
  <sheetData>
    <row r="1" spans="1:12" ht="19.149999999999999" customHeight="1" x14ac:dyDescent="0.3">
      <c r="A1" s="86" t="s">
        <v>124</v>
      </c>
      <c r="B1" s="86"/>
      <c r="C1" s="86"/>
      <c r="D1" s="86"/>
      <c r="E1" s="86"/>
      <c r="F1" s="86"/>
      <c r="G1" s="86"/>
      <c r="H1" s="86"/>
      <c r="I1" s="86"/>
      <c r="J1" s="86"/>
      <c r="K1" s="86"/>
      <c r="L1" s="86"/>
    </row>
    <row r="2" spans="1:12" ht="25" customHeight="1" x14ac:dyDescent="0.25">
      <c r="A2" s="3" t="s">
        <v>1</v>
      </c>
      <c r="B2" s="4" t="s">
        <v>2</v>
      </c>
      <c r="C2" s="5" t="s">
        <v>3</v>
      </c>
      <c r="D2" s="5" t="s">
        <v>4</v>
      </c>
      <c r="E2" s="6" t="s">
        <v>5</v>
      </c>
      <c r="F2" s="87" t="s">
        <v>6</v>
      </c>
      <c r="G2" s="88"/>
      <c r="H2" s="88"/>
      <c r="I2" s="89"/>
      <c r="J2" s="90" t="s">
        <v>7</v>
      </c>
      <c r="K2" s="91"/>
      <c r="L2" s="92"/>
    </row>
    <row r="3" spans="1:12" ht="25" customHeight="1" x14ac:dyDescent="0.25">
      <c r="A3" s="7" t="s">
        <v>8</v>
      </c>
      <c r="B3" s="8" t="s">
        <v>9</v>
      </c>
      <c r="C3" s="9" t="s">
        <v>10</v>
      </c>
      <c r="D3" s="9" t="s">
        <v>10</v>
      </c>
      <c r="E3" s="10" t="s">
        <v>10</v>
      </c>
      <c r="F3" s="11" t="s">
        <v>11</v>
      </c>
      <c r="G3" s="9" t="s">
        <v>12</v>
      </c>
      <c r="H3" s="9" t="s">
        <v>13</v>
      </c>
      <c r="I3" s="10" t="s">
        <v>14</v>
      </c>
      <c r="J3" s="11" t="s">
        <v>15</v>
      </c>
      <c r="K3" s="9" t="s">
        <v>16</v>
      </c>
      <c r="L3" s="10" t="s">
        <v>17</v>
      </c>
    </row>
    <row r="4" spans="1:12" ht="5.15" customHeight="1" x14ac:dyDescent="0.25">
      <c r="A4" s="12" t="s">
        <v>9</v>
      </c>
      <c r="B4" s="13"/>
      <c r="C4" s="14"/>
      <c r="D4" s="14"/>
      <c r="E4" s="15"/>
      <c r="F4" s="16"/>
      <c r="G4" s="14"/>
      <c r="H4" s="17"/>
      <c r="I4" s="18"/>
      <c r="J4" s="19"/>
      <c r="K4" s="14"/>
      <c r="L4" s="17"/>
    </row>
    <row r="5" spans="1:12" x14ac:dyDescent="0.25">
      <c r="A5" s="12" t="s">
        <v>18</v>
      </c>
      <c r="B5" s="20" t="s">
        <v>19</v>
      </c>
      <c r="C5" s="21"/>
      <c r="D5" s="21"/>
      <c r="E5" s="22"/>
      <c r="F5" s="23"/>
      <c r="G5" s="21"/>
      <c r="H5" s="24"/>
      <c r="I5" s="25"/>
      <c r="J5" s="26"/>
      <c r="K5" s="21"/>
      <c r="L5" s="24"/>
    </row>
    <row r="6" spans="1:12" x14ac:dyDescent="0.25">
      <c r="A6" s="12" t="s">
        <v>20</v>
      </c>
      <c r="B6" s="20" t="s">
        <v>19</v>
      </c>
      <c r="C6" s="27"/>
      <c r="D6" s="27"/>
      <c r="E6" s="28"/>
      <c r="F6" s="29"/>
      <c r="G6" s="27"/>
      <c r="H6" s="30"/>
      <c r="I6" s="31"/>
      <c r="J6" s="29"/>
      <c r="K6" s="27"/>
      <c r="L6" s="30"/>
    </row>
    <row r="7" spans="1:12" x14ac:dyDescent="0.25">
      <c r="A7" s="12" t="s">
        <v>21</v>
      </c>
      <c r="B7" s="20" t="s">
        <v>22</v>
      </c>
      <c r="C7" s="27"/>
      <c r="D7" s="27"/>
      <c r="E7" s="30"/>
      <c r="F7" s="32"/>
      <c r="G7" s="27"/>
      <c r="H7" s="30"/>
      <c r="I7" s="33"/>
      <c r="J7" s="32"/>
      <c r="K7" s="27"/>
      <c r="L7" s="30"/>
    </row>
    <row r="8" spans="1:12" x14ac:dyDescent="0.25">
      <c r="A8" s="34" t="s">
        <v>23</v>
      </c>
      <c r="B8" s="20" t="s">
        <v>19</v>
      </c>
      <c r="C8" s="35">
        <v>0</v>
      </c>
      <c r="D8" s="35">
        <v>0</v>
      </c>
      <c r="E8" s="36">
        <v>0</v>
      </c>
      <c r="F8" s="37">
        <v>0</v>
      </c>
      <c r="G8" s="35">
        <v>0</v>
      </c>
      <c r="H8" s="36">
        <v>0</v>
      </c>
      <c r="I8" s="38">
        <v>0</v>
      </c>
      <c r="J8" s="37">
        <v>0</v>
      </c>
      <c r="K8" s="35">
        <v>0</v>
      </c>
      <c r="L8" s="36">
        <v>0</v>
      </c>
    </row>
    <row r="9" spans="1:12" ht="22.5" customHeight="1" x14ac:dyDescent="0.25">
      <c r="A9" s="39" t="s">
        <v>24</v>
      </c>
      <c r="B9" s="20" t="s">
        <v>19</v>
      </c>
      <c r="C9" s="35">
        <v>0</v>
      </c>
      <c r="D9" s="35">
        <v>0</v>
      </c>
      <c r="E9" s="36">
        <v>0</v>
      </c>
      <c r="F9" s="37">
        <v>0</v>
      </c>
      <c r="G9" s="35">
        <v>0</v>
      </c>
      <c r="H9" s="36">
        <v>0</v>
      </c>
      <c r="I9" s="38">
        <v>0</v>
      </c>
      <c r="J9" s="37">
        <v>0</v>
      </c>
      <c r="K9" s="35">
        <v>0</v>
      </c>
      <c r="L9" s="36">
        <v>0</v>
      </c>
    </row>
    <row r="10" spans="1:12" x14ac:dyDescent="0.25">
      <c r="A10" s="40" t="s">
        <v>25</v>
      </c>
      <c r="B10" s="20" t="s">
        <v>19</v>
      </c>
      <c r="C10" s="41">
        <f>C8+C9</f>
        <v>0</v>
      </c>
      <c r="D10" s="41">
        <f t="shared" ref="D10:L10" si="0">D8+D9</f>
        <v>0</v>
      </c>
      <c r="E10" s="42">
        <f t="shared" si="0"/>
        <v>0</v>
      </c>
      <c r="F10" s="43">
        <f t="shared" si="0"/>
        <v>0</v>
      </c>
      <c r="G10" s="41">
        <f t="shared" si="0"/>
        <v>0</v>
      </c>
      <c r="H10" s="42">
        <f t="shared" si="0"/>
        <v>0</v>
      </c>
      <c r="I10" s="44">
        <f t="shared" si="0"/>
        <v>0</v>
      </c>
      <c r="J10" s="45">
        <f t="shared" si="0"/>
        <v>0</v>
      </c>
      <c r="K10" s="41">
        <f t="shared" si="0"/>
        <v>0</v>
      </c>
      <c r="L10" s="42">
        <f t="shared" si="0"/>
        <v>0</v>
      </c>
    </row>
    <row r="11" spans="1:12" ht="5.15" customHeight="1" x14ac:dyDescent="0.25">
      <c r="A11" s="34" t="s">
        <v>19</v>
      </c>
      <c r="B11" s="20" t="s">
        <v>19</v>
      </c>
      <c r="C11" s="35"/>
      <c r="D11" s="35"/>
      <c r="E11" s="36"/>
      <c r="F11" s="37"/>
      <c r="G11" s="35"/>
      <c r="H11" s="36"/>
      <c r="I11" s="38"/>
      <c r="J11" s="37"/>
      <c r="K11" s="35"/>
      <c r="L11" s="36"/>
    </row>
    <row r="12" spans="1:12" x14ac:dyDescent="0.25">
      <c r="A12" s="12" t="s">
        <v>26</v>
      </c>
      <c r="B12" s="20" t="s">
        <v>19</v>
      </c>
      <c r="C12" s="35"/>
      <c r="D12" s="35"/>
      <c r="E12" s="36"/>
      <c r="F12" s="37"/>
      <c r="G12" s="35"/>
      <c r="H12" s="36"/>
      <c r="I12" s="38"/>
      <c r="J12" s="37"/>
      <c r="K12" s="35"/>
      <c r="L12" s="36"/>
    </row>
    <row r="13" spans="1:12" x14ac:dyDescent="0.25">
      <c r="A13" s="12" t="s">
        <v>27</v>
      </c>
      <c r="B13" s="20" t="s">
        <v>22</v>
      </c>
      <c r="C13" s="35"/>
      <c r="D13" s="35"/>
      <c r="E13" s="36"/>
      <c r="F13" s="37"/>
      <c r="G13" s="35"/>
      <c r="H13" s="36"/>
      <c r="I13" s="38"/>
      <c r="J13" s="37"/>
      <c r="K13" s="35"/>
      <c r="L13" s="36"/>
    </row>
    <row r="14" spans="1:12" x14ac:dyDescent="0.25">
      <c r="A14" s="34" t="s">
        <v>28</v>
      </c>
      <c r="B14" s="20" t="s">
        <v>19</v>
      </c>
      <c r="C14" s="35">
        <v>0</v>
      </c>
      <c r="D14" s="35">
        <v>0</v>
      </c>
      <c r="E14" s="36">
        <v>0</v>
      </c>
      <c r="F14" s="37">
        <v>0</v>
      </c>
      <c r="G14" s="35">
        <v>0</v>
      </c>
      <c r="H14" s="36">
        <v>0</v>
      </c>
      <c r="I14" s="38">
        <v>0</v>
      </c>
      <c r="J14" s="37">
        <v>0</v>
      </c>
      <c r="K14" s="35">
        <v>0</v>
      </c>
      <c r="L14" s="36">
        <v>0</v>
      </c>
    </row>
    <row r="15" spans="1:12" ht="22.5" customHeight="1" x14ac:dyDescent="0.25">
      <c r="A15" s="39" t="s">
        <v>29</v>
      </c>
      <c r="B15" s="20" t="s">
        <v>19</v>
      </c>
      <c r="C15" s="35">
        <v>0</v>
      </c>
      <c r="D15" s="35">
        <v>0</v>
      </c>
      <c r="E15" s="36">
        <v>0</v>
      </c>
      <c r="F15" s="37">
        <v>0</v>
      </c>
      <c r="G15" s="35">
        <v>0</v>
      </c>
      <c r="H15" s="36">
        <v>0</v>
      </c>
      <c r="I15" s="38">
        <v>0</v>
      </c>
      <c r="J15" s="37">
        <v>0</v>
      </c>
      <c r="K15" s="35">
        <v>0</v>
      </c>
      <c r="L15" s="36">
        <v>0</v>
      </c>
    </row>
    <row r="16" spans="1:12" ht="22.5" customHeight="1" x14ac:dyDescent="0.25">
      <c r="A16" s="46" t="s">
        <v>30</v>
      </c>
      <c r="B16" s="20" t="s">
        <v>19</v>
      </c>
      <c r="C16" s="35">
        <v>0</v>
      </c>
      <c r="D16" s="35">
        <v>0</v>
      </c>
      <c r="E16" s="36">
        <v>0</v>
      </c>
      <c r="F16" s="37">
        <v>0</v>
      </c>
      <c r="G16" s="35">
        <v>0</v>
      </c>
      <c r="H16" s="36">
        <v>0</v>
      </c>
      <c r="I16" s="38">
        <v>0</v>
      </c>
      <c r="J16" s="37">
        <v>0</v>
      </c>
      <c r="K16" s="35">
        <v>0</v>
      </c>
      <c r="L16" s="36">
        <v>0</v>
      </c>
    </row>
    <row r="17" spans="1:12" x14ac:dyDescent="0.25">
      <c r="A17" s="40" t="s">
        <v>31</v>
      </c>
      <c r="B17" s="20" t="s">
        <v>19</v>
      </c>
      <c r="C17" s="41">
        <f>C14+C15+C16</f>
        <v>0</v>
      </c>
      <c r="D17" s="41">
        <f t="shared" ref="D17:L17" si="1">D14+D15+D16</f>
        <v>0</v>
      </c>
      <c r="E17" s="42">
        <f t="shared" si="1"/>
        <v>0</v>
      </c>
      <c r="F17" s="43">
        <f t="shared" si="1"/>
        <v>0</v>
      </c>
      <c r="G17" s="41">
        <f t="shared" si="1"/>
        <v>0</v>
      </c>
      <c r="H17" s="42">
        <f t="shared" si="1"/>
        <v>0</v>
      </c>
      <c r="I17" s="44">
        <f t="shared" si="1"/>
        <v>0</v>
      </c>
      <c r="J17" s="45">
        <f t="shared" si="1"/>
        <v>0</v>
      </c>
      <c r="K17" s="41">
        <f t="shared" si="1"/>
        <v>0</v>
      </c>
      <c r="L17" s="42">
        <f t="shared" si="1"/>
        <v>0</v>
      </c>
    </row>
    <row r="18" spans="1:12" ht="5.15" customHeight="1" x14ac:dyDescent="0.25">
      <c r="A18" s="1" t="s">
        <v>19</v>
      </c>
      <c r="B18" s="20" t="s">
        <v>19</v>
      </c>
      <c r="C18" s="35"/>
      <c r="D18" s="35"/>
      <c r="E18" s="36"/>
      <c r="F18" s="37"/>
      <c r="G18" s="35"/>
      <c r="H18" s="36"/>
      <c r="I18" s="38"/>
      <c r="J18" s="37"/>
      <c r="K18" s="35"/>
      <c r="L18" s="36"/>
    </row>
    <row r="19" spans="1:12" x14ac:dyDescent="0.25">
      <c r="A19" s="47" t="s">
        <v>32</v>
      </c>
      <c r="B19" s="20" t="s">
        <v>22</v>
      </c>
      <c r="C19" s="35"/>
      <c r="D19" s="35"/>
      <c r="E19" s="36"/>
      <c r="F19" s="37"/>
      <c r="G19" s="35"/>
      <c r="H19" s="36"/>
      <c r="I19" s="38"/>
      <c r="J19" s="37"/>
      <c r="K19" s="35"/>
      <c r="L19" s="36"/>
    </row>
    <row r="20" spans="1:12" x14ac:dyDescent="0.25">
      <c r="A20" s="34" t="s">
        <v>33</v>
      </c>
      <c r="B20" s="20" t="s">
        <v>19</v>
      </c>
      <c r="C20" s="35">
        <v>0</v>
      </c>
      <c r="D20" s="35">
        <v>0</v>
      </c>
      <c r="E20" s="36">
        <v>0</v>
      </c>
      <c r="F20" s="37">
        <v>0</v>
      </c>
      <c r="G20" s="35">
        <v>0</v>
      </c>
      <c r="H20" s="36">
        <v>0</v>
      </c>
      <c r="I20" s="38">
        <v>0</v>
      </c>
      <c r="J20" s="37">
        <v>0</v>
      </c>
      <c r="K20" s="35">
        <v>0</v>
      </c>
      <c r="L20" s="36">
        <v>0</v>
      </c>
    </row>
    <row r="21" spans="1:12" ht="22.5" customHeight="1" x14ac:dyDescent="0.25">
      <c r="A21" s="39" t="s">
        <v>34</v>
      </c>
      <c r="B21" s="20" t="s">
        <v>19</v>
      </c>
      <c r="C21" s="35">
        <v>0</v>
      </c>
      <c r="D21" s="35">
        <v>0</v>
      </c>
      <c r="E21" s="36">
        <v>0</v>
      </c>
      <c r="F21" s="48">
        <v>0</v>
      </c>
      <c r="G21" s="35">
        <v>0</v>
      </c>
      <c r="H21" s="36">
        <v>0</v>
      </c>
      <c r="I21" s="38">
        <v>0</v>
      </c>
      <c r="J21" s="37">
        <v>0</v>
      </c>
      <c r="K21" s="35">
        <v>0</v>
      </c>
      <c r="L21" s="36">
        <v>0</v>
      </c>
    </row>
    <row r="22" spans="1:12" ht="22.5" customHeight="1" x14ac:dyDescent="0.25">
      <c r="A22" s="46" t="s">
        <v>35</v>
      </c>
      <c r="B22" s="20" t="s">
        <v>19</v>
      </c>
      <c r="C22" s="35">
        <v>0</v>
      </c>
      <c r="D22" s="35">
        <v>0</v>
      </c>
      <c r="E22" s="36">
        <v>0</v>
      </c>
      <c r="F22" s="37">
        <v>0</v>
      </c>
      <c r="G22" s="35">
        <v>0</v>
      </c>
      <c r="H22" s="49">
        <v>0</v>
      </c>
      <c r="I22" s="38">
        <v>0</v>
      </c>
      <c r="J22" s="37">
        <v>0</v>
      </c>
      <c r="K22" s="35">
        <v>0</v>
      </c>
      <c r="L22" s="36">
        <v>0</v>
      </c>
    </row>
    <row r="23" spans="1:12" x14ac:dyDescent="0.25">
      <c r="A23" s="40" t="s">
        <v>36</v>
      </c>
      <c r="B23" s="50" t="s">
        <v>19</v>
      </c>
      <c r="C23" s="41">
        <f>C20+C21+C22</f>
        <v>0</v>
      </c>
      <c r="D23" s="41">
        <f t="shared" ref="D23:L23" si="2">D20+D21+D22</f>
        <v>0</v>
      </c>
      <c r="E23" s="42">
        <f t="shared" si="2"/>
        <v>0</v>
      </c>
      <c r="F23" s="43">
        <f t="shared" si="2"/>
        <v>0</v>
      </c>
      <c r="G23" s="41">
        <f t="shared" si="2"/>
        <v>0</v>
      </c>
      <c r="H23" s="42">
        <f t="shared" si="2"/>
        <v>0</v>
      </c>
      <c r="I23" s="44">
        <f t="shared" si="2"/>
        <v>0</v>
      </c>
      <c r="J23" s="45">
        <f t="shared" si="2"/>
        <v>0</v>
      </c>
      <c r="K23" s="41">
        <f t="shared" si="2"/>
        <v>0</v>
      </c>
      <c r="L23" s="42">
        <f t="shared" si="2"/>
        <v>0</v>
      </c>
    </row>
    <row r="24" spans="1:12" ht="5.15" customHeight="1" x14ac:dyDescent="0.25">
      <c r="A24" s="51" t="s">
        <v>19</v>
      </c>
      <c r="B24" s="20" t="s">
        <v>19</v>
      </c>
      <c r="C24" s="35"/>
      <c r="D24" s="35"/>
      <c r="E24" s="36"/>
      <c r="F24" s="48"/>
      <c r="G24" s="35"/>
      <c r="H24" s="52"/>
      <c r="I24" s="38"/>
      <c r="J24" s="37"/>
      <c r="K24" s="35"/>
      <c r="L24" s="36"/>
    </row>
    <row r="25" spans="1:12" x14ac:dyDescent="0.25">
      <c r="A25" s="47" t="s">
        <v>37</v>
      </c>
      <c r="B25" s="53" t="s">
        <v>22</v>
      </c>
      <c r="C25" s="35"/>
      <c r="D25" s="35"/>
      <c r="E25" s="36"/>
      <c r="F25" s="48"/>
      <c r="G25" s="35"/>
      <c r="H25" s="52"/>
      <c r="I25" s="38"/>
      <c r="J25" s="37"/>
      <c r="K25" s="35"/>
      <c r="L25" s="36"/>
    </row>
    <row r="26" spans="1:12" x14ac:dyDescent="0.25">
      <c r="A26" s="34" t="s">
        <v>38</v>
      </c>
      <c r="B26" s="20" t="s">
        <v>19</v>
      </c>
      <c r="C26" s="35">
        <v>0</v>
      </c>
      <c r="D26" s="35">
        <v>0</v>
      </c>
      <c r="E26" s="36">
        <v>0</v>
      </c>
      <c r="F26" s="48">
        <v>0</v>
      </c>
      <c r="G26" s="35">
        <v>0</v>
      </c>
      <c r="H26" s="52">
        <v>0</v>
      </c>
      <c r="I26" s="38">
        <v>0</v>
      </c>
      <c r="J26" s="37">
        <v>0</v>
      </c>
      <c r="K26" s="35">
        <v>0</v>
      </c>
      <c r="L26" s="36">
        <v>0</v>
      </c>
    </row>
    <row r="27" spans="1:12" ht="22.5" customHeight="1" x14ac:dyDescent="0.25">
      <c r="A27" s="39" t="s">
        <v>39</v>
      </c>
      <c r="B27" s="20" t="s">
        <v>19</v>
      </c>
      <c r="C27" s="35">
        <v>0</v>
      </c>
      <c r="D27" s="35">
        <v>0</v>
      </c>
      <c r="E27" s="36">
        <v>0</v>
      </c>
      <c r="F27" s="37">
        <v>0</v>
      </c>
      <c r="G27" s="35">
        <v>0</v>
      </c>
      <c r="H27" s="36">
        <v>0</v>
      </c>
      <c r="I27" s="38">
        <v>0</v>
      </c>
      <c r="J27" s="37">
        <v>0</v>
      </c>
      <c r="K27" s="35">
        <v>0</v>
      </c>
      <c r="L27" s="36">
        <v>0</v>
      </c>
    </row>
    <row r="28" spans="1:12" ht="22.5" customHeight="1" x14ac:dyDescent="0.25">
      <c r="A28" s="46" t="s">
        <v>40</v>
      </c>
      <c r="B28" s="20" t="s">
        <v>19</v>
      </c>
      <c r="C28" s="35">
        <v>0</v>
      </c>
      <c r="D28" s="35">
        <v>0</v>
      </c>
      <c r="E28" s="36">
        <v>0</v>
      </c>
      <c r="F28" s="37">
        <v>0</v>
      </c>
      <c r="G28" s="35">
        <v>0</v>
      </c>
      <c r="H28" s="36">
        <v>0</v>
      </c>
      <c r="I28" s="38">
        <v>0</v>
      </c>
      <c r="J28" s="37">
        <v>0</v>
      </c>
      <c r="K28" s="35">
        <v>0</v>
      </c>
      <c r="L28" s="36">
        <v>0</v>
      </c>
    </row>
    <row r="29" spans="1:12" x14ac:dyDescent="0.25">
      <c r="A29" s="40" t="s">
        <v>41</v>
      </c>
      <c r="B29" s="20" t="s">
        <v>19</v>
      </c>
      <c r="C29" s="41">
        <f>C26+C27+C28</f>
        <v>0</v>
      </c>
      <c r="D29" s="41">
        <f t="shared" ref="D29:L29" si="3">D26+D27+D28</f>
        <v>0</v>
      </c>
      <c r="E29" s="42">
        <f t="shared" si="3"/>
        <v>0</v>
      </c>
      <c r="F29" s="43">
        <f t="shared" si="3"/>
        <v>0</v>
      </c>
      <c r="G29" s="41">
        <f t="shared" si="3"/>
        <v>0</v>
      </c>
      <c r="H29" s="42">
        <f t="shared" si="3"/>
        <v>0</v>
      </c>
      <c r="I29" s="44">
        <f t="shared" si="3"/>
        <v>0</v>
      </c>
      <c r="J29" s="45">
        <f t="shared" si="3"/>
        <v>0</v>
      </c>
      <c r="K29" s="41">
        <f t="shared" si="3"/>
        <v>0</v>
      </c>
      <c r="L29" s="42">
        <f t="shared" si="3"/>
        <v>0</v>
      </c>
    </row>
    <row r="30" spans="1:12" ht="5.15" customHeight="1" x14ac:dyDescent="0.25">
      <c r="A30" s="51" t="s">
        <v>19</v>
      </c>
      <c r="B30" s="20" t="s">
        <v>19</v>
      </c>
      <c r="C30" s="35"/>
      <c r="D30" s="35"/>
      <c r="E30" s="36"/>
      <c r="F30" s="37"/>
      <c r="G30" s="35"/>
      <c r="H30" s="36"/>
      <c r="I30" s="38"/>
      <c r="J30" s="37"/>
      <c r="K30" s="35"/>
      <c r="L30" s="36"/>
    </row>
    <row r="31" spans="1:12" x14ac:dyDescent="0.25">
      <c r="A31" s="12" t="s">
        <v>42</v>
      </c>
      <c r="B31" s="20" t="s">
        <v>22</v>
      </c>
      <c r="C31" s="35"/>
      <c r="D31" s="35"/>
      <c r="E31" s="36"/>
      <c r="F31" s="48"/>
      <c r="G31" s="35"/>
      <c r="H31" s="52"/>
      <c r="I31" s="38"/>
      <c r="J31" s="37"/>
      <c r="K31" s="35"/>
      <c r="L31" s="36"/>
    </row>
    <row r="32" spans="1:12" x14ac:dyDescent="0.25">
      <c r="A32" s="34" t="s">
        <v>43</v>
      </c>
      <c r="B32" s="20" t="s">
        <v>19</v>
      </c>
      <c r="C32" s="35">
        <v>0</v>
      </c>
      <c r="D32" s="35">
        <v>0</v>
      </c>
      <c r="E32" s="36">
        <v>0</v>
      </c>
      <c r="F32" s="48">
        <v>0</v>
      </c>
      <c r="G32" s="35">
        <v>0</v>
      </c>
      <c r="H32" s="52">
        <v>0</v>
      </c>
      <c r="I32" s="38">
        <v>0</v>
      </c>
      <c r="J32" s="37">
        <v>0</v>
      </c>
      <c r="K32" s="35">
        <v>0</v>
      </c>
      <c r="L32" s="36">
        <v>0</v>
      </c>
    </row>
    <row r="33" spans="1:12" x14ac:dyDescent="0.25">
      <c r="A33" s="34" t="s">
        <v>44</v>
      </c>
      <c r="B33" s="20" t="s">
        <v>19</v>
      </c>
      <c r="C33" s="35">
        <v>0</v>
      </c>
      <c r="D33" s="35">
        <v>0</v>
      </c>
      <c r="E33" s="36">
        <v>0</v>
      </c>
      <c r="F33" s="48">
        <v>0</v>
      </c>
      <c r="G33" s="35">
        <v>0</v>
      </c>
      <c r="H33" s="52">
        <v>0</v>
      </c>
      <c r="I33" s="38">
        <v>0</v>
      </c>
      <c r="J33" s="37">
        <v>0</v>
      </c>
      <c r="K33" s="35">
        <v>0</v>
      </c>
      <c r="L33" s="36">
        <v>0</v>
      </c>
    </row>
    <row r="34" spans="1:12" ht="22.5" customHeight="1" x14ac:dyDescent="0.25">
      <c r="A34" s="39" t="s">
        <v>45</v>
      </c>
      <c r="B34" s="20" t="s">
        <v>19</v>
      </c>
      <c r="C34" s="35">
        <v>0</v>
      </c>
      <c r="D34" s="35">
        <v>0</v>
      </c>
      <c r="E34" s="36">
        <v>0</v>
      </c>
      <c r="F34" s="48">
        <v>0</v>
      </c>
      <c r="G34" s="35">
        <v>0</v>
      </c>
      <c r="H34" s="52">
        <v>0</v>
      </c>
      <c r="I34" s="38">
        <v>0</v>
      </c>
      <c r="J34" s="37">
        <v>0</v>
      </c>
      <c r="K34" s="35">
        <v>0</v>
      </c>
      <c r="L34" s="36">
        <v>0</v>
      </c>
    </row>
    <row r="35" spans="1:12" ht="22.5" customHeight="1" x14ac:dyDescent="0.25">
      <c r="A35" s="46" t="s">
        <v>46</v>
      </c>
      <c r="B35" s="20" t="s">
        <v>19</v>
      </c>
      <c r="C35" s="35">
        <v>0</v>
      </c>
      <c r="D35" s="35">
        <v>0</v>
      </c>
      <c r="E35" s="36">
        <v>0</v>
      </c>
      <c r="F35" s="48">
        <v>0</v>
      </c>
      <c r="G35" s="35">
        <v>0</v>
      </c>
      <c r="H35" s="52">
        <v>0</v>
      </c>
      <c r="I35" s="38">
        <v>0</v>
      </c>
      <c r="J35" s="37">
        <v>0</v>
      </c>
      <c r="K35" s="35">
        <v>0</v>
      </c>
      <c r="L35" s="36">
        <v>0</v>
      </c>
    </row>
    <row r="36" spans="1:12" x14ac:dyDescent="0.25">
      <c r="A36" s="40" t="s">
        <v>47</v>
      </c>
      <c r="B36" s="20" t="s">
        <v>19</v>
      </c>
      <c r="C36" s="41">
        <f>C32+C33+C34+C35</f>
        <v>0</v>
      </c>
      <c r="D36" s="41">
        <f t="shared" ref="D36:L36" si="4">D32+D33+D34+D35</f>
        <v>0</v>
      </c>
      <c r="E36" s="42">
        <f t="shared" si="4"/>
        <v>0</v>
      </c>
      <c r="F36" s="43">
        <f t="shared" si="4"/>
        <v>0</v>
      </c>
      <c r="G36" s="41">
        <f t="shared" si="4"/>
        <v>0</v>
      </c>
      <c r="H36" s="42">
        <f t="shared" si="4"/>
        <v>0</v>
      </c>
      <c r="I36" s="44">
        <f t="shared" si="4"/>
        <v>0</v>
      </c>
      <c r="J36" s="45">
        <f t="shared" si="4"/>
        <v>0</v>
      </c>
      <c r="K36" s="41">
        <f t="shared" si="4"/>
        <v>0</v>
      </c>
      <c r="L36" s="42">
        <f t="shared" si="4"/>
        <v>0</v>
      </c>
    </row>
    <row r="37" spans="1:12" ht="5.15" customHeight="1" x14ac:dyDescent="0.25">
      <c r="A37" s="54" t="s">
        <v>19</v>
      </c>
      <c r="B37" s="20" t="s">
        <v>19</v>
      </c>
      <c r="C37" s="35"/>
      <c r="D37" s="35"/>
      <c r="E37" s="36"/>
      <c r="F37" s="48"/>
      <c r="G37" s="35"/>
      <c r="H37" s="52"/>
      <c r="I37" s="38"/>
      <c r="J37" s="37"/>
      <c r="K37" s="35"/>
      <c r="L37" s="36"/>
    </row>
    <row r="38" spans="1:12" ht="5.15" customHeight="1" x14ac:dyDescent="0.25">
      <c r="A38" s="12" t="s">
        <v>19</v>
      </c>
      <c r="B38" s="20" t="s">
        <v>19</v>
      </c>
      <c r="C38" s="35"/>
      <c r="D38" s="35"/>
      <c r="E38" s="36"/>
      <c r="F38" s="48"/>
      <c r="G38" s="35"/>
      <c r="H38" s="52"/>
      <c r="I38" s="38"/>
      <c r="J38" s="37"/>
      <c r="K38" s="35"/>
      <c r="L38" s="36"/>
    </row>
    <row r="39" spans="1:12" ht="1" customHeight="1" x14ac:dyDescent="0.25">
      <c r="A39" s="55" t="s">
        <v>19</v>
      </c>
      <c r="B39" s="20" t="s">
        <v>19</v>
      </c>
      <c r="C39" s="35"/>
      <c r="D39" s="35"/>
      <c r="E39" s="36"/>
      <c r="F39" s="48"/>
      <c r="G39" s="35"/>
      <c r="H39" s="52"/>
      <c r="I39" s="38"/>
      <c r="J39" s="37"/>
      <c r="K39" s="35"/>
      <c r="L39" s="36"/>
    </row>
    <row r="40" spans="1:12" ht="1" customHeight="1" x14ac:dyDescent="0.25">
      <c r="A40" s="55" t="s">
        <v>19</v>
      </c>
      <c r="B40" s="20" t="s">
        <v>19</v>
      </c>
      <c r="C40" s="35"/>
      <c r="D40" s="35"/>
      <c r="E40" s="36"/>
      <c r="F40" s="48"/>
      <c r="G40" s="35"/>
      <c r="H40" s="52"/>
      <c r="I40" s="38"/>
      <c r="J40" s="37"/>
      <c r="K40" s="35"/>
      <c r="L40" s="36"/>
    </row>
    <row r="41" spans="1:12" ht="1" customHeight="1" x14ac:dyDescent="0.25">
      <c r="A41" s="55" t="s">
        <v>19</v>
      </c>
      <c r="B41" s="20" t="s">
        <v>19</v>
      </c>
      <c r="C41" s="35"/>
      <c r="D41" s="35"/>
      <c r="E41" s="36"/>
      <c r="F41" s="48"/>
      <c r="G41" s="35"/>
      <c r="H41" s="52"/>
      <c r="I41" s="38"/>
      <c r="J41" s="37"/>
      <c r="K41" s="35"/>
      <c r="L41" s="36"/>
    </row>
    <row r="42" spans="1:12" ht="1" customHeight="1" x14ac:dyDescent="0.25">
      <c r="A42" s="34" t="s">
        <v>19</v>
      </c>
      <c r="B42" s="20" t="s">
        <v>19</v>
      </c>
      <c r="C42" s="35"/>
      <c r="D42" s="35"/>
      <c r="E42" s="36"/>
      <c r="F42" s="48"/>
      <c r="G42" s="35"/>
      <c r="H42" s="52"/>
      <c r="I42" s="38"/>
      <c r="J42" s="37"/>
      <c r="K42" s="35"/>
      <c r="L42" s="36"/>
    </row>
    <row r="43" spans="1:12" ht="1" customHeight="1" x14ac:dyDescent="0.25">
      <c r="A43" s="34" t="s">
        <v>19</v>
      </c>
      <c r="B43" s="20" t="s">
        <v>19</v>
      </c>
      <c r="C43" s="35"/>
      <c r="D43" s="35"/>
      <c r="E43" s="36"/>
      <c r="F43" s="48"/>
      <c r="G43" s="35"/>
      <c r="H43" s="52"/>
      <c r="I43" s="38"/>
      <c r="J43" s="37"/>
      <c r="K43" s="35"/>
      <c r="L43" s="36"/>
    </row>
    <row r="44" spans="1:12" ht="1" customHeight="1" x14ac:dyDescent="0.25">
      <c r="A44" s="34" t="s">
        <v>19</v>
      </c>
      <c r="B44" s="20" t="s">
        <v>19</v>
      </c>
      <c r="C44" s="35"/>
      <c r="D44" s="35"/>
      <c r="E44" s="36"/>
      <c r="F44" s="48"/>
      <c r="G44" s="35"/>
      <c r="H44" s="52"/>
      <c r="I44" s="38"/>
      <c r="J44" s="37"/>
      <c r="K44" s="35"/>
      <c r="L44" s="36"/>
    </row>
    <row r="45" spans="1:12" ht="1" customHeight="1" x14ac:dyDescent="0.25">
      <c r="A45" s="34" t="s">
        <v>19</v>
      </c>
      <c r="B45" s="20" t="s">
        <v>19</v>
      </c>
      <c r="C45" s="35"/>
      <c r="D45" s="35"/>
      <c r="E45" s="36"/>
      <c r="F45" s="48"/>
      <c r="G45" s="35"/>
      <c r="H45" s="52"/>
      <c r="I45" s="38"/>
      <c r="J45" s="37"/>
      <c r="K45" s="35"/>
      <c r="L45" s="36"/>
    </row>
    <row r="46" spans="1:12" ht="1" customHeight="1" x14ac:dyDescent="0.25">
      <c r="A46" s="34" t="s">
        <v>19</v>
      </c>
      <c r="B46" s="20" t="s">
        <v>19</v>
      </c>
      <c r="C46" s="35"/>
      <c r="D46" s="35"/>
      <c r="E46" s="36"/>
      <c r="F46" s="48"/>
      <c r="G46" s="35"/>
      <c r="H46" s="52"/>
      <c r="I46" s="38"/>
      <c r="J46" s="37"/>
      <c r="K46" s="35"/>
      <c r="L46" s="36"/>
    </row>
    <row r="47" spans="1:12" ht="1" customHeight="1" x14ac:dyDescent="0.25">
      <c r="A47" s="34" t="s">
        <v>19</v>
      </c>
      <c r="B47" s="20" t="s">
        <v>19</v>
      </c>
      <c r="C47" s="35"/>
      <c r="D47" s="35"/>
      <c r="E47" s="36"/>
      <c r="F47" s="48"/>
      <c r="G47" s="35"/>
      <c r="H47" s="52"/>
      <c r="I47" s="38"/>
      <c r="J47" s="37"/>
      <c r="K47" s="35"/>
      <c r="L47" s="36"/>
    </row>
    <row r="48" spans="1:12" ht="1" customHeight="1" x14ac:dyDescent="0.25">
      <c r="A48" s="34" t="s">
        <v>19</v>
      </c>
      <c r="B48" s="20" t="s">
        <v>19</v>
      </c>
      <c r="C48" s="35"/>
      <c r="D48" s="35"/>
      <c r="E48" s="36"/>
      <c r="F48" s="48"/>
      <c r="G48" s="35"/>
      <c r="H48" s="52"/>
      <c r="I48" s="38"/>
      <c r="J48" s="37"/>
      <c r="K48" s="35"/>
      <c r="L48" s="36"/>
    </row>
    <row r="49" spans="1:12" ht="5.15" customHeight="1" x14ac:dyDescent="0.25">
      <c r="A49" s="34" t="s">
        <v>19</v>
      </c>
      <c r="B49" s="20" t="s">
        <v>19</v>
      </c>
      <c r="C49" s="35"/>
      <c r="D49" s="35"/>
      <c r="E49" s="36"/>
      <c r="F49" s="48"/>
      <c r="G49" s="35"/>
      <c r="H49" s="52"/>
      <c r="I49" s="38"/>
      <c r="J49" s="37"/>
      <c r="K49" s="35"/>
      <c r="L49" s="36"/>
    </row>
    <row r="50" spans="1:12" ht="5.15" customHeight="1" x14ac:dyDescent="0.25">
      <c r="A50" s="34" t="s">
        <v>19</v>
      </c>
      <c r="B50" s="20" t="s">
        <v>19</v>
      </c>
      <c r="C50" s="35"/>
      <c r="D50" s="35"/>
      <c r="E50" s="36"/>
      <c r="F50" s="48"/>
      <c r="G50" s="35"/>
      <c r="H50" s="52"/>
      <c r="I50" s="38"/>
      <c r="J50" s="37"/>
      <c r="K50" s="35"/>
      <c r="L50" s="36"/>
    </row>
    <row r="51" spans="1:12" x14ac:dyDescent="0.25">
      <c r="A51" s="56" t="s">
        <v>48</v>
      </c>
      <c r="B51" s="20" t="s">
        <v>19</v>
      </c>
      <c r="C51" s="35"/>
      <c r="D51" s="35"/>
      <c r="E51" s="36"/>
      <c r="F51" s="48"/>
      <c r="G51" s="35"/>
      <c r="H51" s="52"/>
      <c r="I51" s="38"/>
      <c r="J51" s="37"/>
      <c r="K51" s="35"/>
      <c r="L51" s="36"/>
    </row>
    <row r="52" spans="1:12" x14ac:dyDescent="0.25">
      <c r="A52" s="12" t="s">
        <v>49</v>
      </c>
      <c r="B52" s="20" t="s">
        <v>19</v>
      </c>
      <c r="C52" s="35"/>
      <c r="D52" s="35"/>
      <c r="E52" s="36"/>
      <c r="F52" s="48"/>
      <c r="G52" s="35"/>
      <c r="H52" s="52"/>
      <c r="I52" s="38"/>
      <c r="J52" s="37"/>
      <c r="K52" s="35"/>
      <c r="L52" s="36"/>
    </row>
    <row r="53" spans="1:12" x14ac:dyDescent="0.25">
      <c r="A53" s="34" t="s">
        <v>50</v>
      </c>
      <c r="B53" s="20" t="s">
        <v>51</v>
      </c>
      <c r="C53" s="35">
        <v>27082941</v>
      </c>
      <c r="D53" s="35">
        <v>27481832</v>
      </c>
      <c r="E53" s="36">
        <v>30336712</v>
      </c>
      <c r="F53" s="48">
        <v>30804956</v>
      </c>
      <c r="G53" s="35">
        <v>31886256</v>
      </c>
      <c r="H53" s="52">
        <v>31886256</v>
      </c>
      <c r="I53" s="38">
        <v>29580139</v>
      </c>
      <c r="J53" s="37">
        <v>31067736</v>
      </c>
      <c r="K53" s="35">
        <v>31431561</v>
      </c>
      <c r="L53" s="36">
        <v>32452527</v>
      </c>
    </row>
    <row r="54" spans="1:12" x14ac:dyDescent="0.25">
      <c r="A54" s="34" t="s">
        <v>52</v>
      </c>
      <c r="B54" s="20" t="s">
        <v>19</v>
      </c>
      <c r="C54" s="35">
        <v>4262778</v>
      </c>
      <c r="D54" s="35">
        <v>4571123</v>
      </c>
      <c r="E54" s="36">
        <v>4806027</v>
      </c>
      <c r="F54" s="48">
        <v>5381874</v>
      </c>
      <c r="G54" s="35">
        <v>5434695</v>
      </c>
      <c r="H54" s="52">
        <v>5434695</v>
      </c>
      <c r="I54" s="38">
        <v>4618156</v>
      </c>
      <c r="J54" s="37">
        <v>5078612</v>
      </c>
      <c r="K54" s="35">
        <v>5363015</v>
      </c>
      <c r="L54" s="36">
        <v>5663343</v>
      </c>
    </row>
    <row r="55" spans="1:12" x14ac:dyDescent="0.25">
      <c r="A55" s="34" t="s">
        <v>53</v>
      </c>
      <c r="B55" s="20" t="s">
        <v>19</v>
      </c>
      <c r="C55" s="35">
        <v>1414084</v>
      </c>
      <c r="D55" s="35">
        <v>1499162</v>
      </c>
      <c r="E55" s="36">
        <v>1545951</v>
      </c>
      <c r="F55" s="48">
        <v>4489206</v>
      </c>
      <c r="G55" s="35">
        <v>4489205</v>
      </c>
      <c r="H55" s="52">
        <v>4489205</v>
      </c>
      <c r="I55" s="38">
        <v>3133335</v>
      </c>
      <c r="J55" s="37">
        <v>4236179</v>
      </c>
      <c r="K55" s="35">
        <v>4473404</v>
      </c>
      <c r="L55" s="36">
        <v>4723915</v>
      </c>
    </row>
    <row r="56" spans="1:12" x14ac:dyDescent="0.25">
      <c r="A56" s="34" t="s">
        <v>54</v>
      </c>
      <c r="B56" s="20" t="s">
        <v>19</v>
      </c>
      <c r="C56" s="35">
        <v>308314</v>
      </c>
      <c r="D56" s="35">
        <v>345382</v>
      </c>
      <c r="E56" s="36">
        <v>90247</v>
      </c>
      <c r="F56" s="48">
        <v>10000</v>
      </c>
      <c r="G56" s="35">
        <v>200400</v>
      </c>
      <c r="H56" s="52">
        <v>200400</v>
      </c>
      <c r="I56" s="38">
        <v>74086</v>
      </c>
      <c r="J56" s="37">
        <v>12000</v>
      </c>
      <c r="K56" s="35">
        <v>12672</v>
      </c>
      <c r="L56" s="36">
        <v>13382</v>
      </c>
    </row>
    <row r="57" spans="1:12" x14ac:dyDescent="0.25">
      <c r="A57" s="34" t="s">
        <v>55</v>
      </c>
      <c r="B57" s="20" t="s">
        <v>19</v>
      </c>
      <c r="C57" s="35">
        <v>1783768</v>
      </c>
      <c r="D57" s="35">
        <v>2016899</v>
      </c>
      <c r="E57" s="36">
        <v>1919625</v>
      </c>
      <c r="F57" s="48">
        <v>2278196</v>
      </c>
      <c r="G57" s="35">
        <v>2318107</v>
      </c>
      <c r="H57" s="52">
        <v>2318107</v>
      </c>
      <c r="I57" s="38">
        <v>2281831</v>
      </c>
      <c r="J57" s="37">
        <v>2161935</v>
      </c>
      <c r="K57" s="35">
        <v>2283003</v>
      </c>
      <c r="L57" s="36">
        <v>2410852</v>
      </c>
    </row>
    <row r="58" spans="1:12" x14ac:dyDescent="0.25">
      <c r="A58" s="34" t="s">
        <v>56</v>
      </c>
      <c r="B58" s="20" t="s">
        <v>19</v>
      </c>
      <c r="C58" s="35">
        <v>2439429</v>
      </c>
      <c r="D58" s="35">
        <v>2488039</v>
      </c>
      <c r="E58" s="36">
        <v>2428315</v>
      </c>
      <c r="F58" s="48">
        <v>2742000</v>
      </c>
      <c r="G58" s="35">
        <v>2741000</v>
      </c>
      <c r="H58" s="52">
        <v>2741000</v>
      </c>
      <c r="I58" s="38">
        <v>2193611</v>
      </c>
      <c r="J58" s="37">
        <v>1962000</v>
      </c>
      <c r="K58" s="35">
        <v>1974096</v>
      </c>
      <c r="L58" s="36">
        <v>1986869</v>
      </c>
    </row>
    <row r="59" spans="1:12" x14ac:dyDescent="0.25">
      <c r="A59" s="34" t="s">
        <v>57</v>
      </c>
      <c r="B59" s="20" t="s">
        <v>19</v>
      </c>
      <c r="C59" s="35">
        <v>200584</v>
      </c>
      <c r="D59" s="35">
        <v>195821</v>
      </c>
      <c r="E59" s="36">
        <v>183142</v>
      </c>
      <c r="F59" s="48">
        <v>198000</v>
      </c>
      <c r="G59" s="35">
        <v>198000</v>
      </c>
      <c r="H59" s="52">
        <v>198000</v>
      </c>
      <c r="I59" s="38">
        <v>202562</v>
      </c>
      <c r="J59" s="37">
        <v>171750</v>
      </c>
      <c r="K59" s="35">
        <v>175152</v>
      </c>
      <c r="L59" s="36">
        <v>178745</v>
      </c>
    </row>
    <row r="60" spans="1:12" x14ac:dyDescent="0.25">
      <c r="A60" s="34" t="s">
        <v>58</v>
      </c>
      <c r="B60" s="20" t="s">
        <v>19</v>
      </c>
      <c r="C60" s="35">
        <v>591686</v>
      </c>
      <c r="D60" s="35">
        <v>591619</v>
      </c>
      <c r="E60" s="36">
        <v>578504</v>
      </c>
      <c r="F60" s="48">
        <v>616367</v>
      </c>
      <c r="G60" s="35">
        <v>628787</v>
      </c>
      <c r="H60" s="52">
        <v>628787</v>
      </c>
      <c r="I60" s="38">
        <v>529072</v>
      </c>
      <c r="J60" s="37">
        <v>588179</v>
      </c>
      <c r="K60" s="35">
        <v>588530</v>
      </c>
      <c r="L60" s="36">
        <v>588900</v>
      </c>
    </row>
    <row r="61" spans="1:12" x14ac:dyDescent="0.25">
      <c r="A61" s="34" t="s">
        <v>59</v>
      </c>
      <c r="B61" s="20" t="s">
        <v>19</v>
      </c>
      <c r="C61" s="35">
        <v>59348</v>
      </c>
      <c r="D61" s="35">
        <v>9883</v>
      </c>
      <c r="E61" s="36">
        <v>10231</v>
      </c>
      <c r="F61" s="48">
        <v>11782</v>
      </c>
      <c r="G61" s="35">
        <v>11912</v>
      </c>
      <c r="H61" s="52">
        <v>11912</v>
      </c>
      <c r="I61" s="38">
        <v>9862</v>
      </c>
      <c r="J61" s="37">
        <v>11371</v>
      </c>
      <c r="K61" s="35">
        <v>12007</v>
      </c>
      <c r="L61" s="36">
        <v>12676</v>
      </c>
    </row>
    <row r="62" spans="1:12" x14ac:dyDescent="0.25">
      <c r="A62" s="34" t="s">
        <v>60</v>
      </c>
      <c r="B62" s="20" t="s">
        <v>19</v>
      </c>
      <c r="C62" s="35">
        <v>125755</v>
      </c>
      <c r="D62" s="35">
        <v>238558</v>
      </c>
      <c r="E62" s="36">
        <v>412433</v>
      </c>
      <c r="F62" s="48">
        <v>0</v>
      </c>
      <c r="G62" s="35">
        <v>1122274</v>
      </c>
      <c r="H62" s="52">
        <v>1122274</v>
      </c>
      <c r="I62" s="38">
        <v>330237</v>
      </c>
      <c r="J62" s="37">
        <v>0</v>
      </c>
      <c r="K62" s="35">
        <v>0</v>
      </c>
      <c r="L62" s="36">
        <v>0</v>
      </c>
    </row>
    <row r="63" spans="1:12" x14ac:dyDescent="0.25">
      <c r="A63" s="34" t="s">
        <v>61</v>
      </c>
      <c r="B63" s="20" t="s">
        <v>19</v>
      </c>
      <c r="C63" s="35">
        <v>262176</v>
      </c>
      <c r="D63" s="35">
        <v>151769</v>
      </c>
      <c r="E63" s="36">
        <v>268948</v>
      </c>
      <c r="F63" s="48">
        <v>443000</v>
      </c>
      <c r="G63" s="35">
        <v>401000</v>
      </c>
      <c r="H63" s="52">
        <v>401000</v>
      </c>
      <c r="I63" s="38">
        <v>442123</v>
      </c>
      <c r="J63" s="37">
        <v>424659</v>
      </c>
      <c r="K63" s="35">
        <v>448440</v>
      </c>
      <c r="L63" s="36">
        <v>473553</v>
      </c>
    </row>
    <row r="64" spans="1:12" x14ac:dyDescent="0.25">
      <c r="A64" s="34" t="s">
        <v>62</v>
      </c>
      <c r="B64" s="20" t="s">
        <v>63</v>
      </c>
      <c r="C64" s="35">
        <v>4516466</v>
      </c>
      <c r="D64" s="35">
        <v>71046</v>
      </c>
      <c r="E64" s="36">
        <v>746878</v>
      </c>
      <c r="F64" s="48">
        <v>2611000</v>
      </c>
      <c r="G64" s="35">
        <v>2374000</v>
      </c>
      <c r="H64" s="52">
        <v>2374000</v>
      </c>
      <c r="I64" s="38">
        <v>2393413</v>
      </c>
      <c r="J64" s="37">
        <v>2509000</v>
      </c>
      <c r="K64" s="35">
        <v>2649504</v>
      </c>
      <c r="L64" s="36">
        <v>2797876</v>
      </c>
    </row>
    <row r="65" spans="1:12" x14ac:dyDescent="0.25">
      <c r="A65" s="34" t="s">
        <v>64</v>
      </c>
      <c r="B65" s="20" t="s">
        <v>19</v>
      </c>
      <c r="C65" s="35">
        <v>0</v>
      </c>
      <c r="D65" s="35">
        <v>0</v>
      </c>
      <c r="E65" s="36">
        <v>0</v>
      </c>
      <c r="F65" s="48">
        <v>0</v>
      </c>
      <c r="G65" s="35">
        <v>0</v>
      </c>
      <c r="H65" s="52">
        <v>0</v>
      </c>
      <c r="I65" s="38">
        <v>0</v>
      </c>
      <c r="J65" s="37">
        <v>0</v>
      </c>
      <c r="K65" s="35">
        <v>0</v>
      </c>
      <c r="L65" s="36">
        <v>0</v>
      </c>
    </row>
    <row r="66" spans="1:12" x14ac:dyDescent="0.25">
      <c r="A66" s="34" t="s">
        <v>65</v>
      </c>
      <c r="B66" s="20" t="s">
        <v>19</v>
      </c>
      <c r="C66" s="35">
        <v>0</v>
      </c>
      <c r="D66" s="35">
        <v>0</v>
      </c>
      <c r="E66" s="36">
        <v>0</v>
      </c>
      <c r="F66" s="48">
        <v>0</v>
      </c>
      <c r="G66" s="35">
        <v>0</v>
      </c>
      <c r="H66" s="52">
        <v>0</v>
      </c>
      <c r="I66" s="38">
        <v>0</v>
      </c>
      <c r="J66" s="37">
        <v>0</v>
      </c>
      <c r="K66" s="35">
        <v>0</v>
      </c>
      <c r="L66" s="36">
        <v>0</v>
      </c>
    </row>
    <row r="67" spans="1:12" x14ac:dyDescent="0.25">
      <c r="A67" s="34" t="s">
        <v>66</v>
      </c>
      <c r="B67" s="20" t="s">
        <v>19</v>
      </c>
      <c r="C67" s="35">
        <v>50904</v>
      </c>
      <c r="D67" s="35">
        <v>8369</v>
      </c>
      <c r="E67" s="36">
        <v>86435</v>
      </c>
      <c r="F67" s="48">
        <v>170000</v>
      </c>
      <c r="G67" s="35">
        <v>170000</v>
      </c>
      <c r="H67" s="52">
        <v>170000</v>
      </c>
      <c r="I67" s="38">
        <v>225022</v>
      </c>
      <c r="J67" s="37">
        <v>170000</v>
      </c>
      <c r="K67" s="35">
        <v>170000</v>
      </c>
      <c r="L67" s="36">
        <v>170000</v>
      </c>
    </row>
    <row r="68" spans="1:12" x14ac:dyDescent="0.25">
      <c r="A68" s="34" t="s">
        <v>67</v>
      </c>
      <c r="B68" s="20" t="s">
        <v>19</v>
      </c>
      <c r="C68" s="35">
        <v>0</v>
      </c>
      <c r="D68" s="35">
        <v>0</v>
      </c>
      <c r="E68" s="36">
        <v>0</v>
      </c>
      <c r="F68" s="48">
        <v>0</v>
      </c>
      <c r="G68" s="35">
        <v>0</v>
      </c>
      <c r="H68" s="52">
        <v>0</v>
      </c>
      <c r="I68" s="38">
        <v>0</v>
      </c>
      <c r="J68" s="37">
        <v>0</v>
      </c>
      <c r="K68" s="35">
        <v>0</v>
      </c>
      <c r="L68" s="36">
        <v>0</v>
      </c>
    </row>
    <row r="69" spans="1:12" x14ac:dyDescent="0.25">
      <c r="A69" s="57" t="s">
        <v>68</v>
      </c>
      <c r="B69" s="20" t="s">
        <v>69</v>
      </c>
      <c r="C69" s="41">
        <f>SUM(C53:C68)</f>
        <v>43098233</v>
      </c>
      <c r="D69" s="41">
        <f t="shared" ref="D69:L69" si="5">SUM(D53:D68)</f>
        <v>39669502</v>
      </c>
      <c r="E69" s="42">
        <f t="shared" si="5"/>
        <v>43413448</v>
      </c>
      <c r="F69" s="43">
        <f t="shared" si="5"/>
        <v>49756381</v>
      </c>
      <c r="G69" s="41">
        <f t="shared" si="5"/>
        <v>51975636</v>
      </c>
      <c r="H69" s="42">
        <f t="shared" si="5"/>
        <v>51975636</v>
      </c>
      <c r="I69" s="44">
        <f t="shared" si="5"/>
        <v>46013449</v>
      </c>
      <c r="J69" s="45">
        <f t="shared" si="5"/>
        <v>48393421</v>
      </c>
      <c r="K69" s="41">
        <f t="shared" si="5"/>
        <v>49581384</v>
      </c>
      <c r="L69" s="42">
        <f t="shared" si="5"/>
        <v>51472638</v>
      </c>
    </row>
    <row r="70" spans="1:12" x14ac:dyDescent="0.25">
      <c r="A70" s="58" t="s">
        <v>70</v>
      </c>
      <c r="B70" s="20" t="s">
        <v>19</v>
      </c>
      <c r="C70" s="35">
        <v>0</v>
      </c>
      <c r="D70" s="35">
        <v>0</v>
      </c>
      <c r="E70" s="36">
        <v>0</v>
      </c>
      <c r="F70" s="48">
        <v>0</v>
      </c>
      <c r="G70" s="35">
        <v>0</v>
      </c>
      <c r="H70" s="52">
        <v>0</v>
      </c>
      <c r="I70" s="38">
        <v>0</v>
      </c>
      <c r="J70" s="37">
        <v>0</v>
      </c>
      <c r="K70" s="35">
        <v>0</v>
      </c>
      <c r="L70" s="36">
        <v>0</v>
      </c>
    </row>
    <row r="71" spans="1:12" x14ac:dyDescent="0.25">
      <c r="A71" s="59" t="s">
        <v>71</v>
      </c>
      <c r="B71" s="20" t="s">
        <v>72</v>
      </c>
      <c r="C71" s="41">
        <f>C69+C70</f>
        <v>43098233</v>
      </c>
      <c r="D71" s="41">
        <f t="shared" ref="D71:L71" si="6">D69+D70</f>
        <v>39669502</v>
      </c>
      <c r="E71" s="42">
        <f t="shared" si="6"/>
        <v>43413448</v>
      </c>
      <c r="F71" s="43">
        <f t="shared" si="6"/>
        <v>49756381</v>
      </c>
      <c r="G71" s="41">
        <f t="shared" si="6"/>
        <v>51975636</v>
      </c>
      <c r="H71" s="42">
        <f t="shared" si="6"/>
        <v>51975636</v>
      </c>
      <c r="I71" s="44">
        <f t="shared" si="6"/>
        <v>46013449</v>
      </c>
      <c r="J71" s="45">
        <f t="shared" si="6"/>
        <v>48393421</v>
      </c>
      <c r="K71" s="41">
        <f t="shared" si="6"/>
        <v>49581384</v>
      </c>
      <c r="L71" s="42">
        <f t="shared" si="6"/>
        <v>51472638</v>
      </c>
    </row>
    <row r="72" spans="1:12" ht="1" customHeight="1" x14ac:dyDescent="0.25">
      <c r="A72" s="54" t="s">
        <v>19</v>
      </c>
      <c r="B72" s="20" t="s">
        <v>19</v>
      </c>
      <c r="C72" s="35"/>
      <c r="D72" s="35"/>
      <c r="E72" s="36"/>
      <c r="F72" s="48"/>
      <c r="G72" s="35"/>
      <c r="H72" s="52"/>
      <c r="I72" s="38"/>
      <c r="J72" s="37"/>
      <c r="K72" s="35"/>
      <c r="L72" s="36"/>
    </row>
    <row r="73" spans="1:12" ht="1" customHeight="1" x14ac:dyDescent="0.25">
      <c r="A73" s="60" t="s">
        <v>19</v>
      </c>
      <c r="B73" s="20" t="s">
        <v>19</v>
      </c>
      <c r="C73" s="35"/>
      <c r="D73" s="35"/>
      <c r="E73" s="36"/>
      <c r="F73" s="48"/>
      <c r="G73" s="35"/>
      <c r="H73" s="52"/>
      <c r="I73" s="38"/>
      <c r="J73" s="37"/>
      <c r="K73" s="35"/>
      <c r="L73" s="36"/>
    </row>
    <row r="74" spans="1:12" ht="1" customHeight="1" x14ac:dyDescent="0.25">
      <c r="A74" s="61" t="s">
        <v>19</v>
      </c>
      <c r="B74" s="20" t="s">
        <v>19</v>
      </c>
      <c r="C74" s="35"/>
      <c r="D74" s="35"/>
      <c r="E74" s="36"/>
      <c r="F74" s="48"/>
      <c r="G74" s="35"/>
      <c r="H74" s="52"/>
      <c r="I74" s="38"/>
      <c r="J74" s="37"/>
      <c r="K74" s="35"/>
      <c r="L74" s="36"/>
    </row>
    <row r="75" spans="1:12" ht="1" customHeight="1" x14ac:dyDescent="0.25">
      <c r="A75" s="55" t="s">
        <v>19</v>
      </c>
      <c r="B75" s="20" t="s">
        <v>19</v>
      </c>
      <c r="C75" s="35"/>
      <c r="D75" s="35"/>
      <c r="E75" s="36"/>
      <c r="F75" s="48"/>
      <c r="G75" s="35"/>
      <c r="H75" s="52"/>
      <c r="I75" s="38"/>
      <c r="J75" s="37"/>
      <c r="K75" s="35"/>
      <c r="L75" s="36"/>
    </row>
    <row r="76" spans="1:12" ht="1" customHeight="1" x14ac:dyDescent="0.25">
      <c r="A76" s="55" t="s">
        <v>19</v>
      </c>
      <c r="B76" s="20" t="s">
        <v>19</v>
      </c>
      <c r="C76" s="35"/>
      <c r="D76" s="35"/>
      <c r="E76" s="36"/>
      <c r="F76" s="48"/>
      <c r="G76" s="35"/>
      <c r="H76" s="52"/>
      <c r="I76" s="38"/>
      <c r="J76" s="37"/>
      <c r="K76" s="35"/>
      <c r="L76" s="36"/>
    </row>
    <row r="77" spans="1:12" ht="1" customHeight="1" x14ac:dyDescent="0.25">
      <c r="A77" s="55" t="s">
        <v>19</v>
      </c>
      <c r="B77" s="20" t="s">
        <v>19</v>
      </c>
      <c r="C77" s="35"/>
      <c r="D77" s="35"/>
      <c r="E77" s="36"/>
      <c r="F77" s="48"/>
      <c r="G77" s="35"/>
      <c r="H77" s="52"/>
      <c r="I77" s="38"/>
      <c r="J77" s="37"/>
      <c r="K77" s="35"/>
      <c r="L77" s="36"/>
    </row>
    <row r="78" spans="1:12" x14ac:dyDescent="0.25">
      <c r="A78" s="47" t="s">
        <v>73</v>
      </c>
      <c r="B78" s="20" t="s">
        <v>19</v>
      </c>
      <c r="C78" s="35"/>
      <c r="D78" s="35"/>
      <c r="E78" s="36"/>
      <c r="F78" s="48"/>
      <c r="G78" s="35"/>
      <c r="H78" s="52"/>
      <c r="I78" s="38"/>
      <c r="J78" s="37"/>
      <c r="K78" s="35"/>
      <c r="L78" s="36"/>
    </row>
    <row r="79" spans="1:12" x14ac:dyDescent="0.25">
      <c r="A79" s="34" t="s">
        <v>74</v>
      </c>
      <c r="B79" s="20" t="s">
        <v>19</v>
      </c>
      <c r="C79" s="35">
        <v>1507143</v>
      </c>
      <c r="D79" s="35">
        <v>1374165</v>
      </c>
      <c r="E79" s="36">
        <v>1075530</v>
      </c>
      <c r="F79" s="48">
        <v>1035567</v>
      </c>
      <c r="G79" s="35">
        <v>1035567</v>
      </c>
      <c r="H79" s="52">
        <v>1035567</v>
      </c>
      <c r="I79" s="38">
        <v>594204</v>
      </c>
      <c r="J79" s="37">
        <v>1055684</v>
      </c>
      <c r="K79" s="35">
        <v>1055684</v>
      </c>
      <c r="L79" s="36">
        <v>1055684</v>
      </c>
    </row>
    <row r="80" spans="1:12" x14ac:dyDescent="0.25">
      <c r="A80" s="34" t="s">
        <v>75</v>
      </c>
      <c r="B80" s="20" t="s">
        <v>19</v>
      </c>
      <c r="C80" s="35">
        <v>61458</v>
      </c>
      <c r="D80" s="35">
        <v>61311</v>
      </c>
      <c r="E80" s="36">
        <v>74116</v>
      </c>
      <c r="F80" s="48">
        <v>56050</v>
      </c>
      <c r="G80" s="35">
        <v>56050</v>
      </c>
      <c r="H80" s="52">
        <v>56050</v>
      </c>
      <c r="I80" s="38">
        <v>28027</v>
      </c>
      <c r="J80" s="37">
        <v>73212</v>
      </c>
      <c r="K80" s="35">
        <v>73212</v>
      </c>
      <c r="L80" s="36">
        <v>73212</v>
      </c>
    </row>
    <row r="81" spans="1:12" x14ac:dyDescent="0.25">
      <c r="A81" s="34" t="s">
        <v>76</v>
      </c>
      <c r="B81" s="20" t="s">
        <v>19</v>
      </c>
      <c r="C81" s="35">
        <v>11017</v>
      </c>
      <c r="D81" s="35">
        <v>2154</v>
      </c>
      <c r="E81" s="36">
        <v>11822</v>
      </c>
      <c r="F81" s="48">
        <v>0</v>
      </c>
      <c r="G81" s="35">
        <v>0</v>
      </c>
      <c r="H81" s="52">
        <v>0</v>
      </c>
      <c r="I81" s="38">
        <v>0</v>
      </c>
      <c r="J81" s="37">
        <v>0</v>
      </c>
      <c r="K81" s="35">
        <v>0</v>
      </c>
      <c r="L81" s="36">
        <v>0</v>
      </c>
    </row>
    <row r="82" spans="1:12" ht="1" customHeight="1" x14ac:dyDescent="0.25">
      <c r="A82" s="34" t="s">
        <v>19</v>
      </c>
      <c r="B82" s="20" t="s">
        <v>19</v>
      </c>
      <c r="C82" s="35"/>
      <c r="D82" s="35"/>
      <c r="E82" s="36"/>
      <c r="F82" s="48"/>
      <c r="G82" s="35"/>
      <c r="H82" s="52"/>
      <c r="I82" s="38"/>
      <c r="J82" s="37"/>
      <c r="K82" s="35"/>
      <c r="L82" s="36"/>
    </row>
    <row r="83" spans="1:12" x14ac:dyDescent="0.25">
      <c r="A83" s="59" t="s">
        <v>77</v>
      </c>
      <c r="B83" s="20" t="s">
        <v>72</v>
      </c>
      <c r="C83" s="41">
        <f>SUM(C79:C81)</f>
        <v>1579618</v>
      </c>
      <c r="D83" s="41">
        <f t="shared" ref="D83:L83" si="7">SUM(D79:D81)</f>
        <v>1437630</v>
      </c>
      <c r="E83" s="42">
        <f t="shared" si="7"/>
        <v>1161468</v>
      </c>
      <c r="F83" s="43">
        <f t="shared" si="7"/>
        <v>1091617</v>
      </c>
      <c r="G83" s="41">
        <f t="shared" si="7"/>
        <v>1091617</v>
      </c>
      <c r="H83" s="42">
        <f t="shared" si="7"/>
        <v>1091617</v>
      </c>
      <c r="I83" s="44">
        <f t="shared" si="7"/>
        <v>622231</v>
      </c>
      <c r="J83" s="45">
        <f t="shared" si="7"/>
        <v>1128896</v>
      </c>
      <c r="K83" s="41">
        <f t="shared" si="7"/>
        <v>1128896</v>
      </c>
      <c r="L83" s="42">
        <f t="shared" si="7"/>
        <v>1128896</v>
      </c>
    </row>
    <row r="84" spans="1:12" ht="5.15" customHeight="1" x14ac:dyDescent="0.25">
      <c r="A84" s="59" t="s">
        <v>19</v>
      </c>
      <c r="B84" s="20" t="s">
        <v>19</v>
      </c>
      <c r="C84" s="35"/>
      <c r="D84" s="35"/>
      <c r="E84" s="36"/>
      <c r="F84" s="48"/>
      <c r="G84" s="35"/>
      <c r="H84" s="52"/>
      <c r="I84" s="38"/>
      <c r="J84" s="37"/>
      <c r="K84" s="35"/>
      <c r="L84" s="36"/>
    </row>
    <row r="85" spans="1:12" x14ac:dyDescent="0.25">
      <c r="A85" s="12" t="s">
        <v>78</v>
      </c>
      <c r="B85" s="20" t="s">
        <v>19</v>
      </c>
      <c r="C85" s="35"/>
      <c r="D85" s="35"/>
      <c r="E85" s="36"/>
      <c r="F85" s="48"/>
      <c r="G85" s="35"/>
      <c r="H85" s="52"/>
      <c r="I85" s="38"/>
      <c r="J85" s="37"/>
      <c r="K85" s="35"/>
      <c r="L85" s="36"/>
    </row>
    <row r="86" spans="1:12" x14ac:dyDescent="0.25">
      <c r="A86" s="34" t="s">
        <v>79</v>
      </c>
      <c r="B86" s="20" t="s">
        <v>19</v>
      </c>
      <c r="C86" s="35">
        <v>0</v>
      </c>
      <c r="D86" s="35">
        <v>0</v>
      </c>
      <c r="E86" s="36">
        <v>0</v>
      </c>
      <c r="F86" s="48">
        <v>0</v>
      </c>
      <c r="G86" s="35">
        <v>0</v>
      </c>
      <c r="H86" s="52">
        <v>0</v>
      </c>
      <c r="I86" s="38">
        <v>0</v>
      </c>
      <c r="J86" s="37">
        <v>0</v>
      </c>
      <c r="K86" s="35">
        <v>0</v>
      </c>
      <c r="L86" s="36">
        <v>0</v>
      </c>
    </row>
    <row r="87" spans="1:12" ht="5.15" customHeight="1" x14ac:dyDescent="0.25">
      <c r="A87" s="34" t="s">
        <v>19</v>
      </c>
      <c r="B87" s="20" t="s">
        <v>19</v>
      </c>
      <c r="C87" s="35"/>
      <c r="D87" s="35"/>
      <c r="E87" s="36"/>
      <c r="F87" s="48"/>
      <c r="G87" s="35"/>
      <c r="H87" s="52"/>
      <c r="I87" s="38"/>
      <c r="J87" s="37"/>
      <c r="K87" s="35"/>
      <c r="L87" s="36"/>
    </row>
    <row r="88" spans="1:12" x14ac:dyDescent="0.25">
      <c r="A88" s="59" t="s">
        <v>80</v>
      </c>
      <c r="B88" s="20" t="s">
        <v>72</v>
      </c>
      <c r="C88" s="41">
        <f>SUM(C86:C87)</f>
        <v>0</v>
      </c>
      <c r="D88" s="41">
        <f t="shared" ref="D88:L88" si="8">SUM(D86:D87)</f>
        <v>0</v>
      </c>
      <c r="E88" s="42">
        <f t="shared" si="8"/>
        <v>0</v>
      </c>
      <c r="F88" s="43">
        <f t="shared" si="8"/>
        <v>0</v>
      </c>
      <c r="G88" s="41">
        <f t="shared" si="8"/>
        <v>0</v>
      </c>
      <c r="H88" s="42">
        <f t="shared" si="8"/>
        <v>0</v>
      </c>
      <c r="I88" s="44">
        <f t="shared" si="8"/>
        <v>0</v>
      </c>
      <c r="J88" s="45">
        <f t="shared" si="8"/>
        <v>0</v>
      </c>
      <c r="K88" s="41">
        <f t="shared" si="8"/>
        <v>0</v>
      </c>
      <c r="L88" s="42">
        <f t="shared" si="8"/>
        <v>0</v>
      </c>
    </row>
    <row r="89" spans="1:12" ht="5.15" customHeight="1" x14ac:dyDescent="0.25">
      <c r="A89" s="59" t="s">
        <v>19</v>
      </c>
      <c r="B89" s="20" t="s">
        <v>19</v>
      </c>
      <c r="C89" s="35"/>
      <c r="D89" s="35"/>
      <c r="E89" s="36"/>
      <c r="F89" s="48"/>
      <c r="G89" s="35"/>
      <c r="H89" s="52"/>
      <c r="I89" s="38"/>
      <c r="J89" s="37"/>
      <c r="K89" s="35"/>
      <c r="L89" s="36"/>
    </row>
    <row r="90" spans="1:12" x14ac:dyDescent="0.25">
      <c r="A90" s="12" t="s">
        <v>81</v>
      </c>
      <c r="B90" s="20" t="s">
        <v>19</v>
      </c>
      <c r="C90" s="35"/>
      <c r="D90" s="35"/>
      <c r="E90" s="36"/>
      <c r="F90" s="48"/>
      <c r="G90" s="35"/>
      <c r="H90" s="52"/>
      <c r="I90" s="38"/>
      <c r="J90" s="37"/>
      <c r="K90" s="35"/>
      <c r="L90" s="36"/>
    </row>
    <row r="91" spans="1:12" x14ac:dyDescent="0.25">
      <c r="A91" s="34" t="s">
        <v>82</v>
      </c>
      <c r="B91" s="20" t="s">
        <v>19</v>
      </c>
      <c r="C91" s="35">
        <v>554514</v>
      </c>
      <c r="D91" s="35">
        <v>316929</v>
      </c>
      <c r="E91" s="36">
        <v>691000</v>
      </c>
      <c r="F91" s="48">
        <v>388135</v>
      </c>
      <c r="G91" s="35">
        <v>255135</v>
      </c>
      <c r="H91" s="52">
        <v>255135</v>
      </c>
      <c r="I91" s="38">
        <v>270000</v>
      </c>
      <c r="J91" s="37">
        <v>288135</v>
      </c>
      <c r="K91" s="35">
        <v>288135</v>
      </c>
      <c r="L91" s="36">
        <v>288135</v>
      </c>
    </row>
    <row r="92" spans="1:12" x14ac:dyDescent="0.25">
      <c r="A92" s="34" t="s">
        <v>83</v>
      </c>
      <c r="B92" s="20" t="s">
        <v>19</v>
      </c>
      <c r="C92" s="35">
        <v>151931</v>
      </c>
      <c r="D92" s="35">
        <v>119121</v>
      </c>
      <c r="E92" s="36">
        <v>148684</v>
      </c>
      <c r="F92" s="48">
        <v>193000</v>
      </c>
      <c r="G92" s="35">
        <v>203000</v>
      </c>
      <c r="H92" s="52">
        <v>203000</v>
      </c>
      <c r="I92" s="38">
        <v>265924</v>
      </c>
      <c r="J92" s="37">
        <v>193000</v>
      </c>
      <c r="K92" s="35">
        <v>193000</v>
      </c>
      <c r="L92" s="36">
        <v>193000</v>
      </c>
    </row>
    <row r="93" spans="1:12" x14ac:dyDescent="0.25">
      <c r="A93" s="59" t="s">
        <v>84</v>
      </c>
      <c r="B93" s="20" t="s">
        <v>72</v>
      </c>
      <c r="C93" s="41">
        <f>SUM(C91:C92)</f>
        <v>706445</v>
      </c>
      <c r="D93" s="41">
        <f t="shared" ref="D93:L93" si="9">SUM(D91:D92)</f>
        <v>436050</v>
      </c>
      <c r="E93" s="42">
        <f t="shared" si="9"/>
        <v>839684</v>
      </c>
      <c r="F93" s="43">
        <f t="shared" si="9"/>
        <v>581135</v>
      </c>
      <c r="G93" s="41">
        <f t="shared" si="9"/>
        <v>458135</v>
      </c>
      <c r="H93" s="42">
        <f t="shared" si="9"/>
        <v>458135</v>
      </c>
      <c r="I93" s="44">
        <f t="shared" si="9"/>
        <v>535924</v>
      </c>
      <c r="J93" s="45">
        <f t="shared" si="9"/>
        <v>481135</v>
      </c>
      <c r="K93" s="41">
        <f t="shared" si="9"/>
        <v>481135</v>
      </c>
      <c r="L93" s="42">
        <f t="shared" si="9"/>
        <v>481135</v>
      </c>
    </row>
    <row r="94" spans="1:12" ht="5.15" customHeight="1" x14ac:dyDescent="0.25">
      <c r="A94" s="59" t="s">
        <v>19</v>
      </c>
      <c r="B94" s="20" t="s">
        <v>19</v>
      </c>
      <c r="C94" s="35"/>
      <c r="D94" s="35"/>
      <c r="E94" s="36"/>
      <c r="F94" s="48"/>
      <c r="G94" s="35"/>
      <c r="H94" s="52"/>
      <c r="I94" s="38"/>
      <c r="J94" s="37"/>
      <c r="K94" s="35"/>
      <c r="L94" s="36"/>
    </row>
    <row r="95" spans="1:12" x14ac:dyDescent="0.25">
      <c r="A95" s="12" t="s">
        <v>85</v>
      </c>
      <c r="B95" s="20" t="s">
        <v>19</v>
      </c>
      <c r="C95" s="35"/>
      <c r="D95" s="35"/>
      <c r="E95" s="36"/>
      <c r="F95" s="48"/>
      <c r="G95" s="35"/>
      <c r="H95" s="52"/>
      <c r="I95" s="38"/>
      <c r="J95" s="37"/>
      <c r="K95" s="35"/>
      <c r="L95" s="36"/>
    </row>
    <row r="96" spans="1:12" x14ac:dyDescent="0.25">
      <c r="A96" s="55" t="s">
        <v>86</v>
      </c>
      <c r="B96" s="20" t="s">
        <v>19</v>
      </c>
      <c r="C96" s="35">
        <v>37681</v>
      </c>
      <c r="D96" s="35">
        <v>151591</v>
      </c>
      <c r="E96" s="36">
        <v>34200</v>
      </c>
      <c r="F96" s="48">
        <v>1528319</v>
      </c>
      <c r="G96" s="35">
        <v>1528319</v>
      </c>
      <c r="H96" s="52">
        <v>1528319</v>
      </c>
      <c r="I96" s="38">
        <v>10600</v>
      </c>
      <c r="J96" s="37">
        <v>1457495</v>
      </c>
      <c r="K96" s="35">
        <v>1382894</v>
      </c>
      <c r="L96" s="36">
        <v>1304136</v>
      </c>
    </row>
    <row r="97" spans="1:12" x14ac:dyDescent="0.25">
      <c r="A97" s="55" t="s">
        <v>87</v>
      </c>
      <c r="B97" s="20" t="s">
        <v>19</v>
      </c>
      <c r="C97" s="35">
        <v>8366922</v>
      </c>
      <c r="D97" s="35">
        <v>8248007</v>
      </c>
      <c r="E97" s="36">
        <v>8311082</v>
      </c>
      <c r="F97" s="48">
        <v>13587128</v>
      </c>
      <c r="G97" s="35">
        <v>11697062</v>
      </c>
      <c r="H97" s="52">
        <v>11697062</v>
      </c>
      <c r="I97" s="38">
        <v>6327433</v>
      </c>
      <c r="J97" s="37">
        <v>10469332</v>
      </c>
      <c r="K97" s="35">
        <v>9894365</v>
      </c>
      <c r="L97" s="36">
        <v>10098177</v>
      </c>
    </row>
    <row r="98" spans="1:12" x14ac:dyDescent="0.25">
      <c r="A98" s="55" t="s">
        <v>88</v>
      </c>
      <c r="B98" s="20" t="s">
        <v>19</v>
      </c>
      <c r="C98" s="35">
        <v>1291306</v>
      </c>
      <c r="D98" s="35">
        <v>1248196</v>
      </c>
      <c r="E98" s="36">
        <v>908396</v>
      </c>
      <c r="F98" s="48">
        <v>1138608</v>
      </c>
      <c r="G98" s="35">
        <v>1263608</v>
      </c>
      <c r="H98" s="52">
        <v>1263608</v>
      </c>
      <c r="I98" s="38">
        <v>750108</v>
      </c>
      <c r="J98" s="37">
        <v>1294591</v>
      </c>
      <c r="K98" s="35">
        <v>1312923</v>
      </c>
      <c r="L98" s="36">
        <v>1328920</v>
      </c>
    </row>
    <row r="99" spans="1:12" ht="1" customHeight="1" x14ac:dyDescent="0.25">
      <c r="A99" s="55" t="s">
        <v>19</v>
      </c>
      <c r="B99" s="20" t="s">
        <v>19</v>
      </c>
      <c r="C99" s="35"/>
      <c r="D99" s="35"/>
      <c r="E99" s="36"/>
      <c r="F99" s="48"/>
      <c r="G99" s="35"/>
      <c r="H99" s="52"/>
      <c r="I99" s="38"/>
      <c r="J99" s="37"/>
      <c r="K99" s="35"/>
      <c r="L99" s="36"/>
    </row>
    <row r="100" spans="1:12" ht="1" customHeight="1" x14ac:dyDescent="0.25">
      <c r="A100" s="55" t="s">
        <v>19</v>
      </c>
      <c r="B100" s="20" t="s">
        <v>19</v>
      </c>
      <c r="C100" s="35"/>
      <c r="D100" s="35"/>
      <c r="E100" s="36"/>
      <c r="F100" s="48"/>
      <c r="G100" s="35"/>
      <c r="H100" s="52"/>
      <c r="I100" s="38"/>
      <c r="J100" s="37"/>
      <c r="K100" s="35"/>
      <c r="L100" s="36"/>
    </row>
    <row r="101" spans="1:12" ht="1" customHeight="1" x14ac:dyDescent="0.25">
      <c r="A101" s="55" t="s">
        <v>19</v>
      </c>
      <c r="B101" s="20" t="s">
        <v>19</v>
      </c>
      <c r="C101" s="35"/>
      <c r="D101" s="35"/>
      <c r="E101" s="36"/>
      <c r="F101" s="48"/>
      <c r="G101" s="35"/>
      <c r="H101" s="52"/>
      <c r="I101" s="38"/>
      <c r="J101" s="37"/>
      <c r="K101" s="35"/>
      <c r="L101" s="36"/>
    </row>
    <row r="102" spans="1:12" ht="1" customHeight="1" x14ac:dyDescent="0.25">
      <c r="A102" s="55" t="s">
        <v>19</v>
      </c>
      <c r="B102" s="20" t="s">
        <v>19</v>
      </c>
      <c r="C102" s="35"/>
      <c r="D102" s="35"/>
      <c r="E102" s="36"/>
      <c r="F102" s="48"/>
      <c r="G102" s="35"/>
      <c r="H102" s="52"/>
      <c r="I102" s="38"/>
      <c r="J102" s="37"/>
      <c r="K102" s="35"/>
      <c r="L102" s="36"/>
    </row>
    <row r="103" spans="1:12" ht="1" customHeight="1" x14ac:dyDescent="0.25">
      <c r="A103" s="55" t="s">
        <v>19</v>
      </c>
      <c r="B103" s="20" t="s">
        <v>19</v>
      </c>
      <c r="C103" s="35"/>
      <c r="D103" s="35"/>
      <c r="E103" s="36"/>
      <c r="F103" s="48"/>
      <c r="G103" s="35"/>
      <c r="H103" s="52"/>
      <c r="I103" s="38"/>
      <c r="J103" s="37"/>
      <c r="K103" s="35"/>
      <c r="L103" s="36"/>
    </row>
    <row r="104" spans="1:12" ht="1" customHeight="1" x14ac:dyDescent="0.25">
      <c r="A104" s="55" t="s">
        <v>19</v>
      </c>
      <c r="B104" s="20" t="s">
        <v>19</v>
      </c>
      <c r="C104" s="35"/>
      <c r="D104" s="35"/>
      <c r="E104" s="36"/>
      <c r="F104" s="48"/>
      <c r="G104" s="35"/>
      <c r="H104" s="52"/>
      <c r="I104" s="38"/>
      <c r="J104" s="37"/>
      <c r="K104" s="35"/>
      <c r="L104" s="36"/>
    </row>
    <row r="105" spans="1:12" ht="1" customHeight="1" x14ac:dyDescent="0.25">
      <c r="A105" s="55" t="s">
        <v>19</v>
      </c>
      <c r="B105" s="20" t="s">
        <v>19</v>
      </c>
      <c r="C105" s="35"/>
      <c r="D105" s="35"/>
      <c r="E105" s="36"/>
      <c r="F105" s="48"/>
      <c r="G105" s="35"/>
      <c r="H105" s="52"/>
      <c r="I105" s="38"/>
      <c r="J105" s="37"/>
      <c r="K105" s="35"/>
      <c r="L105" s="36"/>
    </row>
    <row r="106" spans="1:12" ht="1" customHeight="1" x14ac:dyDescent="0.25">
      <c r="A106" s="55" t="s">
        <v>19</v>
      </c>
      <c r="B106" s="20" t="s">
        <v>19</v>
      </c>
      <c r="C106" s="35"/>
      <c r="D106" s="35"/>
      <c r="E106" s="36"/>
      <c r="F106" s="48"/>
      <c r="G106" s="35"/>
      <c r="H106" s="52"/>
      <c r="I106" s="38"/>
      <c r="J106" s="37"/>
      <c r="K106" s="35"/>
      <c r="L106" s="36"/>
    </row>
    <row r="107" spans="1:12" ht="1" customHeight="1" x14ac:dyDescent="0.25">
      <c r="A107" s="55" t="s">
        <v>19</v>
      </c>
      <c r="B107" s="20" t="s">
        <v>19</v>
      </c>
      <c r="C107" s="35"/>
      <c r="D107" s="35"/>
      <c r="E107" s="36"/>
      <c r="F107" s="48"/>
      <c r="G107" s="35"/>
      <c r="H107" s="52"/>
      <c r="I107" s="38"/>
      <c r="J107" s="37"/>
      <c r="K107" s="35"/>
      <c r="L107" s="36"/>
    </row>
    <row r="108" spans="1:12" ht="1" customHeight="1" x14ac:dyDescent="0.25">
      <c r="A108" s="55" t="s">
        <v>19</v>
      </c>
      <c r="B108" s="20" t="s">
        <v>19</v>
      </c>
      <c r="C108" s="35"/>
      <c r="D108" s="35"/>
      <c r="E108" s="36"/>
      <c r="F108" s="48"/>
      <c r="G108" s="35"/>
      <c r="H108" s="52"/>
      <c r="I108" s="38"/>
      <c r="J108" s="37"/>
      <c r="K108" s="35"/>
      <c r="L108" s="36"/>
    </row>
    <row r="109" spans="1:12" ht="1" customHeight="1" x14ac:dyDescent="0.25">
      <c r="A109" s="55" t="s">
        <v>19</v>
      </c>
      <c r="B109" s="20" t="s">
        <v>19</v>
      </c>
      <c r="C109" s="35"/>
      <c r="D109" s="35"/>
      <c r="E109" s="36"/>
      <c r="F109" s="48"/>
      <c r="G109" s="35"/>
      <c r="H109" s="52"/>
      <c r="I109" s="38"/>
      <c r="J109" s="37"/>
      <c r="K109" s="35"/>
      <c r="L109" s="36"/>
    </row>
    <row r="110" spans="1:12" ht="1" customHeight="1" x14ac:dyDescent="0.25">
      <c r="A110" s="55" t="s">
        <v>19</v>
      </c>
      <c r="B110" s="20" t="s">
        <v>19</v>
      </c>
      <c r="C110" s="35"/>
      <c r="D110" s="35"/>
      <c r="E110" s="36"/>
      <c r="F110" s="48"/>
      <c r="G110" s="35"/>
      <c r="H110" s="52"/>
      <c r="I110" s="38"/>
      <c r="J110" s="37"/>
      <c r="K110" s="35"/>
      <c r="L110" s="36"/>
    </row>
    <row r="111" spans="1:12" ht="1" customHeight="1" x14ac:dyDescent="0.25">
      <c r="A111" s="55" t="s">
        <v>19</v>
      </c>
      <c r="B111" s="20" t="s">
        <v>19</v>
      </c>
      <c r="C111" s="35"/>
      <c r="D111" s="35"/>
      <c r="E111" s="36"/>
      <c r="F111" s="48"/>
      <c r="G111" s="35"/>
      <c r="H111" s="52"/>
      <c r="I111" s="38"/>
      <c r="J111" s="37"/>
      <c r="K111" s="35"/>
      <c r="L111" s="36"/>
    </row>
    <row r="112" spans="1:12" ht="1" customHeight="1" x14ac:dyDescent="0.25">
      <c r="A112" s="55" t="s">
        <v>19</v>
      </c>
      <c r="B112" s="20" t="s">
        <v>19</v>
      </c>
      <c r="C112" s="35"/>
      <c r="D112" s="35"/>
      <c r="E112" s="36"/>
      <c r="F112" s="48"/>
      <c r="G112" s="35"/>
      <c r="H112" s="52"/>
      <c r="I112" s="38"/>
      <c r="J112" s="37"/>
      <c r="K112" s="35"/>
      <c r="L112" s="36"/>
    </row>
    <row r="113" spans="1:12" ht="1" customHeight="1" x14ac:dyDescent="0.25">
      <c r="A113" s="55" t="s">
        <v>19</v>
      </c>
      <c r="B113" s="20" t="s">
        <v>19</v>
      </c>
      <c r="C113" s="35"/>
      <c r="D113" s="35"/>
      <c r="E113" s="36"/>
      <c r="F113" s="48"/>
      <c r="G113" s="35"/>
      <c r="H113" s="52"/>
      <c r="I113" s="38"/>
      <c r="J113" s="37"/>
      <c r="K113" s="35"/>
      <c r="L113" s="36"/>
    </row>
    <row r="114" spans="1:12" ht="1" customHeight="1" x14ac:dyDescent="0.25">
      <c r="A114" s="55" t="s">
        <v>19</v>
      </c>
      <c r="B114" s="20" t="s">
        <v>19</v>
      </c>
      <c r="C114" s="35"/>
      <c r="D114" s="35"/>
      <c r="E114" s="36"/>
      <c r="F114" s="48"/>
      <c r="G114" s="35"/>
      <c r="H114" s="52"/>
      <c r="I114" s="38"/>
      <c r="J114" s="37"/>
      <c r="K114" s="35"/>
      <c r="L114" s="36"/>
    </row>
    <row r="115" spans="1:12" ht="1" customHeight="1" x14ac:dyDescent="0.25">
      <c r="A115" s="55" t="s">
        <v>19</v>
      </c>
      <c r="B115" s="20" t="s">
        <v>19</v>
      </c>
      <c r="C115" s="35"/>
      <c r="D115" s="35"/>
      <c r="E115" s="36"/>
      <c r="F115" s="48"/>
      <c r="G115" s="35"/>
      <c r="H115" s="52"/>
      <c r="I115" s="38"/>
      <c r="J115" s="37"/>
      <c r="K115" s="35"/>
      <c r="L115" s="36"/>
    </row>
    <row r="116" spans="1:12" ht="1" customHeight="1" x14ac:dyDescent="0.25">
      <c r="A116" s="55" t="s">
        <v>19</v>
      </c>
      <c r="B116" s="20" t="s">
        <v>19</v>
      </c>
      <c r="C116" s="35"/>
      <c r="D116" s="35"/>
      <c r="E116" s="36"/>
      <c r="F116" s="48"/>
      <c r="G116" s="35"/>
      <c r="H116" s="52"/>
      <c r="I116" s="38"/>
      <c r="J116" s="37"/>
      <c r="K116" s="35"/>
      <c r="L116" s="36"/>
    </row>
    <row r="117" spans="1:12" ht="1" customHeight="1" x14ac:dyDescent="0.25">
      <c r="A117" s="55" t="s">
        <v>19</v>
      </c>
      <c r="B117" s="20" t="s">
        <v>19</v>
      </c>
      <c r="C117" s="35"/>
      <c r="D117" s="35"/>
      <c r="E117" s="36"/>
      <c r="F117" s="48"/>
      <c r="G117" s="35"/>
      <c r="H117" s="52"/>
      <c r="I117" s="38"/>
      <c r="J117" s="37"/>
      <c r="K117" s="35"/>
      <c r="L117" s="36"/>
    </row>
    <row r="118" spans="1:12" ht="1" customHeight="1" x14ac:dyDescent="0.25">
      <c r="A118" s="55" t="s">
        <v>19</v>
      </c>
      <c r="B118" s="20" t="s">
        <v>19</v>
      </c>
      <c r="C118" s="35"/>
      <c r="D118" s="35"/>
      <c r="E118" s="36"/>
      <c r="F118" s="48"/>
      <c r="G118" s="35"/>
      <c r="H118" s="52"/>
      <c r="I118" s="38"/>
      <c r="J118" s="37"/>
      <c r="K118" s="35"/>
      <c r="L118" s="36"/>
    </row>
    <row r="119" spans="1:12" ht="1" customHeight="1" x14ac:dyDescent="0.25">
      <c r="A119" s="55" t="s">
        <v>19</v>
      </c>
      <c r="B119" s="20" t="s">
        <v>19</v>
      </c>
      <c r="C119" s="35"/>
      <c r="D119" s="35"/>
      <c r="E119" s="36"/>
      <c r="F119" s="48"/>
      <c r="G119" s="35"/>
      <c r="H119" s="52"/>
      <c r="I119" s="38"/>
      <c r="J119" s="37"/>
      <c r="K119" s="35"/>
      <c r="L119" s="36"/>
    </row>
    <row r="120" spans="1:12" ht="1" customHeight="1" x14ac:dyDescent="0.25">
      <c r="A120" s="55" t="s">
        <v>19</v>
      </c>
      <c r="B120" s="20" t="s">
        <v>19</v>
      </c>
      <c r="C120" s="35"/>
      <c r="D120" s="35"/>
      <c r="E120" s="36"/>
      <c r="F120" s="48"/>
      <c r="G120" s="35"/>
      <c r="H120" s="52"/>
      <c r="I120" s="38"/>
      <c r="J120" s="37"/>
      <c r="K120" s="35"/>
      <c r="L120" s="36"/>
    </row>
    <row r="121" spans="1:12" ht="1" customHeight="1" x14ac:dyDescent="0.25">
      <c r="A121" s="62" t="s">
        <v>19</v>
      </c>
      <c r="B121" s="20" t="s">
        <v>19</v>
      </c>
      <c r="C121" s="35"/>
      <c r="D121" s="35"/>
      <c r="E121" s="36"/>
      <c r="F121" s="48"/>
      <c r="G121" s="35"/>
      <c r="H121" s="52"/>
      <c r="I121" s="38"/>
      <c r="J121" s="37"/>
      <c r="K121" s="35"/>
      <c r="L121" s="36"/>
    </row>
    <row r="122" spans="1:12" ht="1" customHeight="1" x14ac:dyDescent="0.25">
      <c r="A122" s="51" t="s">
        <v>19</v>
      </c>
      <c r="B122" s="20" t="s">
        <v>19</v>
      </c>
      <c r="C122" s="35"/>
      <c r="D122" s="35"/>
      <c r="E122" s="36"/>
      <c r="F122" s="48"/>
      <c r="G122" s="35"/>
      <c r="H122" s="52"/>
      <c r="I122" s="38"/>
      <c r="J122" s="37"/>
      <c r="K122" s="35"/>
      <c r="L122" s="36"/>
    </row>
    <row r="123" spans="1:12" ht="1" customHeight="1" x14ac:dyDescent="0.25">
      <c r="A123" s="63" t="s">
        <v>19</v>
      </c>
      <c r="B123" s="20" t="s">
        <v>19</v>
      </c>
      <c r="C123" s="35"/>
      <c r="D123" s="35"/>
      <c r="E123" s="36"/>
      <c r="F123" s="48"/>
      <c r="G123" s="35"/>
      <c r="H123" s="52"/>
      <c r="I123" s="38"/>
      <c r="J123" s="37"/>
      <c r="K123" s="35"/>
      <c r="L123" s="36"/>
    </row>
    <row r="124" spans="1:12" ht="1" customHeight="1" x14ac:dyDescent="0.25">
      <c r="A124" s="63" t="s">
        <v>19</v>
      </c>
      <c r="B124" s="20" t="s">
        <v>19</v>
      </c>
      <c r="C124" s="35"/>
      <c r="D124" s="35"/>
      <c r="E124" s="36"/>
      <c r="F124" s="48"/>
      <c r="G124" s="35"/>
      <c r="H124" s="52"/>
      <c r="I124" s="38"/>
      <c r="J124" s="37"/>
      <c r="K124" s="35"/>
      <c r="L124" s="36"/>
    </row>
    <row r="125" spans="1:12" ht="1" customHeight="1" x14ac:dyDescent="0.25">
      <c r="A125" s="63" t="s">
        <v>19</v>
      </c>
      <c r="B125" s="20" t="s">
        <v>19</v>
      </c>
      <c r="C125" s="35"/>
      <c r="D125" s="35"/>
      <c r="E125" s="36"/>
      <c r="F125" s="48"/>
      <c r="G125" s="35"/>
      <c r="H125" s="52"/>
      <c r="I125" s="38"/>
      <c r="J125" s="37"/>
      <c r="K125" s="35"/>
      <c r="L125" s="36"/>
    </row>
    <row r="126" spans="1:12" ht="1" customHeight="1" x14ac:dyDescent="0.25">
      <c r="A126" s="63" t="s">
        <v>19</v>
      </c>
      <c r="B126" s="20" t="s">
        <v>19</v>
      </c>
      <c r="C126" s="35"/>
      <c r="D126" s="35"/>
      <c r="E126" s="36"/>
      <c r="F126" s="48"/>
      <c r="G126" s="35"/>
      <c r="H126" s="52"/>
      <c r="I126" s="38"/>
      <c r="J126" s="37"/>
      <c r="K126" s="35"/>
      <c r="L126" s="36"/>
    </row>
    <row r="127" spans="1:12" x14ac:dyDescent="0.25">
      <c r="A127" s="59" t="s">
        <v>89</v>
      </c>
      <c r="B127" s="20" t="s">
        <v>72</v>
      </c>
      <c r="C127" s="41">
        <f>SUM(C96:C98)</f>
        <v>9695909</v>
      </c>
      <c r="D127" s="41">
        <f t="shared" ref="D127:L127" si="10">SUM(D96:D98)</f>
        <v>9647794</v>
      </c>
      <c r="E127" s="42">
        <f t="shared" si="10"/>
        <v>9253678</v>
      </c>
      <c r="F127" s="43">
        <f t="shared" si="10"/>
        <v>16254055</v>
      </c>
      <c r="G127" s="41">
        <f t="shared" si="10"/>
        <v>14488989</v>
      </c>
      <c r="H127" s="42">
        <f t="shared" si="10"/>
        <v>14488989</v>
      </c>
      <c r="I127" s="44">
        <f t="shared" si="10"/>
        <v>7088141</v>
      </c>
      <c r="J127" s="45">
        <f t="shared" si="10"/>
        <v>13221418</v>
      </c>
      <c r="K127" s="41">
        <f t="shared" si="10"/>
        <v>12590182</v>
      </c>
      <c r="L127" s="42">
        <f t="shared" si="10"/>
        <v>12731233</v>
      </c>
    </row>
    <row r="128" spans="1:12" ht="5.15" customHeight="1" x14ac:dyDescent="0.25">
      <c r="A128" s="54" t="s">
        <v>19</v>
      </c>
      <c r="B128" s="20" t="s">
        <v>19</v>
      </c>
      <c r="C128" s="35"/>
      <c r="D128" s="35"/>
      <c r="E128" s="36"/>
      <c r="F128" s="48"/>
      <c r="G128" s="35"/>
      <c r="H128" s="52"/>
      <c r="I128" s="38"/>
      <c r="J128" s="37"/>
      <c r="K128" s="35"/>
      <c r="L128" s="36"/>
    </row>
    <row r="129" spans="1:12" x14ac:dyDescent="0.25">
      <c r="A129" s="12" t="s">
        <v>90</v>
      </c>
      <c r="B129" s="20" t="s">
        <v>19</v>
      </c>
      <c r="C129" s="35"/>
      <c r="D129" s="35"/>
      <c r="E129" s="36"/>
      <c r="F129" s="48"/>
      <c r="G129" s="35"/>
      <c r="H129" s="52"/>
      <c r="I129" s="38"/>
      <c r="J129" s="37"/>
      <c r="K129" s="35"/>
      <c r="L129" s="36"/>
    </row>
    <row r="130" spans="1:12" x14ac:dyDescent="0.25">
      <c r="A130" s="34" t="s">
        <v>91</v>
      </c>
      <c r="B130" s="20" t="s">
        <v>19</v>
      </c>
      <c r="C130" s="35">
        <v>0</v>
      </c>
      <c r="D130" s="35">
        <v>0</v>
      </c>
      <c r="E130" s="36">
        <v>0</v>
      </c>
      <c r="F130" s="48">
        <v>0</v>
      </c>
      <c r="G130" s="35">
        <v>0</v>
      </c>
      <c r="H130" s="52">
        <v>0</v>
      </c>
      <c r="I130" s="38">
        <v>0</v>
      </c>
      <c r="J130" s="37">
        <v>0</v>
      </c>
      <c r="K130" s="35">
        <v>0</v>
      </c>
      <c r="L130" s="36">
        <v>0</v>
      </c>
    </row>
    <row r="131" spans="1:12" x14ac:dyDescent="0.25">
      <c r="A131" s="34" t="s">
        <v>92</v>
      </c>
      <c r="B131" s="20" t="s">
        <v>19</v>
      </c>
      <c r="C131" s="35">
        <v>0</v>
      </c>
      <c r="D131" s="35">
        <v>0</v>
      </c>
      <c r="E131" s="36">
        <v>0</v>
      </c>
      <c r="F131" s="48">
        <v>0</v>
      </c>
      <c r="G131" s="35">
        <v>0</v>
      </c>
      <c r="H131" s="52">
        <v>0</v>
      </c>
      <c r="I131" s="38">
        <v>0</v>
      </c>
      <c r="J131" s="37">
        <v>0</v>
      </c>
      <c r="K131" s="35">
        <v>0</v>
      </c>
      <c r="L131" s="36">
        <v>0</v>
      </c>
    </row>
    <row r="132" spans="1:12" ht="1" customHeight="1" x14ac:dyDescent="0.25">
      <c r="A132" s="34" t="s">
        <v>19</v>
      </c>
      <c r="B132" s="20" t="s">
        <v>19</v>
      </c>
      <c r="C132" s="35"/>
      <c r="D132" s="35"/>
      <c r="E132" s="36"/>
      <c r="F132" s="48"/>
      <c r="G132" s="35"/>
      <c r="H132" s="52"/>
      <c r="I132" s="38"/>
      <c r="J132" s="37"/>
      <c r="K132" s="35"/>
      <c r="L132" s="36"/>
    </row>
    <row r="133" spans="1:12" x14ac:dyDescent="0.25">
      <c r="A133" s="34" t="s">
        <v>93</v>
      </c>
      <c r="B133" s="20" t="s">
        <v>19</v>
      </c>
      <c r="C133" s="35">
        <v>2166002</v>
      </c>
      <c r="D133" s="35">
        <v>2320613</v>
      </c>
      <c r="E133" s="36">
        <v>2508545</v>
      </c>
      <c r="F133" s="48">
        <v>2200000</v>
      </c>
      <c r="G133" s="35">
        <v>2637733</v>
      </c>
      <c r="H133" s="52">
        <v>2637733</v>
      </c>
      <c r="I133" s="38">
        <v>2629589</v>
      </c>
      <c r="J133" s="37">
        <v>2699874</v>
      </c>
      <c r="K133" s="35">
        <v>2768757</v>
      </c>
      <c r="L133" s="36">
        <v>2831082</v>
      </c>
    </row>
    <row r="134" spans="1:12" ht="1" customHeight="1" x14ac:dyDescent="0.25">
      <c r="A134" s="34" t="s">
        <v>19</v>
      </c>
      <c r="B134" s="20" t="s">
        <v>19</v>
      </c>
      <c r="C134" s="35"/>
      <c r="D134" s="35"/>
      <c r="E134" s="36"/>
      <c r="F134" s="48"/>
      <c r="G134" s="35"/>
      <c r="H134" s="52"/>
      <c r="I134" s="38"/>
      <c r="J134" s="37"/>
      <c r="K134" s="35"/>
      <c r="L134" s="36"/>
    </row>
    <row r="135" spans="1:12" ht="1" customHeight="1" x14ac:dyDescent="0.25">
      <c r="A135" s="55" t="s">
        <v>19</v>
      </c>
      <c r="B135" s="20" t="s">
        <v>19</v>
      </c>
      <c r="C135" s="35"/>
      <c r="D135" s="35"/>
      <c r="E135" s="36"/>
      <c r="F135" s="48"/>
      <c r="G135" s="35"/>
      <c r="H135" s="52"/>
      <c r="I135" s="38"/>
      <c r="J135" s="37"/>
      <c r="K135" s="35"/>
      <c r="L135" s="36"/>
    </row>
    <row r="136" spans="1:12" x14ac:dyDescent="0.25">
      <c r="A136" s="55" t="s">
        <v>94</v>
      </c>
      <c r="B136" s="20" t="s">
        <v>19</v>
      </c>
      <c r="C136" s="35">
        <v>6729813</v>
      </c>
      <c r="D136" s="35">
        <v>7709889</v>
      </c>
      <c r="E136" s="36">
        <v>8697103</v>
      </c>
      <c r="F136" s="48">
        <v>9116087</v>
      </c>
      <c r="G136" s="35">
        <v>9850312</v>
      </c>
      <c r="H136" s="52">
        <v>9850312</v>
      </c>
      <c r="I136" s="38">
        <v>8021505</v>
      </c>
      <c r="J136" s="37">
        <v>9591750</v>
      </c>
      <c r="K136" s="35">
        <v>9180298</v>
      </c>
      <c r="L136" s="36">
        <v>9268634</v>
      </c>
    </row>
    <row r="137" spans="1:12" ht="1" customHeight="1" x14ac:dyDescent="0.25">
      <c r="A137" s="55" t="s">
        <v>19</v>
      </c>
      <c r="B137" s="20" t="s">
        <v>19</v>
      </c>
      <c r="C137" s="35"/>
      <c r="D137" s="35"/>
      <c r="E137" s="36"/>
      <c r="F137" s="48"/>
      <c r="G137" s="35"/>
      <c r="H137" s="52"/>
      <c r="I137" s="38"/>
      <c r="J137" s="37"/>
      <c r="K137" s="35"/>
      <c r="L137" s="36"/>
    </row>
    <row r="138" spans="1:12" ht="1" customHeight="1" x14ac:dyDescent="0.25">
      <c r="A138" s="55" t="s">
        <v>19</v>
      </c>
      <c r="B138" s="20" t="s">
        <v>19</v>
      </c>
      <c r="C138" s="35"/>
      <c r="D138" s="35"/>
      <c r="E138" s="36"/>
      <c r="F138" s="48"/>
      <c r="G138" s="35"/>
      <c r="H138" s="52"/>
      <c r="I138" s="38"/>
      <c r="J138" s="37"/>
      <c r="K138" s="35"/>
      <c r="L138" s="36"/>
    </row>
    <row r="139" spans="1:12" ht="1" customHeight="1" x14ac:dyDescent="0.25">
      <c r="A139" s="55" t="s">
        <v>19</v>
      </c>
      <c r="B139" s="20" t="s">
        <v>19</v>
      </c>
      <c r="C139" s="35"/>
      <c r="D139" s="35"/>
      <c r="E139" s="36"/>
      <c r="F139" s="48"/>
      <c r="G139" s="35"/>
      <c r="H139" s="52"/>
      <c r="I139" s="38"/>
      <c r="J139" s="37"/>
      <c r="K139" s="35"/>
      <c r="L139" s="36"/>
    </row>
    <row r="140" spans="1:12" ht="1" customHeight="1" x14ac:dyDescent="0.25">
      <c r="A140" s="55" t="s">
        <v>19</v>
      </c>
      <c r="B140" s="20" t="s">
        <v>19</v>
      </c>
      <c r="C140" s="35"/>
      <c r="D140" s="35"/>
      <c r="E140" s="36"/>
      <c r="F140" s="48"/>
      <c r="G140" s="35"/>
      <c r="H140" s="52"/>
      <c r="I140" s="38"/>
      <c r="J140" s="37"/>
      <c r="K140" s="35"/>
      <c r="L140" s="36"/>
    </row>
    <row r="141" spans="1:12" ht="1" customHeight="1" x14ac:dyDescent="0.25">
      <c r="A141" s="55" t="s">
        <v>19</v>
      </c>
      <c r="B141" s="20" t="s">
        <v>19</v>
      </c>
      <c r="C141" s="35"/>
      <c r="D141" s="35"/>
      <c r="E141" s="36"/>
      <c r="F141" s="48"/>
      <c r="G141" s="35"/>
      <c r="H141" s="52"/>
      <c r="I141" s="38"/>
      <c r="J141" s="37"/>
      <c r="K141" s="35"/>
      <c r="L141" s="36"/>
    </row>
    <row r="142" spans="1:12" ht="1" customHeight="1" x14ac:dyDescent="0.25">
      <c r="A142" s="55" t="s">
        <v>19</v>
      </c>
      <c r="B142" s="20" t="s">
        <v>19</v>
      </c>
      <c r="C142" s="35"/>
      <c r="D142" s="35"/>
      <c r="E142" s="36"/>
      <c r="F142" s="48"/>
      <c r="G142" s="35"/>
      <c r="H142" s="52"/>
      <c r="I142" s="38"/>
      <c r="J142" s="37"/>
      <c r="K142" s="35"/>
      <c r="L142" s="36"/>
    </row>
    <row r="143" spans="1:12" ht="1" customHeight="1" x14ac:dyDescent="0.25">
      <c r="A143" s="55" t="s">
        <v>19</v>
      </c>
      <c r="B143" s="20" t="s">
        <v>19</v>
      </c>
      <c r="C143" s="35"/>
      <c r="D143" s="35"/>
      <c r="E143" s="36"/>
      <c r="F143" s="48"/>
      <c r="G143" s="35"/>
      <c r="H143" s="52"/>
      <c r="I143" s="38"/>
      <c r="J143" s="37"/>
      <c r="K143" s="35"/>
      <c r="L143" s="36"/>
    </row>
    <row r="144" spans="1:12" ht="1" customHeight="1" x14ac:dyDescent="0.25">
      <c r="A144" s="55" t="s">
        <v>19</v>
      </c>
      <c r="B144" s="20" t="s">
        <v>19</v>
      </c>
      <c r="C144" s="35"/>
      <c r="D144" s="35"/>
      <c r="E144" s="36"/>
      <c r="F144" s="48"/>
      <c r="G144" s="35"/>
      <c r="H144" s="52"/>
      <c r="I144" s="38"/>
      <c r="J144" s="37"/>
      <c r="K144" s="35"/>
      <c r="L144" s="36"/>
    </row>
    <row r="145" spans="1:12" ht="1" customHeight="1" x14ac:dyDescent="0.25">
      <c r="A145" s="55" t="s">
        <v>19</v>
      </c>
      <c r="B145" s="20" t="s">
        <v>19</v>
      </c>
      <c r="C145" s="35"/>
      <c r="D145" s="35"/>
      <c r="E145" s="36"/>
      <c r="F145" s="48"/>
      <c r="G145" s="35"/>
      <c r="H145" s="52"/>
      <c r="I145" s="38"/>
      <c r="J145" s="37"/>
      <c r="K145" s="35"/>
      <c r="L145" s="36"/>
    </row>
    <row r="146" spans="1:12" ht="1" customHeight="1" x14ac:dyDescent="0.25">
      <c r="A146" s="55" t="s">
        <v>19</v>
      </c>
      <c r="B146" s="20" t="s">
        <v>19</v>
      </c>
      <c r="C146" s="35"/>
      <c r="D146" s="35"/>
      <c r="E146" s="36"/>
      <c r="F146" s="48"/>
      <c r="G146" s="35"/>
      <c r="H146" s="52"/>
      <c r="I146" s="38"/>
      <c r="J146" s="37"/>
      <c r="K146" s="35"/>
      <c r="L146" s="36"/>
    </row>
    <row r="147" spans="1:12" ht="1" customHeight="1" x14ac:dyDescent="0.25">
      <c r="A147" s="55" t="s">
        <v>19</v>
      </c>
      <c r="B147" s="20" t="s">
        <v>19</v>
      </c>
      <c r="C147" s="35"/>
      <c r="D147" s="35"/>
      <c r="E147" s="36"/>
      <c r="F147" s="48"/>
      <c r="G147" s="35"/>
      <c r="H147" s="52"/>
      <c r="I147" s="38"/>
      <c r="J147" s="37"/>
      <c r="K147" s="35"/>
      <c r="L147" s="36"/>
    </row>
    <row r="148" spans="1:12" ht="1" customHeight="1" x14ac:dyDescent="0.25">
      <c r="A148" s="55" t="s">
        <v>19</v>
      </c>
      <c r="B148" s="20" t="s">
        <v>19</v>
      </c>
      <c r="C148" s="35"/>
      <c r="D148" s="35"/>
      <c r="E148" s="36"/>
      <c r="F148" s="48"/>
      <c r="G148" s="35"/>
      <c r="H148" s="52"/>
      <c r="I148" s="38"/>
      <c r="J148" s="37"/>
      <c r="K148" s="35"/>
      <c r="L148" s="36"/>
    </row>
    <row r="149" spans="1:12" ht="1" customHeight="1" x14ac:dyDescent="0.25">
      <c r="A149" s="55" t="s">
        <v>19</v>
      </c>
      <c r="B149" s="20" t="s">
        <v>19</v>
      </c>
      <c r="C149" s="35"/>
      <c r="D149" s="35"/>
      <c r="E149" s="36"/>
      <c r="F149" s="48"/>
      <c r="G149" s="35"/>
      <c r="H149" s="52"/>
      <c r="I149" s="38"/>
      <c r="J149" s="37"/>
      <c r="K149" s="35"/>
      <c r="L149" s="36"/>
    </row>
    <row r="150" spans="1:12" ht="1" customHeight="1" x14ac:dyDescent="0.25">
      <c r="A150" s="55" t="s">
        <v>19</v>
      </c>
      <c r="B150" s="20" t="s">
        <v>19</v>
      </c>
      <c r="C150" s="35"/>
      <c r="D150" s="35"/>
      <c r="E150" s="36"/>
      <c r="F150" s="48"/>
      <c r="G150" s="35"/>
      <c r="H150" s="52"/>
      <c r="I150" s="38"/>
      <c r="J150" s="37"/>
      <c r="K150" s="35"/>
      <c r="L150" s="36"/>
    </row>
    <row r="151" spans="1:12" ht="1" customHeight="1" x14ac:dyDescent="0.25">
      <c r="A151" s="34" t="s">
        <v>19</v>
      </c>
      <c r="B151" s="20" t="s">
        <v>19</v>
      </c>
      <c r="C151" s="35"/>
      <c r="D151" s="35"/>
      <c r="E151" s="36"/>
      <c r="F151" s="48"/>
      <c r="G151" s="35"/>
      <c r="H151" s="52"/>
      <c r="I151" s="38"/>
      <c r="J151" s="37"/>
      <c r="K151" s="35"/>
      <c r="L151" s="36"/>
    </row>
    <row r="152" spans="1:12" ht="1" customHeight="1" x14ac:dyDescent="0.25">
      <c r="A152" s="34" t="s">
        <v>19</v>
      </c>
      <c r="B152" s="20" t="s">
        <v>19</v>
      </c>
      <c r="C152" s="35"/>
      <c r="D152" s="35"/>
      <c r="E152" s="36"/>
      <c r="F152" s="48"/>
      <c r="G152" s="35"/>
      <c r="H152" s="52"/>
      <c r="I152" s="38"/>
      <c r="J152" s="37"/>
      <c r="K152" s="35"/>
      <c r="L152" s="36"/>
    </row>
    <row r="153" spans="1:12" ht="1" customHeight="1" x14ac:dyDescent="0.25">
      <c r="A153" s="34" t="s">
        <v>19</v>
      </c>
      <c r="B153" s="20" t="s">
        <v>19</v>
      </c>
      <c r="C153" s="35"/>
      <c r="D153" s="35"/>
      <c r="E153" s="36"/>
      <c r="F153" s="48"/>
      <c r="G153" s="35"/>
      <c r="H153" s="52"/>
      <c r="I153" s="38"/>
      <c r="J153" s="37"/>
      <c r="K153" s="35"/>
      <c r="L153" s="36"/>
    </row>
    <row r="154" spans="1:12" ht="1" customHeight="1" x14ac:dyDescent="0.25">
      <c r="A154" s="34" t="s">
        <v>19</v>
      </c>
      <c r="B154" s="20" t="s">
        <v>19</v>
      </c>
      <c r="C154" s="35"/>
      <c r="D154" s="35"/>
      <c r="E154" s="36"/>
      <c r="F154" s="48"/>
      <c r="G154" s="35"/>
      <c r="H154" s="52"/>
      <c r="I154" s="38"/>
      <c r="J154" s="37"/>
      <c r="K154" s="35"/>
      <c r="L154" s="36"/>
    </row>
    <row r="155" spans="1:12" ht="1" customHeight="1" x14ac:dyDescent="0.25">
      <c r="A155" s="34" t="s">
        <v>19</v>
      </c>
      <c r="B155" s="20" t="s">
        <v>19</v>
      </c>
      <c r="C155" s="35"/>
      <c r="D155" s="35"/>
      <c r="E155" s="36"/>
      <c r="F155" s="48"/>
      <c r="G155" s="35"/>
      <c r="H155" s="52"/>
      <c r="I155" s="38"/>
      <c r="J155" s="37"/>
      <c r="K155" s="35"/>
      <c r="L155" s="36"/>
    </row>
    <row r="156" spans="1:12" ht="1" customHeight="1" x14ac:dyDescent="0.25">
      <c r="A156" s="34" t="s">
        <v>19</v>
      </c>
      <c r="B156" s="20" t="s">
        <v>19</v>
      </c>
      <c r="C156" s="35"/>
      <c r="D156" s="35"/>
      <c r="E156" s="36"/>
      <c r="F156" s="48"/>
      <c r="G156" s="35"/>
      <c r="H156" s="52"/>
      <c r="I156" s="38"/>
      <c r="J156" s="37"/>
      <c r="K156" s="35"/>
      <c r="L156" s="36"/>
    </row>
    <row r="157" spans="1:12" x14ac:dyDescent="0.25">
      <c r="A157" s="64" t="s">
        <v>95</v>
      </c>
      <c r="B157" s="65" t="s">
        <v>72</v>
      </c>
      <c r="C157" s="66">
        <f>+C130+C131+C133+C136</f>
        <v>8895815</v>
      </c>
      <c r="D157" s="66">
        <f t="shared" ref="D157:L157" si="11">+D130+D131+D133+D136</f>
        <v>10030502</v>
      </c>
      <c r="E157" s="67">
        <f t="shared" si="11"/>
        <v>11205648</v>
      </c>
      <c r="F157" s="68">
        <f t="shared" si="11"/>
        <v>11316087</v>
      </c>
      <c r="G157" s="66">
        <f t="shared" si="11"/>
        <v>12488045</v>
      </c>
      <c r="H157" s="67">
        <f t="shared" si="11"/>
        <v>12488045</v>
      </c>
      <c r="I157" s="69">
        <f t="shared" si="11"/>
        <v>10651094</v>
      </c>
      <c r="J157" s="70">
        <f t="shared" si="11"/>
        <v>12291624</v>
      </c>
      <c r="K157" s="66">
        <f t="shared" si="11"/>
        <v>11949055</v>
      </c>
      <c r="L157" s="67">
        <f t="shared" si="11"/>
        <v>12099716</v>
      </c>
    </row>
    <row r="158" spans="1:12" x14ac:dyDescent="0.25">
      <c r="A158" s="71" t="s">
        <v>19</v>
      </c>
      <c r="B158" s="72" t="s">
        <v>19</v>
      </c>
      <c r="C158" s="73"/>
      <c r="D158" s="73"/>
      <c r="E158" s="73"/>
      <c r="F158" s="73"/>
      <c r="G158" s="73"/>
      <c r="H158" s="73"/>
      <c r="I158" s="73"/>
      <c r="J158" s="37"/>
      <c r="K158" s="35"/>
      <c r="L158" s="73"/>
    </row>
    <row r="159" spans="1:12" x14ac:dyDescent="0.25">
      <c r="A159" s="74" t="s">
        <v>96</v>
      </c>
      <c r="B159" s="13" t="s">
        <v>97</v>
      </c>
      <c r="C159" s="75"/>
      <c r="D159" s="76"/>
      <c r="E159" s="77"/>
      <c r="F159" s="75"/>
      <c r="G159" s="76"/>
      <c r="H159" s="77"/>
      <c r="I159" s="78"/>
      <c r="J159" s="79"/>
      <c r="K159" s="76"/>
      <c r="L159" s="77"/>
    </row>
    <row r="160" spans="1:12" x14ac:dyDescent="0.25">
      <c r="A160" s="34" t="s">
        <v>49</v>
      </c>
      <c r="B160" s="20" t="s">
        <v>19</v>
      </c>
      <c r="C160" s="35">
        <v>0</v>
      </c>
      <c r="D160" s="35">
        <v>0</v>
      </c>
      <c r="E160" s="36">
        <v>0</v>
      </c>
      <c r="F160" s="48">
        <v>0</v>
      </c>
      <c r="G160" s="35">
        <v>0</v>
      </c>
      <c r="H160" s="52">
        <v>0</v>
      </c>
      <c r="I160" s="38">
        <v>0</v>
      </c>
      <c r="J160" s="37">
        <v>0</v>
      </c>
      <c r="K160" s="35">
        <v>0</v>
      </c>
      <c r="L160" s="36">
        <v>0</v>
      </c>
    </row>
    <row r="161" spans="1:12" x14ac:dyDescent="0.25">
      <c r="A161" s="34" t="s">
        <v>98</v>
      </c>
      <c r="B161" s="20" t="s">
        <v>19</v>
      </c>
      <c r="C161" s="35">
        <v>0</v>
      </c>
      <c r="D161" s="35">
        <v>0</v>
      </c>
      <c r="E161" s="36">
        <v>376</v>
      </c>
      <c r="F161" s="48">
        <v>927</v>
      </c>
      <c r="G161" s="35">
        <v>927</v>
      </c>
      <c r="H161" s="52">
        <v>927</v>
      </c>
      <c r="I161" s="38">
        <v>0</v>
      </c>
      <c r="J161" s="37">
        <v>949</v>
      </c>
      <c r="K161" s="35">
        <v>973</v>
      </c>
      <c r="L161" s="36">
        <v>995</v>
      </c>
    </row>
    <row r="162" spans="1:12" x14ac:dyDescent="0.25">
      <c r="A162" s="34" t="s">
        <v>99</v>
      </c>
      <c r="B162" s="20" t="s">
        <v>19</v>
      </c>
      <c r="C162" s="35">
        <v>583382</v>
      </c>
      <c r="D162" s="35">
        <v>667863</v>
      </c>
      <c r="E162" s="36">
        <v>336743</v>
      </c>
      <c r="F162" s="48">
        <v>691729</v>
      </c>
      <c r="G162" s="35">
        <v>791729</v>
      </c>
      <c r="H162" s="52">
        <v>791729</v>
      </c>
      <c r="I162" s="38">
        <v>363468</v>
      </c>
      <c r="J162" s="37">
        <v>818363</v>
      </c>
      <c r="K162" s="35">
        <v>831333</v>
      </c>
      <c r="L162" s="36">
        <v>843068</v>
      </c>
    </row>
    <row r="163" spans="1:12" x14ac:dyDescent="0.25">
      <c r="A163" s="34" t="s">
        <v>100</v>
      </c>
      <c r="B163" s="20" t="s">
        <v>19</v>
      </c>
      <c r="C163" s="35">
        <v>3332</v>
      </c>
      <c r="D163" s="35">
        <v>5972</v>
      </c>
      <c r="E163" s="36">
        <v>5631</v>
      </c>
      <c r="F163" s="48">
        <v>21358</v>
      </c>
      <c r="G163" s="35">
        <v>21358</v>
      </c>
      <c r="H163" s="52">
        <v>21358</v>
      </c>
      <c r="I163" s="38">
        <v>11584</v>
      </c>
      <c r="J163" s="37">
        <v>21838</v>
      </c>
      <c r="K163" s="35">
        <v>22370</v>
      </c>
      <c r="L163" s="36">
        <v>22851</v>
      </c>
    </row>
    <row r="164" spans="1:12" x14ac:dyDescent="0.25">
      <c r="A164" s="64" t="s">
        <v>101</v>
      </c>
      <c r="B164" s="65" t="s">
        <v>102</v>
      </c>
      <c r="C164" s="80">
        <f>SUM(C160:C163)</f>
        <v>586714</v>
      </c>
      <c r="D164" s="81">
        <f t="shared" ref="D164:L164" si="12">SUM(D160:D163)</f>
        <v>673835</v>
      </c>
      <c r="E164" s="82">
        <f t="shared" si="12"/>
        <v>342750</v>
      </c>
      <c r="F164" s="80">
        <f t="shared" si="12"/>
        <v>714014</v>
      </c>
      <c r="G164" s="81">
        <f t="shared" si="12"/>
        <v>814014</v>
      </c>
      <c r="H164" s="82">
        <f t="shared" si="12"/>
        <v>814014</v>
      </c>
      <c r="I164" s="83">
        <f t="shared" si="12"/>
        <v>375052</v>
      </c>
      <c r="J164" s="84">
        <f t="shared" si="12"/>
        <v>841150</v>
      </c>
      <c r="K164" s="81">
        <f t="shared" si="12"/>
        <v>854676</v>
      </c>
      <c r="L164" s="82">
        <f t="shared" si="12"/>
        <v>866914</v>
      </c>
    </row>
    <row r="165" spans="1:12" x14ac:dyDescent="0.25">
      <c r="A165" s="85" t="s">
        <v>19</v>
      </c>
      <c r="B165" s="1" t="s">
        <v>19</v>
      </c>
      <c r="C165" s="48"/>
      <c r="D165" s="48"/>
      <c r="E165" s="48"/>
      <c r="F165" s="48"/>
      <c r="G165" s="48"/>
      <c r="H165" s="48"/>
      <c r="I165" s="48"/>
      <c r="J165" s="48"/>
      <c r="K165" s="48"/>
      <c r="L165" s="48"/>
    </row>
    <row r="166" spans="1:12" x14ac:dyDescent="0.25">
      <c r="A166" s="74" t="s">
        <v>103</v>
      </c>
      <c r="B166" s="13" t="s">
        <v>19</v>
      </c>
      <c r="C166" s="75"/>
      <c r="D166" s="76"/>
      <c r="E166" s="77"/>
      <c r="F166" s="75"/>
      <c r="G166" s="76"/>
      <c r="H166" s="77"/>
      <c r="I166" s="78"/>
      <c r="J166" s="79"/>
      <c r="K166" s="76"/>
      <c r="L166" s="77"/>
    </row>
    <row r="167" spans="1:12" x14ac:dyDescent="0.25">
      <c r="A167" s="34" t="s">
        <v>104</v>
      </c>
      <c r="B167" s="20" t="s">
        <v>19</v>
      </c>
      <c r="C167" s="35">
        <v>0</v>
      </c>
      <c r="D167" s="35">
        <v>0</v>
      </c>
      <c r="E167" s="36">
        <v>0</v>
      </c>
      <c r="F167" s="48">
        <v>0</v>
      </c>
      <c r="G167" s="35">
        <v>0</v>
      </c>
      <c r="H167" s="52">
        <v>0</v>
      </c>
      <c r="I167" s="38">
        <v>0</v>
      </c>
      <c r="J167" s="37">
        <v>0</v>
      </c>
      <c r="K167" s="35">
        <v>0</v>
      </c>
      <c r="L167" s="36">
        <v>0</v>
      </c>
    </row>
    <row r="168" spans="1:12" x14ac:dyDescent="0.25">
      <c r="A168" s="34" t="s">
        <v>105</v>
      </c>
      <c r="B168" s="20" t="s">
        <v>19</v>
      </c>
      <c r="C168" s="35">
        <v>289378</v>
      </c>
      <c r="D168" s="35">
        <v>137142</v>
      </c>
      <c r="E168" s="36">
        <v>301479</v>
      </c>
      <c r="F168" s="48">
        <v>333415</v>
      </c>
      <c r="G168" s="35">
        <v>544415</v>
      </c>
      <c r="H168" s="52">
        <v>544415</v>
      </c>
      <c r="I168" s="38">
        <v>509079</v>
      </c>
      <c r="J168" s="37">
        <v>205046</v>
      </c>
      <c r="K168" s="35">
        <v>210174</v>
      </c>
      <c r="L168" s="36">
        <v>214816</v>
      </c>
    </row>
    <row r="169" spans="1:12" x14ac:dyDescent="0.25">
      <c r="A169" s="64" t="s">
        <v>106</v>
      </c>
      <c r="B169" s="65" t="s">
        <v>19</v>
      </c>
      <c r="C169" s="80">
        <f t="shared" ref="C169:L169" si="13">SUM(C167:C168)</f>
        <v>289378</v>
      </c>
      <c r="D169" s="81">
        <f t="shared" si="13"/>
        <v>137142</v>
      </c>
      <c r="E169" s="82">
        <f t="shared" si="13"/>
        <v>301479</v>
      </c>
      <c r="F169" s="80">
        <f t="shared" si="13"/>
        <v>333415</v>
      </c>
      <c r="G169" s="81">
        <f t="shared" si="13"/>
        <v>544415</v>
      </c>
      <c r="H169" s="82">
        <f t="shared" si="13"/>
        <v>544415</v>
      </c>
      <c r="I169" s="83">
        <f t="shared" si="13"/>
        <v>509079</v>
      </c>
      <c r="J169" s="84">
        <f t="shared" si="13"/>
        <v>205046</v>
      </c>
      <c r="K169" s="81">
        <f t="shared" si="13"/>
        <v>210174</v>
      </c>
      <c r="L169" s="82">
        <f t="shared" si="13"/>
        <v>214816</v>
      </c>
    </row>
    <row r="171" spans="1:12" x14ac:dyDescent="0.25">
      <c r="A171" s="2"/>
      <c r="B171" s="1"/>
      <c r="C171" s="1"/>
      <c r="D171" s="1"/>
      <c r="E171" s="1"/>
      <c r="F171" s="1"/>
      <c r="G171" s="1"/>
      <c r="H171" s="1"/>
      <c r="I171" s="1"/>
      <c r="J171" s="1"/>
      <c r="K171" s="1"/>
      <c r="L171" s="1"/>
    </row>
    <row r="172" spans="1:12" x14ac:dyDescent="0.25">
      <c r="A172" s="2"/>
      <c r="B172" s="1"/>
      <c r="C172" s="1"/>
      <c r="D172" s="1"/>
      <c r="E172" s="1"/>
      <c r="F172" s="1"/>
      <c r="G172" s="1"/>
      <c r="H172" s="1"/>
      <c r="I172" s="1"/>
      <c r="J172" s="1"/>
      <c r="K172" s="1"/>
      <c r="L172" s="1"/>
    </row>
    <row r="173" spans="1:12" x14ac:dyDescent="0.25">
      <c r="A173" s="2" t="s">
        <v>137</v>
      </c>
      <c r="B173" s="1"/>
      <c r="C173" s="1"/>
      <c r="D173" s="1"/>
      <c r="E173" s="1"/>
      <c r="F173" s="1"/>
      <c r="G173" s="1"/>
      <c r="H173" s="1"/>
      <c r="I173" s="1"/>
      <c r="J173" s="1"/>
      <c r="K173" s="1"/>
      <c r="L173" s="1"/>
    </row>
    <row r="174" spans="1:12" x14ac:dyDescent="0.25">
      <c r="A174" s="2" t="s">
        <v>138</v>
      </c>
      <c r="B174" s="1"/>
      <c r="C174" s="1"/>
      <c r="D174" s="1"/>
      <c r="E174" s="1"/>
      <c r="F174" s="1"/>
      <c r="G174" s="1"/>
      <c r="H174" s="1"/>
      <c r="I174" s="1"/>
      <c r="J174" s="1"/>
      <c r="K174" s="1"/>
      <c r="L174" s="1"/>
    </row>
    <row r="175" spans="1:12" x14ac:dyDescent="0.25">
      <c r="A175" s="2" t="s">
        <v>139</v>
      </c>
      <c r="B175" s="1"/>
      <c r="C175" s="1"/>
      <c r="D175" s="1"/>
      <c r="E175" s="1"/>
      <c r="F175" s="1"/>
      <c r="G175" s="1"/>
      <c r="H175" s="1"/>
      <c r="I175" s="1"/>
      <c r="J175" s="1"/>
      <c r="K175" s="1"/>
      <c r="L175" s="1"/>
    </row>
    <row r="176" spans="1:12" x14ac:dyDescent="0.25">
      <c r="A176" s="2"/>
      <c r="B176" s="1"/>
      <c r="C176" s="1"/>
      <c r="D176" s="1"/>
      <c r="E176" s="1"/>
      <c r="F176" s="1"/>
      <c r="G176" s="1"/>
      <c r="H176" s="1"/>
      <c r="I176" s="1"/>
      <c r="J176" s="1"/>
      <c r="K176" s="1"/>
      <c r="L176" s="1"/>
    </row>
    <row r="177" spans="1:12" x14ac:dyDescent="0.25">
      <c r="A177" s="2" t="s">
        <v>140</v>
      </c>
      <c r="B177" s="1"/>
      <c r="C177" s="1"/>
      <c r="D177" s="1"/>
      <c r="E177" s="1"/>
      <c r="F177" s="1"/>
      <c r="G177" s="1"/>
      <c r="H177" s="1"/>
      <c r="I177" s="1"/>
      <c r="J177" s="1"/>
      <c r="K177" s="1"/>
      <c r="L177" s="1"/>
    </row>
    <row r="178" spans="1:12" x14ac:dyDescent="0.25">
      <c r="A178" s="1" t="s">
        <v>141</v>
      </c>
      <c r="B178" s="1"/>
      <c r="C178" s="1"/>
      <c r="D178" s="1"/>
      <c r="E178" s="1"/>
      <c r="F178" s="1"/>
      <c r="G178" s="1"/>
      <c r="H178" s="1"/>
      <c r="I178" s="1"/>
      <c r="J178" s="1"/>
      <c r="K178" s="1"/>
      <c r="L178" s="1"/>
    </row>
    <row r="179" spans="1:12" x14ac:dyDescent="0.25">
      <c r="A179" s="1" t="s">
        <v>142</v>
      </c>
      <c r="B179" s="1"/>
      <c r="C179" s="1"/>
      <c r="D179" s="1"/>
      <c r="E179" s="1"/>
      <c r="F179" s="1"/>
      <c r="G179" s="1"/>
      <c r="H179" s="1"/>
      <c r="I179" s="1"/>
      <c r="J179" s="1"/>
      <c r="K179" s="1"/>
      <c r="L179" s="1"/>
    </row>
    <row r="180" spans="1:12" x14ac:dyDescent="0.25">
      <c r="A180" s="1"/>
      <c r="B180" s="1"/>
      <c r="C180" s="1"/>
      <c r="D180" s="1"/>
      <c r="E180" s="1"/>
      <c r="F180" s="1"/>
      <c r="G180" s="1"/>
      <c r="H180" s="1"/>
      <c r="I180" s="1"/>
      <c r="J180" s="1"/>
      <c r="K180" s="1"/>
      <c r="L180" s="1"/>
    </row>
    <row r="181" spans="1:12" x14ac:dyDescent="0.25">
      <c r="A181" s="1" t="s">
        <v>143</v>
      </c>
      <c r="B181" s="1"/>
      <c r="C181" s="1"/>
      <c r="D181" s="1"/>
      <c r="E181" s="1"/>
      <c r="F181" s="1"/>
      <c r="G181" s="1"/>
      <c r="H181" s="1"/>
      <c r="I181" s="1"/>
      <c r="J181" s="1"/>
      <c r="K181" s="1"/>
      <c r="L181" s="1"/>
    </row>
    <row r="182" spans="1:12" x14ac:dyDescent="0.25">
      <c r="A182" s="1" t="s">
        <v>144</v>
      </c>
      <c r="B182" s="1"/>
      <c r="C182" s="1"/>
      <c r="D182" s="1"/>
      <c r="E182" s="1"/>
      <c r="F182" s="1"/>
      <c r="G182" s="1"/>
      <c r="H182" s="1"/>
      <c r="I182" s="1"/>
      <c r="J182" s="1"/>
      <c r="K182" s="1"/>
      <c r="L182" s="1"/>
    </row>
    <row r="183" spans="1:12" x14ac:dyDescent="0.25">
      <c r="A183" s="1"/>
      <c r="B183" s="1"/>
      <c r="C183" s="1"/>
      <c r="D183" s="1"/>
      <c r="E183" s="1"/>
      <c r="F183" s="1"/>
      <c r="G183" s="1"/>
      <c r="H183" s="1"/>
      <c r="I183" s="1"/>
      <c r="J183" s="1"/>
      <c r="K183" s="1"/>
      <c r="L183" s="1"/>
    </row>
    <row r="184" spans="1:12" x14ac:dyDescent="0.25">
      <c r="A184" s="1"/>
      <c r="B184" s="1"/>
      <c r="C184" s="1"/>
      <c r="D184" s="1"/>
      <c r="E184" s="1"/>
      <c r="F184" s="1"/>
      <c r="G184" s="1"/>
      <c r="H184" s="1"/>
      <c r="I184" s="1"/>
      <c r="J184" s="1"/>
      <c r="K184" s="1"/>
      <c r="L184" s="1"/>
    </row>
    <row r="185" spans="1:12" x14ac:dyDescent="0.25">
      <c r="A185" s="1"/>
      <c r="B185" s="1"/>
      <c r="C185" s="1"/>
      <c r="D185" s="1"/>
      <c r="E185" s="1"/>
      <c r="F185" s="1"/>
      <c r="G185" s="1"/>
      <c r="H185" s="1"/>
      <c r="I185" s="1"/>
      <c r="J185" s="1"/>
      <c r="K185" s="1"/>
      <c r="L185" s="1"/>
    </row>
    <row r="186" spans="1:12" x14ac:dyDescent="0.25">
      <c r="A186" s="1"/>
      <c r="B186" s="1"/>
      <c r="C186" s="1"/>
      <c r="D186" s="1"/>
      <c r="E186" s="1"/>
      <c r="F186" s="1"/>
      <c r="G186" s="1"/>
      <c r="H186" s="1"/>
      <c r="I186" s="1"/>
      <c r="J186" s="1"/>
      <c r="K186" s="1"/>
      <c r="L186" s="1"/>
    </row>
  </sheetData>
  <mergeCells count="3">
    <mergeCell ref="A1:L1"/>
    <mergeCell ref="F2:I2"/>
    <mergeCell ref="J2:L2"/>
  </mergeCells>
  <printOptions horizontalCentered="1"/>
  <pageMargins left="0.55118110236220497" right="0.22" top="0.59055118110236204" bottom="0.59055118110236204" header="0.31496062992126" footer="0.31496062992126"/>
  <pageSetup paperSize="9" fitToHeight="2" orientation="portrait" r:id="rId1"/>
  <rowBreaks count="1" manualBreakCount="1">
    <brk id="169" max="16383" man="1"/>
  </rowBreaks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300-000000000000}">
  <sheetPr>
    <pageSetUpPr fitToPage="1"/>
  </sheetPr>
  <dimension ref="A1:L186"/>
  <sheetViews>
    <sheetView showGridLines="0" workbookViewId="0">
      <selection sqref="A1:L1"/>
    </sheetView>
  </sheetViews>
  <sheetFormatPr defaultRowHeight="12.5" x14ac:dyDescent="0.25"/>
  <cols>
    <col min="1" max="1" width="40.7265625" customWidth="1"/>
    <col min="2" max="2" width="3.453125" bestFit="1" customWidth="1"/>
    <col min="3" max="12" width="11.7265625" customWidth="1"/>
  </cols>
  <sheetData>
    <row r="1" spans="1:12" ht="19.149999999999999" customHeight="1" x14ac:dyDescent="0.3">
      <c r="A1" s="86" t="s">
        <v>125</v>
      </c>
      <c r="B1" s="86"/>
      <c r="C1" s="86"/>
      <c r="D1" s="86"/>
      <c r="E1" s="86"/>
      <c r="F1" s="86"/>
      <c r="G1" s="86"/>
      <c r="H1" s="86"/>
      <c r="I1" s="86"/>
      <c r="J1" s="86"/>
      <c r="K1" s="86"/>
      <c r="L1" s="86"/>
    </row>
    <row r="2" spans="1:12" ht="25" customHeight="1" x14ac:dyDescent="0.25">
      <c r="A2" s="3" t="s">
        <v>1</v>
      </c>
      <c r="B2" s="4" t="s">
        <v>2</v>
      </c>
      <c r="C2" s="5" t="s">
        <v>3</v>
      </c>
      <c r="D2" s="5" t="s">
        <v>4</v>
      </c>
      <c r="E2" s="6" t="s">
        <v>5</v>
      </c>
      <c r="F2" s="87" t="s">
        <v>6</v>
      </c>
      <c r="G2" s="88"/>
      <c r="H2" s="88"/>
      <c r="I2" s="89"/>
      <c r="J2" s="90" t="s">
        <v>7</v>
      </c>
      <c r="K2" s="91"/>
      <c r="L2" s="92"/>
    </row>
    <row r="3" spans="1:12" ht="25" customHeight="1" x14ac:dyDescent="0.25">
      <c r="A3" s="7" t="s">
        <v>8</v>
      </c>
      <c r="B3" s="8" t="s">
        <v>9</v>
      </c>
      <c r="C3" s="9" t="s">
        <v>10</v>
      </c>
      <c r="D3" s="9" t="s">
        <v>10</v>
      </c>
      <c r="E3" s="10" t="s">
        <v>10</v>
      </c>
      <c r="F3" s="11" t="s">
        <v>11</v>
      </c>
      <c r="G3" s="9" t="s">
        <v>12</v>
      </c>
      <c r="H3" s="9" t="s">
        <v>13</v>
      </c>
      <c r="I3" s="10" t="s">
        <v>14</v>
      </c>
      <c r="J3" s="11" t="s">
        <v>15</v>
      </c>
      <c r="K3" s="9" t="s">
        <v>16</v>
      </c>
      <c r="L3" s="10" t="s">
        <v>17</v>
      </c>
    </row>
    <row r="4" spans="1:12" ht="5.15" customHeight="1" x14ac:dyDescent="0.25">
      <c r="A4" s="12" t="s">
        <v>9</v>
      </c>
      <c r="B4" s="13"/>
      <c r="C4" s="14"/>
      <c r="D4" s="14"/>
      <c r="E4" s="15"/>
      <c r="F4" s="16"/>
      <c r="G4" s="14"/>
      <c r="H4" s="17"/>
      <c r="I4" s="18"/>
      <c r="J4" s="19"/>
      <c r="K4" s="14"/>
      <c r="L4" s="17"/>
    </row>
    <row r="5" spans="1:12" x14ac:dyDescent="0.25">
      <c r="A5" s="12" t="s">
        <v>18</v>
      </c>
      <c r="B5" s="20" t="s">
        <v>19</v>
      </c>
      <c r="C5" s="21"/>
      <c r="D5" s="21"/>
      <c r="E5" s="22"/>
      <c r="F5" s="23"/>
      <c r="G5" s="21"/>
      <c r="H5" s="24"/>
      <c r="I5" s="25"/>
      <c r="J5" s="26"/>
      <c r="K5" s="21"/>
      <c r="L5" s="24"/>
    </row>
    <row r="6" spans="1:12" x14ac:dyDescent="0.25">
      <c r="A6" s="12" t="s">
        <v>20</v>
      </c>
      <c r="B6" s="20" t="s">
        <v>19</v>
      </c>
      <c r="C6" s="27"/>
      <c r="D6" s="27"/>
      <c r="E6" s="28"/>
      <c r="F6" s="29"/>
      <c r="G6" s="27"/>
      <c r="H6" s="30"/>
      <c r="I6" s="31"/>
      <c r="J6" s="29"/>
      <c r="K6" s="27"/>
      <c r="L6" s="30"/>
    </row>
    <row r="7" spans="1:12" x14ac:dyDescent="0.25">
      <c r="A7" s="12" t="s">
        <v>21</v>
      </c>
      <c r="B7" s="20" t="s">
        <v>22</v>
      </c>
      <c r="C7" s="27"/>
      <c r="D7" s="27"/>
      <c r="E7" s="30"/>
      <c r="F7" s="32"/>
      <c r="G7" s="27"/>
      <c r="H7" s="30"/>
      <c r="I7" s="33"/>
      <c r="J7" s="32"/>
      <c r="K7" s="27"/>
      <c r="L7" s="30"/>
    </row>
    <row r="8" spans="1:12" x14ac:dyDescent="0.25">
      <c r="A8" s="34" t="s">
        <v>23</v>
      </c>
      <c r="B8" s="20" t="s">
        <v>19</v>
      </c>
      <c r="C8" s="35">
        <v>32036199</v>
      </c>
      <c r="D8" s="35">
        <v>30328625</v>
      </c>
      <c r="E8" s="36">
        <v>40002053</v>
      </c>
      <c r="F8" s="37">
        <v>44975612</v>
      </c>
      <c r="G8" s="35">
        <v>44975612</v>
      </c>
      <c r="H8" s="36">
        <v>44975612</v>
      </c>
      <c r="I8" s="38">
        <v>39415964</v>
      </c>
      <c r="J8" s="37">
        <v>51967065</v>
      </c>
      <c r="K8" s="35">
        <v>54413339</v>
      </c>
      <c r="L8" s="36">
        <v>56822371</v>
      </c>
    </row>
    <row r="9" spans="1:12" ht="22.5" customHeight="1" x14ac:dyDescent="0.25">
      <c r="A9" s="39" t="s">
        <v>24</v>
      </c>
      <c r="B9" s="20" t="s">
        <v>19</v>
      </c>
      <c r="C9" s="35">
        <v>-2444951</v>
      </c>
      <c r="D9" s="35">
        <v>0</v>
      </c>
      <c r="E9" s="36">
        <v>0</v>
      </c>
      <c r="F9" s="37">
        <v>0</v>
      </c>
      <c r="G9" s="35">
        <v>0</v>
      </c>
      <c r="H9" s="36">
        <v>0</v>
      </c>
      <c r="I9" s="38">
        <v>0</v>
      </c>
      <c r="J9" s="37">
        <v>-2043101</v>
      </c>
      <c r="K9" s="35">
        <v>-2043101</v>
      </c>
      <c r="L9" s="36">
        <v>-2043101</v>
      </c>
    </row>
    <row r="10" spans="1:12" x14ac:dyDescent="0.25">
      <c r="A10" s="40" t="s">
        <v>25</v>
      </c>
      <c r="B10" s="20" t="s">
        <v>19</v>
      </c>
      <c r="C10" s="41">
        <f>C8+C9</f>
        <v>29591248</v>
      </c>
      <c r="D10" s="41">
        <f t="shared" ref="D10:L10" si="0">D8+D9</f>
        <v>30328625</v>
      </c>
      <c r="E10" s="42">
        <f t="shared" si="0"/>
        <v>40002053</v>
      </c>
      <c r="F10" s="43">
        <f t="shared" si="0"/>
        <v>44975612</v>
      </c>
      <c r="G10" s="41">
        <f t="shared" si="0"/>
        <v>44975612</v>
      </c>
      <c r="H10" s="42">
        <f t="shared" si="0"/>
        <v>44975612</v>
      </c>
      <c r="I10" s="44">
        <f t="shared" si="0"/>
        <v>39415964</v>
      </c>
      <c r="J10" s="45">
        <f t="shared" si="0"/>
        <v>49923964</v>
      </c>
      <c r="K10" s="41">
        <f t="shared" si="0"/>
        <v>52370238</v>
      </c>
      <c r="L10" s="42">
        <f t="shared" si="0"/>
        <v>54779270</v>
      </c>
    </row>
    <row r="11" spans="1:12" ht="5.15" customHeight="1" x14ac:dyDescent="0.25">
      <c r="A11" s="34" t="s">
        <v>19</v>
      </c>
      <c r="B11" s="20" t="s">
        <v>19</v>
      </c>
      <c r="C11" s="35"/>
      <c r="D11" s="35"/>
      <c r="E11" s="36"/>
      <c r="F11" s="37"/>
      <c r="G11" s="35"/>
      <c r="H11" s="36"/>
      <c r="I11" s="38"/>
      <c r="J11" s="37"/>
      <c r="K11" s="35"/>
      <c r="L11" s="36"/>
    </row>
    <row r="12" spans="1:12" x14ac:dyDescent="0.25">
      <c r="A12" s="12" t="s">
        <v>26</v>
      </c>
      <c r="B12" s="20" t="s">
        <v>19</v>
      </c>
      <c r="C12" s="35"/>
      <c r="D12" s="35"/>
      <c r="E12" s="36"/>
      <c r="F12" s="37"/>
      <c r="G12" s="35"/>
      <c r="H12" s="36"/>
      <c r="I12" s="38"/>
      <c r="J12" s="37"/>
      <c r="K12" s="35"/>
      <c r="L12" s="36"/>
    </row>
    <row r="13" spans="1:12" x14ac:dyDescent="0.25">
      <c r="A13" s="12" t="s">
        <v>27</v>
      </c>
      <c r="B13" s="20" t="s">
        <v>22</v>
      </c>
      <c r="C13" s="35"/>
      <c r="D13" s="35"/>
      <c r="E13" s="36"/>
      <c r="F13" s="37"/>
      <c r="G13" s="35"/>
      <c r="H13" s="36"/>
      <c r="I13" s="38"/>
      <c r="J13" s="37"/>
      <c r="K13" s="35"/>
      <c r="L13" s="36"/>
    </row>
    <row r="14" spans="1:12" x14ac:dyDescent="0.25">
      <c r="A14" s="34" t="s">
        <v>28</v>
      </c>
      <c r="B14" s="20" t="s">
        <v>19</v>
      </c>
      <c r="C14" s="35">
        <v>55463008</v>
      </c>
      <c r="D14" s="35">
        <v>81561840</v>
      </c>
      <c r="E14" s="36">
        <v>79157897</v>
      </c>
      <c r="F14" s="37">
        <v>132453946</v>
      </c>
      <c r="G14" s="35">
        <v>132453946</v>
      </c>
      <c r="H14" s="36">
        <v>132453946</v>
      </c>
      <c r="I14" s="38">
        <v>95545328</v>
      </c>
      <c r="J14" s="37">
        <v>199625545</v>
      </c>
      <c r="K14" s="35">
        <v>209115132</v>
      </c>
      <c r="L14" s="36">
        <v>218531929</v>
      </c>
    </row>
    <row r="15" spans="1:12" ht="22.5" customHeight="1" x14ac:dyDescent="0.25">
      <c r="A15" s="39" t="s">
        <v>29</v>
      </c>
      <c r="B15" s="20" t="s">
        <v>19</v>
      </c>
      <c r="C15" s="35">
        <v>0</v>
      </c>
      <c r="D15" s="35">
        <v>0</v>
      </c>
      <c r="E15" s="36">
        <v>0</v>
      </c>
      <c r="F15" s="37">
        <v>0</v>
      </c>
      <c r="G15" s="35">
        <v>0</v>
      </c>
      <c r="H15" s="36">
        <v>0</v>
      </c>
      <c r="I15" s="38">
        <v>0</v>
      </c>
      <c r="J15" s="37">
        <v>0</v>
      </c>
      <c r="K15" s="35">
        <v>0</v>
      </c>
      <c r="L15" s="36">
        <v>0</v>
      </c>
    </row>
    <row r="16" spans="1:12" ht="22.5" customHeight="1" x14ac:dyDescent="0.25">
      <c r="A16" s="46" t="s">
        <v>30</v>
      </c>
      <c r="B16" s="20" t="s">
        <v>19</v>
      </c>
      <c r="C16" s="35">
        <v>-707258</v>
      </c>
      <c r="D16" s="35">
        <v>237947</v>
      </c>
      <c r="E16" s="36">
        <v>1682015</v>
      </c>
      <c r="F16" s="37">
        <v>-80287</v>
      </c>
      <c r="G16" s="35">
        <v>-80287</v>
      </c>
      <c r="H16" s="36">
        <v>-80287</v>
      </c>
      <c r="I16" s="38">
        <v>0</v>
      </c>
      <c r="J16" s="37">
        <v>-32451740</v>
      </c>
      <c r="K16" s="35">
        <v>-33749809</v>
      </c>
      <c r="L16" s="36">
        <v>-35099802</v>
      </c>
    </row>
    <row r="17" spans="1:12" x14ac:dyDescent="0.25">
      <c r="A17" s="40" t="s">
        <v>31</v>
      </c>
      <c r="B17" s="20" t="s">
        <v>19</v>
      </c>
      <c r="C17" s="41">
        <f>C14+C15+C16</f>
        <v>54755750</v>
      </c>
      <c r="D17" s="41">
        <f t="shared" ref="D17:L17" si="1">D14+D15+D16</f>
        <v>81799787</v>
      </c>
      <c r="E17" s="42">
        <f t="shared" si="1"/>
        <v>80839912</v>
      </c>
      <c r="F17" s="43">
        <f t="shared" si="1"/>
        <v>132373659</v>
      </c>
      <c r="G17" s="41">
        <f t="shared" si="1"/>
        <v>132373659</v>
      </c>
      <c r="H17" s="42">
        <f t="shared" si="1"/>
        <v>132373659</v>
      </c>
      <c r="I17" s="44">
        <f t="shared" si="1"/>
        <v>95545328</v>
      </c>
      <c r="J17" s="45">
        <f t="shared" si="1"/>
        <v>167173805</v>
      </c>
      <c r="K17" s="41">
        <f t="shared" si="1"/>
        <v>175365323</v>
      </c>
      <c r="L17" s="42">
        <f t="shared" si="1"/>
        <v>183432127</v>
      </c>
    </row>
    <row r="18" spans="1:12" ht="5.15" customHeight="1" x14ac:dyDescent="0.25">
      <c r="A18" s="1" t="s">
        <v>19</v>
      </c>
      <c r="B18" s="20" t="s">
        <v>19</v>
      </c>
      <c r="C18" s="35"/>
      <c r="D18" s="35"/>
      <c r="E18" s="36"/>
      <c r="F18" s="37"/>
      <c r="G18" s="35"/>
      <c r="H18" s="36"/>
      <c r="I18" s="38"/>
      <c r="J18" s="37"/>
      <c r="K18" s="35"/>
      <c r="L18" s="36"/>
    </row>
    <row r="19" spans="1:12" x14ac:dyDescent="0.25">
      <c r="A19" s="47" t="s">
        <v>32</v>
      </c>
      <c r="B19" s="20" t="s">
        <v>22</v>
      </c>
      <c r="C19" s="35"/>
      <c r="D19" s="35"/>
      <c r="E19" s="36"/>
      <c r="F19" s="37"/>
      <c r="G19" s="35"/>
      <c r="H19" s="36"/>
      <c r="I19" s="38"/>
      <c r="J19" s="37"/>
      <c r="K19" s="35"/>
      <c r="L19" s="36"/>
    </row>
    <row r="20" spans="1:12" x14ac:dyDescent="0.25">
      <c r="A20" s="34" t="s">
        <v>33</v>
      </c>
      <c r="B20" s="20" t="s">
        <v>19</v>
      </c>
      <c r="C20" s="35">
        <v>56461920</v>
      </c>
      <c r="D20" s="35">
        <v>41740778</v>
      </c>
      <c r="E20" s="36">
        <v>32774464</v>
      </c>
      <c r="F20" s="37">
        <v>48634007</v>
      </c>
      <c r="G20" s="35">
        <v>48634007</v>
      </c>
      <c r="H20" s="36">
        <v>48634007</v>
      </c>
      <c r="I20" s="38">
        <v>46165226</v>
      </c>
      <c r="J20" s="37">
        <v>63472513</v>
      </c>
      <c r="K20" s="35">
        <v>66502385</v>
      </c>
      <c r="L20" s="36">
        <v>69505833</v>
      </c>
    </row>
    <row r="21" spans="1:12" ht="22.5" customHeight="1" x14ac:dyDescent="0.25">
      <c r="A21" s="39" t="s">
        <v>34</v>
      </c>
      <c r="B21" s="20" t="s">
        <v>19</v>
      </c>
      <c r="C21" s="35">
        <v>0</v>
      </c>
      <c r="D21" s="35">
        <v>0</v>
      </c>
      <c r="E21" s="36">
        <v>0</v>
      </c>
      <c r="F21" s="48">
        <v>0</v>
      </c>
      <c r="G21" s="35">
        <v>0</v>
      </c>
      <c r="H21" s="36">
        <v>0</v>
      </c>
      <c r="I21" s="38">
        <v>0</v>
      </c>
      <c r="J21" s="37">
        <v>0</v>
      </c>
      <c r="K21" s="35">
        <v>0</v>
      </c>
      <c r="L21" s="36">
        <v>0</v>
      </c>
    </row>
    <row r="22" spans="1:12" ht="22.5" customHeight="1" x14ac:dyDescent="0.25">
      <c r="A22" s="46" t="s">
        <v>35</v>
      </c>
      <c r="B22" s="20" t="s">
        <v>19</v>
      </c>
      <c r="C22" s="35">
        <v>90263</v>
      </c>
      <c r="D22" s="35">
        <v>589138</v>
      </c>
      <c r="E22" s="36">
        <v>323815</v>
      </c>
      <c r="F22" s="37">
        <v>-850348</v>
      </c>
      <c r="G22" s="35">
        <v>-850348</v>
      </c>
      <c r="H22" s="49">
        <v>-850348</v>
      </c>
      <c r="I22" s="38">
        <v>701875</v>
      </c>
      <c r="J22" s="37">
        <v>-8920150</v>
      </c>
      <c r="K22" s="35">
        <v>-9276956</v>
      </c>
      <c r="L22" s="36">
        <v>-9648034</v>
      </c>
    </row>
    <row r="23" spans="1:12" x14ac:dyDescent="0.25">
      <c r="A23" s="40" t="s">
        <v>36</v>
      </c>
      <c r="B23" s="50" t="s">
        <v>19</v>
      </c>
      <c r="C23" s="41">
        <f>C20+C21+C22</f>
        <v>56552183</v>
      </c>
      <c r="D23" s="41">
        <f t="shared" ref="D23:L23" si="2">D20+D21+D22</f>
        <v>42329916</v>
      </c>
      <c r="E23" s="42">
        <f t="shared" si="2"/>
        <v>33098279</v>
      </c>
      <c r="F23" s="43">
        <f t="shared" si="2"/>
        <v>47783659</v>
      </c>
      <c r="G23" s="41">
        <f t="shared" si="2"/>
        <v>47783659</v>
      </c>
      <c r="H23" s="42">
        <f t="shared" si="2"/>
        <v>47783659</v>
      </c>
      <c r="I23" s="44">
        <f t="shared" si="2"/>
        <v>46867101</v>
      </c>
      <c r="J23" s="45">
        <f t="shared" si="2"/>
        <v>54552363</v>
      </c>
      <c r="K23" s="41">
        <f t="shared" si="2"/>
        <v>57225429</v>
      </c>
      <c r="L23" s="42">
        <f t="shared" si="2"/>
        <v>59857799</v>
      </c>
    </row>
    <row r="24" spans="1:12" ht="5.15" customHeight="1" x14ac:dyDescent="0.25">
      <c r="A24" s="51" t="s">
        <v>19</v>
      </c>
      <c r="B24" s="20" t="s">
        <v>19</v>
      </c>
      <c r="C24" s="35"/>
      <c r="D24" s="35"/>
      <c r="E24" s="36"/>
      <c r="F24" s="48"/>
      <c r="G24" s="35"/>
      <c r="H24" s="52"/>
      <c r="I24" s="38"/>
      <c r="J24" s="37"/>
      <c r="K24" s="35"/>
      <c r="L24" s="36"/>
    </row>
    <row r="25" spans="1:12" x14ac:dyDescent="0.25">
      <c r="A25" s="47" t="s">
        <v>37</v>
      </c>
      <c r="B25" s="53" t="s">
        <v>22</v>
      </c>
      <c r="C25" s="35"/>
      <c r="D25" s="35"/>
      <c r="E25" s="36"/>
      <c r="F25" s="48"/>
      <c r="G25" s="35"/>
      <c r="H25" s="52"/>
      <c r="I25" s="38"/>
      <c r="J25" s="37"/>
      <c r="K25" s="35"/>
      <c r="L25" s="36"/>
    </row>
    <row r="26" spans="1:12" x14ac:dyDescent="0.25">
      <c r="A26" s="34" t="s">
        <v>38</v>
      </c>
      <c r="B26" s="20" t="s">
        <v>19</v>
      </c>
      <c r="C26" s="35">
        <v>18073608</v>
      </c>
      <c r="D26" s="35">
        <v>18274319</v>
      </c>
      <c r="E26" s="36">
        <v>19618414</v>
      </c>
      <c r="F26" s="48">
        <v>23616504</v>
      </c>
      <c r="G26" s="35">
        <v>28874947</v>
      </c>
      <c r="H26" s="52">
        <v>28874947</v>
      </c>
      <c r="I26" s="38">
        <v>20857508</v>
      </c>
      <c r="J26" s="37">
        <v>33180569</v>
      </c>
      <c r="K26" s="35">
        <v>34806417</v>
      </c>
      <c r="L26" s="36">
        <v>36407512</v>
      </c>
    </row>
    <row r="27" spans="1:12" ht="22.5" customHeight="1" x14ac:dyDescent="0.25">
      <c r="A27" s="39" t="s">
        <v>39</v>
      </c>
      <c r="B27" s="20" t="s">
        <v>19</v>
      </c>
      <c r="C27" s="35">
        <v>0</v>
      </c>
      <c r="D27" s="35">
        <v>0</v>
      </c>
      <c r="E27" s="36">
        <v>0</v>
      </c>
      <c r="F27" s="37">
        <v>0</v>
      </c>
      <c r="G27" s="35">
        <v>0</v>
      </c>
      <c r="H27" s="36">
        <v>0</v>
      </c>
      <c r="I27" s="38">
        <v>0</v>
      </c>
      <c r="J27" s="37">
        <v>0</v>
      </c>
      <c r="K27" s="35">
        <v>0</v>
      </c>
      <c r="L27" s="36">
        <v>0</v>
      </c>
    </row>
    <row r="28" spans="1:12" ht="22.5" customHeight="1" x14ac:dyDescent="0.25">
      <c r="A28" s="46" t="s">
        <v>40</v>
      </c>
      <c r="B28" s="20" t="s">
        <v>19</v>
      </c>
      <c r="C28" s="35">
        <v>-722602</v>
      </c>
      <c r="D28" s="35">
        <v>0</v>
      </c>
      <c r="E28" s="36">
        <v>0</v>
      </c>
      <c r="F28" s="37">
        <v>-8077750</v>
      </c>
      <c r="G28" s="35">
        <v>-8077750</v>
      </c>
      <c r="H28" s="36">
        <v>-8077750</v>
      </c>
      <c r="I28" s="38">
        <v>0</v>
      </c>
      <c r="J28" s="37">
        <v>-8473559</v>
      </c>
      <c r="K28" s="35">
        <v>-8888763</v>
      </c>
      <c r="L28" s="36">
        <v>-9297646</v>
      </c>
    </row>
    <row r="29" spans="1:12" x14ac:dyDescent="0.25">
      <c r="A29" s="40" t="s">
        <v>41</v>
      </c>
      <c r="B29" s="20" t="s">
        <v>19</v>
      </c>
      <c r="C29" s="41">
        <f>C26+C27+C28</f>
        <v>17351006</v>
      </c>
      <c r="D29" s="41">
        <f t="shared" ref="D29:L29" si="3">D26+D27+D28</f>
        <v>18274319</v>
      </c>
      <c r="E29" s="42">
        <f t="shared" si="3"/>
        <v>19618414</v>
      </c>
      <c r="F29" s="43">
        <f t="shared" si="3"/>
        <v>15538754</v>
      </c>
      <c r="G29" s="41">
        <f t="shared" si="3"/>
        <v>20797197</v>
      </c>
      <c r="H29" s="42">
        <f t="shared" si="3"/>
        <v>20797197</v>
      </c>
      <c r="I29" s="44">
        <f t="shared" si="3"/>
        <v>20857508</v>
      </c>
      <c r="J29" s="45">
        <f t="shared" si="3"/>
        <v>24707010</v>
      </c>
      <c r="K29" s="41">
        <f t="shared" si="3"/>
        <v>25917654</v>
      </c>
      <c r="L29" s="42">
        <f t="shared" si="3"/>
        <v>27109866</v>
      </c>
    </row>
    <row r="30" spans="1:12" ht="5.15" customHeight="1" x14ac:dyDescent="0.25">
      <c r="A30" s="51" t="s">
        <v>19</v>
      </c>
      <c r="B30" s="20" t="s">
        <v>19</v>
      </c>
      <c r="C30" s="35"/>
      <c r="D30" s="35"/>
      <c r="E30" s="36"/>
      <c r="F30" s="37"/>
      <c r="G30" s="35"/>
      <c r="H30" s="36"/>
      <c r="I30" s="38"/>
      <c r="J30" s="37"/>
      <c r="K30" s="35"/>
      <c r="L30" s="36"/>
    </row>
    <row r="31" spans="1:12" x14ac:dyDescent="0.25">
      <c r="A31" s="12" t="s">
        <v>42</v>
      </c>
      <c r="B31" s="20" t="s">
        <v>22</v>
      </c>
      <c r="C31" s="35"/>
      <c r="D31" s="35"/>
      <c r="E31" s="36"/>
      <c r="F31" s="48"/>
      <c r="G31" s="35"/>
      <c r="H31" s="52"/>
      <c r="I31" s="38"/>
      <c r="J31" s="37"/>
      <c r="K31" s="35"/>
      <c r="L31" s="36"/>
    </row>
    <row r="32" spans="1:12" x14ac:dyDescent="0.25">
      <c r="A32" s="34" t="s">
        <v>43</v>
      </c>
      <c r="B32" s="20" t="s">
        <v>19</v>
      </c>
      <c r="C32" s="35">
        <v>12375060</v>
      </c>
      <c r="D32" s="35">
        <v>12499300</v>
      </c>
      <c r="E32" s="36">
        <v>13475069</v>
      </c>
      <c r="F32" s="48">
        <v>15944692</v>
      </c>
      <c r="G32" s="35">
        <v>18710426</v>
      </c>
      <c r="H32" s="52">
        <v>18710426</v>
      </c>
      <c r="I32" s="38">
        <v>14309540</v>
      </c>
      <c r="J32" s="37">
        <v>21566981</v>
      </c>
      <c r="K32" s="35">
        <v>22623763</v>
      </c>
      <c r="L32" s="36">
        <v>23664456</v>
      </c>
    </row>
    <row r="33" spans="1:12" x14ac:dyDescent="0.25">
      <c r="A33" s="34" t="s">
        <v>44</v>
      </c>
      <c r="B33" s="20" t="s">
        <v>19</v>
      </c>
      <c r="C33" s="35">
        <v>0</v>
      </c>
      <c r="D33" s="35">
        <v>0</v>
      </c>
      <c r="E33" s="36">
        <v>0</v>
      </c>
      <c r="F33" s="48">
        <v>0</v>
      </c>
      <c r="G33" s="35">
        <v>0</v>
      </c>
      <c r="H33" s="52">
        <v>0</v>
      </c>
      <c r="I33" s="38">
        <v>0</v>
      </c>
      <c r="J33" s="37">
        <v>0</v>
      </c>
      <c r="K33" s="35">
        <v>0</v>
      </c>
      <c r="L33" s="36">
        <v>0</v>
      </c>
    </row>
    <row r="34" spans="1:12" ht="22.5" customHeight="1" x14ac:dyDescent="0.25">
      <c r="A34" s="39" t="s">
        <v>45</v>
      </c>
      <c r="B34" s="20" t="s">
        <v>19</v>
      </c>
      <c r="C34" s="35">
        <v>0</v>
      </c>
      <c r="D34" s="35">
        <v>0</v>
      </c>
      <c r="E34" s="36">
        <v>0</v>
      </c>
      <c r="F34" s="48">
        <v>0</v>
      </c>
      <c r="G34" s="35">
        <v>0</v>
      </c>
      <c r="H34" s="52">
        <v>0</v>
      </c>
      <c r="I34" s="38">
        <v>0</v>
      </c>
      <c r="J34" s="37">
        <v>0</v>
      </c>
      <c r="K34" s="35">
        <v>0</v>
      </c>
      <c r="L34" s="36">
        <v>0</v>
      </c>
    </row>
    <row r="35" spans="1:12" ht="22.5" customHeight="1" x14ac:dyDescent="0.25">
      <c r="A35" s="46" t="s">
        <v>46</v>
      </c>
      <c r="B35" s="20" t="s">
        <v>19</v>
      </c>
      <c r="C35" s="35">
        <v>-456050</v>
      </c>
      <c r="D35" s="35">
        <v>0</v>
      </c>
      <c r="E35" s="36">
        <v>0</v>
      </c>
      <c r="F35" s="48">
        <v>-4443252</v>
      </c>
      <c r="G35" s="35">
        <v>-4443252</v>
      </c>
      <c r="H35" s="52">
        <v>-4443252</v>
      </c>
      <c r="I35" s="38">
        <v>0</v>
      </c>
      <c r="J35" s="37">
        <v>-4660511</v>
      </c>
      <c r="K35" s="35">
        <v>-4888876</v>
      </c>
      <c r="L35" s="36">
        <v>-5113764</v>
      </c>
    </row>
    <row r="36" spans="1:12" x14ac:dyDescent="0.25">
      <c r="A36" s="40" t="s">
        <v>47</v>
      </c>
      <c r="B36" s="20" t="s">
        <v>19</v>
      </c>
      <c r="C36" s="41">
        <f>C32+C33+C34+C35</f>
        <v>11919010</v>
      </c>
      <c r="D36" s="41">
        <f t="shared" ref="D36:L36" si="4">D32+D33+D34+D35</f>
        <v>12499300</v>
      </c>
      <c r="E36" s="42">
        <f t="shared" si="4"/>
        <v>13475069</v>
      </c>
      <c r="F36" s="43">
        <f t="shared" si="4"/>
        <v>11501440</v>
      </c>
      <c r="G36" s="41">
        <f t="shared" si="4"/>
        <v>14267174</v>
      </c>
      <c r="H36" s="42">
        <f t="shared" si="4"/>
        <v>14267174</v>
      </c>
      <c r="I36" s="44">
        <f t="shared" si="4"/>
        <v>14309540</v>
      </c>
      <c r="J36" s="45">
        <f t="shared" si="4"/>
        <v>16906470</v>
      </c>
      <c r="K36" s="41">
        <f t="shared" si="4"/>
        <v>17734887</v>
      </c>
      <c r="L36" s="42">
        <f t="shared" si="4"/>
        <v>18550692</v>
      </c>
    </row>
    <row r="37" spans="1:12" ht="5.15" customHeight="1" x14ac:dyDescent="0.25">
      <c r="A37" s="54" t="s">
        <v>19</v>
      </c>
      <c r="B37" s="20" t="s">
        <v>19</v>
      </c>
      <c r="C37" s="35"/>
      <c r="D37" s="35"/>
      <c r="E37" s="36"/>
      <c r="F37" s="48"/>
      <c r="G37" s="35"/>
      <c r="H37" s="52"/>
      <c r="I37" s="38"/>
      <c r="J37" s="37"/>
      <c r="K37" s="35"/>
      <c r="L37" s="36"/>
    </row>
    <row r="38" spans="1:12" ht="5.15" customHeight="1" x14ac:dyDescent="0.25">
      <c r="A38" s="12" t="s">
        <v>19</v>
      </c>
      <c r="B38" s="20" t="s">
        <v>19</v>
      </c>
      <c r="C38" s="35"/>
      <c r="D38" s="35"/>
      <c r="E38" s="36"/>
      <c r="F38" s="48"/>
      <c r="G38" s="35"/>
      <c r="H38" s="52"/>
      <c r="I38" s="38"/>
      <c r="J38" s="37"/>
      <c r="K38" s="35"/>
      <c r="L38" s="36"/>
    </row>
    <row r="39" spans="1:12" ht="1" customHeight="1" x14ac:dyDescent="0.25">
      <c r="A39" s="55" t="s">
        <v>19</v>
      </c>
      <c r="B39" s="20" t="s">
        <v>19</v>
      </c>
      <c r="C39" s="35"/>
      <c r="D39" s="35"/>
      <c r="E39" s="36"/>
      <c r="F39" s="48"/>
      <c r="G39" s="35"/>
      <c r="H39" s="52"/>
      <c r="I39" s="38"/>
      <c r="J39" s="37"/>
      <c r="K39" s="35"/>
      <c r="L39" s="36"/>
    </row>
    <row r="40" spans="1:12" ht="1" customHeight="1" x14ac:dyDescent="0.25">
      <c r="A40" s="55" t="s">
        <v>19</v>
      </c>
      <c r="B40" s="20" t="s">
        <v>19</v>
      </c>
      <c r="C40" s="35"/>
      <c r="D40" s="35"/>
      <c r="E40" s="36"/>
      <c r="F40" s="48"/>
      <c r="G40" s="35"/>
      <c r="H40" s="52"/>
      <c r="I40" s="38"/>
      <c r="J40" s="37"/>
      <c r="K40" s="35"/>
      <c r="L40" s="36"/>
    </row>
    <row r="41" spans="1:12" ht="1" customHeight="1" x14ac:dyDescent="0.25">
      <c r="A41" s="55" t="s">
        <v>19</v>
      </c>
      <c r="B41" s="20" t="s">
        <v>19</v>
      </c>
      <c r="C41" s="35"/>
      <c r="D41" s="35"/>
      <c r="E41" s="36"/>
      <c r="F41" s="48"/>
      <c r="G41" s="35"/>
      <c r="H41" s="52"/>
      <c r="I41" s="38"/>
      <c r="J41" s="37"/>
      <c r="K41" s="35"/>
      <c r="L41" s="36"/>
    </row>
    <row r="42" spans="1:12" ht="1" customHeight="1" x14ac:dyDescent="0.25">
      <c r="A42" s="34" t="s">
        <v>19</v>
      </c>
      <c r="B42" s="20" t="s">
        <v>19</v>
      </c>
      <c r="C42" s="35"/>
      <c r="D42" s="35"/>
      <c r="E42" s="36"/>
      <c r="F42" s="48"/>
      <c r="G42" s="35"/>
      <c r="H42" s="52"/>
      <c r="I42" s="38"/>
      <c r="J42" s="37"/>
      <c r="K42" s="35"/>
      <c r="L42" s="36"/>
    </row>
    <row r="43" spans="1:12" ht="1" customHeight="1" x14ac:dyDescent="0.25">
      <c r="A43" s="34" t="s">
        <v>19</v>
      </c>
      <c r="B43" s="20" t="s">
        <v>19</v>
      </c>
      <c r="C43" s="35"/>
      <c r="D43" s="35"/>
      <c r="E43" s="36"/>
      <c r="F43" s="48"/>
      <c r="G43" s="35"/>
      <c r="H43" s="52"/>
      <c r="I43" s="38"/>
      <c r="J43" s="37"/>
      <c r="K43" s="35"/>
      <c r="L43" s="36"/>
    </row>
    <row r="44" spans="1:12" ht="1" customHeight="1" x14ac:dyDescent="0.25">
      <c r="A44" s="34" t="s">
        <v>19</v>
      </c>
      <c r="B44" s="20" t="s">
        <v>19</v>
      </c>
      <c r="C44" s="35"/>
      <c r="D44" s="35"/>
      <c r="E44" s="36"/>
      <c r="F44" s="48"/>
      <c r="G44" s="35"/>
      <c r="H44" s="52"/>
      <c r="I44" s="38"/>
      <c r="J44" s="37"/>
      <c r="K44" s="35"/>
      <c r="L44" s="36"/>
    </row>
    <row r="45" spans="1:12" ht="1" customHeight="1" x14ac:dyDescent="0.25">
      <c r="A45" s="34" t="s">
        <v>19</v>
      </c>
      <c r="B45" s="20" t="s">
        <v>19</v>
      </c>
      <c r="C45" s="35"/>
      <c r="D45" s="35"/>
      <c r="E45" s="36"/>
      <c r="F45" s="48"/>
      <c r="G45" s="35"/>
      <c r="H45" s="52"/>
      <c r="I45" s="38"/>
      <c r="J45" s="37"/>
      <c r="K45" s="35"/>
      <c r="L45" s="36"/>
    </row>
    <row r="46" spans="1:12" ht="1" customHeight="1" x14ac:dyDescent="0.25">
      <c r="A46" s="34" t="s">
        <v>19</v>
      </c>
      <c r="B46" s="20" t="s">
        <v>19</v>
      </c>
      <c r="C46" s="35"/>
      <c r="D46" s="35"/>
      <c r="E46" s="36"/>
      <c r="F46" s="48"/>
      <c r="G46" s="35"/>
      <c r="H46" s="52"/>
      <c r="I46" s="38"/>
      <c r="J46" s="37"/>
      <c r="K46" s="35"/>
      <c r="L46" s="36"/>
    </row>
    <row r="47" spans="1:12" ht="1" customHeight="1" x14ac:dyDescent="0.25">
      <c r="A47" s="34" t="s">
        <v>19</v>
      </c>
      <c r="B47" s="20" t="s">
        <v>19</v>
      </c>
      <c r="C47" s="35"/>
      <c r="D47" s="35"/>
      <c r="E47" s="36"/>
      <c r="F47" s="48"/>
      <c r="G47" s="35"/>
      <c r="H47" s="52"/>
      <c r="I47" s="38"/>
      <c r="J47" s="37"/>
      <c r="K47" s="35"/>
      <c r="L47" s="36"/>
    </row>
    <row r="48" spans="1:12" ht="1" customHeight="1" x14ac:dyDescent="0.25">
      <c r="A48" s="34" t="s">
        <v>19</v>
      </c>
      <c r="B48" s="20" t="s">
        <v>19</v>
      </c>
      <c r="C48" s="35"/>
      <c r="D48" s="35"/>
      <c r="E48" s="36"/>
      <c r="F48" s="48"/>
      <c r="G48" s="35"/>
      <c r="H48" s="52"/>
      <c r="I48" s="38"/>
      <c r="J48" s="37"/>
      <c r="K48" s="35"/>
      <c r="L48" s="36"/>
    </row>
    <row r="49" spans="1:12" ht="5.15" customHeight="1" x14ac:dyDescent="0.25">
      <c r="A49" s="34" t="s">
        <v>19</v>
      </c>
      <c r="B49" s="20" t="s">
        <v>19</v>
      </c>
      <c r="C49" s="35"/>
      <c r="D49" s="35"/>
      <c r="E49" s="36"/>
      <c r="F49" s="48"/>
      <c r="G49" s="35"/>
      <c r="H49" s="52"/>
      <c r="I49" s="38"/>
      <c r="J49" s="37"/>
      <c r="K49" s="35"/>
      <c r="L49" s="36"/>
    </row>
    <row r="50" spans="1:12" ht="5.15" customHeight="1" x14ac:dyDescent="0.25">
      <c r="A50" s="34" t="s">
        <v>19</v>
      </c>
      <c r="B50" s="20" t="s">
        <v>19</v>
      </c>
      <c r="C50" s="35"/>
      <c r="D50" s="35"/>
      <c r="E50" s="36"/>
      <c r="F50" s="48"/>
      <c r="G50" s="35"/>
      <c r="H50" s="52"/>
      <c r="I50" s="38"/>
      <c r="J50" s="37"/>
      <c r="K50" s="35"/>
      <c r="L50" s="36"/>
    </row>
    <row r="51" spans="1:12" x14ac:dyDescent="0.25">
      <c r="A51" s="56" t="s">
        <v>48</v>
      </c>
      <c r="B51" s="20" t="s">
        <v>19</v>
      </c>
      <c r="C51" s="35"/>
      <c r="D51" s="35"/>
      <c r="E51" s="36"/>
      <c r="F51" s="48"/>
      <c r="G51" s="35"/>
      <c r="H51" s="52"/>
      <c r="I51" s="38"/>
      <c r="J51" s="37"/>
      <c r="K51" s="35"/>
      <c r="L51" s="36"/>
    </row>
    <row r="52" spans="1:12" x14ac:dyDescent="0.25">
      <c r="A52" s="12" t="s">
        <v>49</v>
      </c>
      <c r="B52" s="20" t="s">
        <v>19</v>
      </c>
      <c r="C52" s="35"/>
      <c r="D52" s="35"/>
      <c r="E52" s="36"/>
      <c r="F52" s="48"/>
      <c r="G52" s="35"/>
      <c r="H52" s="52"/>
      <c r="I52" s="38"/>
      <c r="J52" s="37"/>
      <c r="K52" s="35"/>
      <c r="L52" s="36"/>
    </row>
    <row r="53" spans="1:12" x14ac:dyDescent="0.25">
      <c r="A53" s="34" t="s">
        <v>50</v>
      </c>
      <c r="B53" s="20" t="s">
        <v>51</v>
      </c>
      <c r="C53" s="35">
        <v>62643421</v>
      </c>
      <c r="D53" s="35">
        <v>65157580</v>
      </c>
      <c r="E53" s="36">
        <v>72213205</v>
      </c>
      <c r="F53" s="48">
        <v>80104884</v>
      </c>
      <c r="G53" s="35">
        <v>87341309</v>
      </c>
      <c r="H53" s="52">
        <v>87341309</v>
      </c>
      <c r="I53" s="38">
        <v>82505277</v>
      </c>
      <c r="J53" s="37">
        <v>100061721</v>
      </c>
      <c r="K53" s="35">
        <v>102793301</v>
      </c>
      <c r="L53" s="36">
        <v>109614388</v>
      </c>
    </row>
    <row r="54" spans="1:12" x14ac:dyDescent="0.25">
      <c r="A54" s="34" t="s">
        <v>52</v>
      </c>
      <c r="B54" s="20" t="s">
        <v>19</v>
      </c>
      <c r="C54" s="35">
        <v>11729547</v>
      </c>
      <c r="D54" s="35">
        <v>11946309</v>
      </c>
      <c r="E54" s="36">
        <v>12628154</v>
      </c>
      <c r="F54" s="48">
        <v>13046662</v>
      </c>
      <c r="G54" s="35">
        <v>14099165</v>
      </c>
      <c r="H54" s="52">
        <v>14099165</v>
      </c>
      <c r="I54" s="38">
        <v>13697784</v>
      </c>
      <c r="J54" s="37">
        <v>13810963</v>
      </c>
      <c r="K54" s="35">
        <v>14485397</v>
      </c>
      <c r="L54" s="36">
        <v>15151729</v>
      </c>
    </row>
    <row r="55" spans="1:12" x14ac:dyDescent="0.25">
      <c r="A55" s="34" t="s">
        <v>53</v>
      </c>
      <c r="B55" s="20" t="s">
        <v>19</v>
      </c>
      <c r="C55" s="35">
        <v>3531415</v>
      </c>
      <c r="D55" s="35">
        <v>3676813</v>
      </c>
      <c r="E55" s="36">
        <v>7498199</v>
      </c>
      <c r="F55" s="48">
        <v>3922860</v>
      </c>
      <c r="G55" s="35">
        <v>4625810</v>
      </c>
      <c r="H55" s="52">
        <v>4625810</v>
      </c>
      <c r="I55" s="38">
        <v>4756364</v>
      </c>
      <c r="J55" s="37">
        <v>4240578</v>
      </c>
      <c r="K55" s="35">
        <v>4444198</v>
      </c>
      <c r="L55" s="36">
        <v>4644715</v>
      </c>
    </row>
    <row r="56" spans="1:12" x14ac:dyDescent="0.25">
      <c r="A56" s="34" t="s">
        <v>54</v>
      </c>
      <c r="B56" s="20" t="s">
        <v>19</v>
      </c>
      <c r="C56" s="35">
        <v>3591877</v>
      </c>
      <c r="D56" s="35">
        <v>5457926</v>
      </c>
      <c r="E56" s="36">
        <v>6619254</v>
      </c>
      <c r="F56" s="48">
        <v>5682137</v>
      </c>
      <c r="G56" s="35">
        <v>8485769</v>
      </c>
      <c r="H56" s="52">
        <v>8485769</v>
      </c>
      <c r="I56" s="38">
        <v>8568994</v>
      </c>
      <c r="J56" s="37">
        <v>5960564</v>
      </c>
      <c r="K56" s="35">
        <v>6252629</v>
      </c>
      <c r="L56" s="36">
        <v>6540250</v>
      </c>
    </row>
    <row r="57" spans="1:12" x14ac:dyDescent="0.25">
      <c r="A57" s="34" t="s">
        <v>55</v>
      </c>
      <c r="B57" s="20" t="s">
        <v>19</v>
      </c>
      <c r="C57" s="35">
        <v>5126975</v>
      </c>
      <c r="D57" s="35">
        <v>5265745</v>
      </c>
      <c r="E57" s="36">
        <v>6304675</v>
      </c>
      <c r="F57" s="48">
        <v>10019684</v>
      </c>
      <c r="G57" s="35">
        <v>10072211</v>
      </c>
      <c r="H57" s="52">
        <v>10072211</v>
      </c>
      <c r="I57" s="38">
        <v>5001399</v>
      </c>
      <c r="J57" s="37">
        <v>10617740</v>
      </c>
      <c r="K57" s="35">
        <v>11138007</v>
      </c>
      <c r="L57" s="36">
        <v>11650359</v>
      </c>
    </row>
    <row r="58" spans="1:12" x14ac:dyDescent="0.25">
      <c r="A58" s="34" t="s">
        <v>56</v>
      </c>
      <c r="B58" s="20" t="s">
        <v>19</v>
      </c>
      <c r="C58" s="35">
        <v>174419</v>
      </c>
      <c r="D58" s="35">
        <v>1989757</v>
      </c>
      <c r="E58" s="36">
        <v>1725948</v>
      </c>
      <c r="F58" s="48">
        <v>3814935</v>
      </c>
      <c r="G58" s="35">
        <v>3814935</v>
      </c>
      <c r="H58" s="52">
        <v>3814935</v>
      </c>
      <c r="I58" s="38">
        <v>153880</v>
      </c>
      <c r="J58" s="37">
        <v>3176405</v>
      </c>
      <c r="K58" s="35">
        <v>3253158</v>
      </c>
      <c r="L58" s="36">
        <v>3328743</v>
      </c>
    </row>
    <row r="59" spans="1:12" x14ac:dyDescent="0.25">
      <c r="A59" s="34" t="s">
        <v>57</v>
      </c>
      <c r="B59" s="20" t="s">
        <v>19</v>
      </c>
      <c r="C59" s="35">
        <v>138800</v>
      </c>
      <c r="D59" s="35">
        <v>185380</v>
      </c>
      <c r="E59" s="36">
        <v>196886</v>
      </c>
      <c r="F59" s="48">
        <v>214246</v>
      </c>
      <c r="G59" s="35">
        <v>222419</v>
      </c>
      <c r="H59" s="52">
        <v>222419</v>
      </c>
      <c r="I59" s="38">
        <v>191450</v>
      </c>
      <c r="J59" s="37">
        <v>174566</v>
      </c>
      <c r="K59" s="35">
        <v>183120</v>
      </c>
      <c r="L59" s="36">
        <v>191542</v>
      </c>
    </row>
    <row r="60" spans="1:12" x14ac:dyDescent="0.25">
      <c r="A60" s="34" t="s">
        <v>58</v>
      </c>
      <c r="B60" s="20" t="s">
        <v>19</v>
      </c>
      <c r="C60" s="35">
        <v>124423</v>
      </c>
      <c r="D60" s="35">
        <v>135995</v>
      </c>
      <c r="E60" s="36">
        <v>147718</v>
      </c>
      <c r="F60" s="48">
        <v>594451</v>
      </c>
      <c r="G60" s="35">
        <v>603350</v>
      </c>
      <c r="H60" s="52">
        <v>603350</v>
      </c>
      <c r="I60" s="38">
        <v>454549</v>
      </c>
      <c r="J60" s="37">
        <v>627362</v>
      </c>
      <c r="K60" s="35">
        <v>658103</v>
      </c>
      <c r="L60" s="36">
        <v>688376</v>
      </c>
    </row>
    <row r="61" spans="1:12" x14ac:dyDescent="0.25">
      <c r="A61" s="34" t="s">
        <v>59</v>
      </c>
      <c r="B61" s="20" t="s">
        <v>19</v>
      </c>
      <c r="C61" s="35">
        <v>398140</v>
      </c>
      <c r="D61" s="35">
        <v>428997</v>
      </c>
      <c r="E61" s="36">
        <v>476533</v>
      </c>
      <c r="F61" s="48">
        <v>340067</v>
      </c>
      <c r="G61" s="35">
        <v>710219</v>
      </c>
      <c r="H61" s="52">
        <v>710219</v>
      </c>
      <c r="I61" s="38">
        <v>987652</v>
      </c>
      <c r="J61" s="37">
        <v>285373</v>
      </c>
      <c r="K61" s="35">
        <v>299678</v>
      </c>
      <c r="L61" s="36">
        <v>313462</v>
      </c>
    </row>
    <row r="62" spans="1:12" x14ac:dyDescent="0.25">
      <c r="A62" s="34" t="s">
        <v>60</v>
      </c>
      <c r="B62" s="20" t="s">
        <v>19</v>
      </c>
      <c r="C62" s="35">
        <v>827481</v>
      </c>
      <c r="D62" s="35">
        <v>988718</v>
      </c>
      <c r="E62" s="36">
        <v>5528772</v>
      </c>
      <c r="F62" s="48">
        <v>190352</v>
      </c>
      <c r="G62" s="35">
        <v>232171</v>
      </c>
      <c r="H62" s="52">
        <v>232171</v>
      </c>
      <c r="I62" s="38">
        <v>323834</v>
      </c>
      <c r="J62" s="37">
        <v>199679</v>
      </c>
      <c r="K62" s="35">
        <v>209463</v>
      </c>
      <c r="L62" s="36">
        <v>219099</v>
      </c>
    </row>
    <row r="63" spans="1:12" x14ac:dyDescent="0.25">
      <c r="A63" s="34" t="s">
        <v>61</v>
      </c>
      <c r="B63" s="20" t="s">
        <v>19</v>
      </c>
      <c r="C63" s="35">
        <v>618001</v>
      </c>
      <c r="D63" s="35">
        <v>613001</v>
      </c>
      <c r="E63" s="36">
        <v>649000</v>
      </c>
      <c r="F63" s="48">
        <v>0</v>
      </c>
      <c r="G63" s="35">
        <v>0</v>
      </c>
      <c r="H63" s="52">
        <v>0</v>
      </c>
      <c r="I63" s="38">
        <v>0</v>
      </c>
      <c r="J63" s="37">
        <v>0</v>
      </c>
      <c r="K63" s="35">
        <v>0</v>
      </c>
      <c r="L63" s="36">
        <v>0</v>
      </c>
    </row>
    <row r="64" spans="1:12" x14ac:dyDescent="0.25">
      <c r="A64" s="34" t="s">
        <v>62</v>
      </c>
      <c r="B64" s="20" t="s">
        <v>63</v>
      </c>
      <c r="C64" s="35">
        <v>0</v>
      </c>
      <c r="D64" s="35">
        <v>0</v>
      </c>
      <c r="E64" s="36">
        <v>0</v>
      </c>
      <c r="F64" s="48">
        <v>0</v>
      </c>
      <c r="G64" s="35">
        <v>0</v>
      </c>
      <c r="H64" s="52">
        <v>0</v>
      </c>
      <c r="I64" s="38">
        <v>0</v>
      </c>
      <c r="J64" s="37">
        <v>0</v>
      </c>
      <c r="K64" s="35">
        <v>0</v>
      </c>
      <c r="L64" s="36">
        <v>0</v>
      </c>
    </row>
    <row r="65" spans="1:12" x14ac:dyDescent="0.25">
      <c r="A65" s="34" t="s">
        <v>64</v>
      </c>
      <c r="B65" s="20" t="s">
        <v>19</v>
      </c>
      <c r="C65" s="35">
        <v>0</v>
      </c>
      <c r="D65" s="35">
        <v>0</v>
      </c>
      <c r="E65" s="36">
        <v>0</v>
      </c>
      <c r="F65" s="48">
        <v>0</v>
      </c>
      <c r="G65" s="35">
        <v>0</v>
      </c>
      <c r="H65" s="52">
        <v>0</v>
      </c>
      <c r="I65" s="38">
        <v>0</v>
      </c>
      <c r="J65" s="37">
        <v>0</v>
      </c>
      <c r="K65" s="35">
        <v>0</v>
      </c>
      <c r="L65" s="36">
        <v>0</v>
      </c>
    </row>
    <row r="66" spans="1:12" x14ac:dyDescent="0.25">
      <c r="A66" s="34" t="s">
        <v>65</v>
      </c>
      <c r="B66" s="20" t="s">
        <v>19</v>
      </c>
      <c r="C66" s="35">
        <v>0</v>
      </c>
      <c r="D66" s="35">
        <v>0</v>
      </c>
      <c r="E66" s="36">
        <v>0</v>
      </c>
      <c r="F66" s="48">
        <v>0</v>
      </c>
      <c r="G66" s="35">
        <v>0</v>
      </c>
      <c r="H66" s="52">
        <v>0</v>
      </c>
      <c r="I66" s="38">
        <v>0</v>
      </c>
      <c r="J66" s="37">
        <v>0</v>
      </c>
      <c r="K66" s="35">
        <v>0</v>
      </c>
      <c r="L66" s="36">
        <v>0</v>
      </c>
    </row>
    <row r="67" spans="1:12" x14ac:dyDescent="0.25">
      <c r="A67" s="34" t="s">
        <v>66</v>
      </c>
      <c r="B67" s="20" t="s">
        <v>19</v>
      </c>
      <c r="C67" s="35">
        <v>73195</v>
      </c>
      <c r="D67" s="35">
        <v>419839</v>
      </c>
      <c r="E67" s="36">
        <v>656268</v>
      </c>
      <c r="F67" s="48">
        <v>626157</v>
      </c>
      <c r="G67" s="35">
        <v>941493</v>
      </c>
      <c r="H67" s="52">
        <v>941493</v>
      </c>
      <c r="I67" s="38">
        <v>605652</v>
      </c>
      <c r="J67" s="37">
        <v>656838</v>
      </c>
      <c r="K67" s="35">
        <v>689022</v>
      </c>
      <c r="L67" s="36">
        <v>720718</v>
      </c>
    </row>
    <row r="68" spans="1:12" x14ac:dyDescent="0.25">
      <c r="A68" s="34" t="s">
        <v>67</v>
      </c>
      <c r="B68" s="20" t="s">
        <v>19</v>
      </c>
      <c r="C68" s="35">
        <v>0</v>
      </c>
      <c r="D68" s="35">
        <v>0</v>
      </c>
      <c r="E68" s="36">
        <v>0</v>
      </c>
      <c r="F68" s="48">
        <v>0</v>
      </c>
      <c r="G68" s="35">
        <v>0</v>
      </c>
      <c r="H68" s="52">
        <v>0</v>
      </c>
      <c r="I68" s="38">
        <v>0</v>
      </c>
      <c r="J68" s="37">
        <v>0</v>
      </c>
      <c r="K68" s="35">
        <v>0</v>
      </c>
      <c r="L68" s="36">
        <v>0</v>
      </c>
    </row>
    <row r="69" spans="1:12" x14ac:dyDescent="0.25">
      <c r="A69" s="57" t="s">
        <v>68</v>
      </c>
      <c r="B69" s="20" t="s">
        <v>69</v>
      </c>
      <c r="C69" s="41">
        <f>SUM(C53:C68)</f>
        <v>88977694</v>
      </c>
      <c r="D69" s="41">
        <f t="shared" ref="D69:L69" si="5">SUM(D53:D68)</f>
        <v>96266060</v>
      </c>
      <c r="E69" s="42">
        <f t="shared" si="5"/>
        <v>114644612</v>
      </c>
      <c r="F69" s="43">
        <f t="shared" si="5"/>
        <v>118556435</v>
      </c>
      <c r="G69" s="41">
        <f t="shared" si="5"/>
        <v>131148851</v>
      </c>
      <c r="H69" s="42">
        <f t="shared" si="5"/>
        <v>131148851</v>
      </c>
      <c r="I69" s="44">
        <f t="shared" si="5"/>
        <v>117246835</v>
      </c>
      <c r="J69" s="45">
        <f t="shared" si="5"/>
        <v>139811789</v>
      </c>
      <c r="K69" s="41">
        <f t="shared" si="5"/>
        <v>144406076</v>
      </c>
      <c r="L69" s="42">
        <f t="shared" si="5"/>
        <v>153063381</v>
      </c>
    </row>
    <row r="70" spans="1:12" x14ac:dyDescent="0.25">
      <c r="A70" s="58" t="s">
        <v>70</v>
      </c>
      <c r="B70" s="20" t="s">
        <v>19</v>
      </c>
      <c r="C70" s="35">
        <v>0</v>
      </c>
      <c r="D70" s="35">
        <v>0</v>
      </c>
      <c r="E70" s="36">
        <v>0</v>
      </c>
      <c r="F70" s="48">
        <v>0</v>
      </c>
      <c r="G70" s="35">
        <v>0</v>
      </c>
      <c r="H70" s="52">
        <v>0</v>
      </c>
      <c r="I70" s="38">
        <v>0</v>
      </c>
      <c r="J70" s="37">
        <v>0</v>
      </c>
      <c r="K70" s="35">
        <v>0</v>
      </c>
      <c r="L70" s="36">
        <v>0</v>
      </c>
    </row>
    <row r="71" spans="1:12" x14ac:dyDescent="0.25">
      <c r="A71" s="59" t="s">
        <v>71</v>
      </c>
      <c r="B71" s="20" t="s">
        <v>72</v>
      </c>
      <c r="C71" s="41">
        <f>C69+C70</f>
        <v>88977694</v>
      </c>
      <c r="D71" s="41">
        <f t="shared" ref="D71:L71" si="6">D69+D70</f>
        <v>96266060</v>
      </c>
      <c r="E71" s="42">
        <f t="shared" si="6"/>
        <v>114644612</v>
      </c>
      <c r="F71" s="43">
        <f t="shared" si="6"/>
        <v>118556435</v>
      </c>
      <c r="G71" s="41">
        <f t="shared" si="6"/>
        <v>131148851</v>
      </c>
      <c r="H71" s="42">
        <f t="shared" si="6"/>
        <v>131148851</v>
      </c>
      <c r="I71" s="44">
        <f t="shared" si="6"/>
        <v>117246835</v>
      </c>
      <c r="J71" s="45">
        <f t="shared" si="6"/>
        <v>139811789</v>
      </c>
      <c r="K71" s="41">
        <f t="shared" si="6"/>
        <v>144406076</v>
      </c>
      <c r="L71" s="42">
        <f t="shared" si="6"/>
        <v>153063381</v>
      </c>
    </row>
    <row r="72" spans="1:12" ht="1" customHeight="1" x14ac:dyDescent="0.25">
      <c r="A72" s="54" t="s">
        <v>19</v>
      </c>
      <c r="B72" s="20" t="s">
        <v>19</v>
      </c>
      <c r="C72" s="35"/>
      <c r="D72" s="35"/>
      <c r="E72" s="36"/>
      <c r="F72" s="48"/>
      <c r="G72" s="35"/>
      <c r="H72" s="52"/>
      <c r="I72" s="38"/>
      <c r="J72" s="37"/>
      <c r="K72" s="35"/>
      <c r="L72" s="36"/>
    </row>
    <row r="73" spans="1:12" ht="1" customHeight="1" x14ac:dyDescent="0.25">
      <c r="A73" s="60" t="s">
        <v>19</v>
      </c>
      <c r="B73" s="20" t="s">
        <v>19</v>
      </c>
      <c r="C73" s="35"/>
      <c r="D73" s="35"/>
      <c r="E73" s="36"/>
      <c r="F73" s="48"/>
      <c r="G73" s="35"/>
      <c r="H73" s="52"/>
      <c r="I73" s="38"/>
      <c r="J73" s="37"/>
      <c r="K73" s="35"/>
      <c r="L73" s="36"/>
    </row>
    <row r="74" spans="1:12" ht="1" customHeight="1" x14ac:dyDescent="0.25">
      <c r="A74" s="61" t="s">
        <v>19</v>
      </c>
      <c r="B74" s="20" t="s">
        <v>19</v>
      </c>
      <c r="C74" s="35"/>
      <c r="D74" s="35"/>
      <c r="E74" s="36"/>
      <c r="F74" s="48"/>
      <c r="G74" s="35"/>
      <c r="H74" s="52"/>
      <c r="I74" s="38"/>
      <c r="J74" s="37"/>
      <c r="K74" s="35"/>
      <c r="L74" s="36"/>
    </row>
    <row r="75" spans="1:12" ht="1" customHeight="1" x14ac:dyDescent="0.25">
      <c r="A75" s="55" t="s">
        <v>19</v>
      </c>
      <c r="B75" s="20" t="s">
        <v>19</v>
      </c>
      <c r="C75" s="35"/>
      <c r="D75" s="35"/>
      <c r="E75" s="36"/>
      <c r="F75" s="48"/>
      <c r="G75" s="35"/>
      <c r="H75" s="52"/>
      <c r="I75" s="38"/>
      <c r="J75" s="37"/>
      <c r="K75" s="35"/>
      <c r="L75" s="36"/>
    </row>
    <row r="76" spans="1:12" ht="1" customHeight="1" x14ac:dyDescent="0.25">
      <c r="A76" s="55" t="s">
        <v>19</v>
      </c>
      <c r="B76" s="20" t="s">
        <v>19</v>
      </c>
      <c r="C76" s="35"/>
      <c r="D76" s="35"/>
      <c r="E76" s="36"/>
      <c r="F76" s="48"/>
      <c r="G76" s="35"/>
      <c r="H76" s="52"/>
      <c r="I76" s="38"/>
      <c r="J76" s="37"/>
      <c r="K76" s="35"/>
      <c r="L76" s="36"/>
    </row>
    <row r="77" spans="1:12" ht="1" customHeight="1" x14ac:dyDescent="0.25">
      <c r="A77" s="55" t="s">
        <v>19</v>
      </c>
      <c r="B77" s="20" t="s">
        <v>19</v>
      </c>
      <c r="C77" s="35"/>
      <c r="D77" s="35"/>
      <c r="E77" s="36"/>
      <c r="F77" s="48"/>
      <c r="G77" s="35"/>
      <c r="H77" s="52"/>
      <c r="I77" s="38"/>
      <c r="J77" s="37"/>
      <c r="K77" s="35"/>
      <c r="L77" s="36"/>
    </row>
    <row r="78" spans="1:12" x14ac:dyDescent="0.25">
      <c r="A78" s="47" t="s">
        <v>73</v>
      </c>
      <c r="B78" s="20" t="s">
        <v>19</v>
      </c>
      <c r="C78" s="35"/>
      <c r="D78" s="35"/>
      <c r="E78" s="36"/>
      <c r="F78" s="48"/>
      <c r="G78" s="35"/>
      <c r="H78" s="52"/>
      <c r="I78" s="38"/>
      <c r="J78" s="37"/>
      <c r="K78" s="35"/>
      <c r="L78" s="36"/>
    </row>
    <row r="79" spans="1:12" x14ac:dyDescent="0.25">
      <c r="A79" s="34" t="s">
        <v>74</v>
      </c>
      <c r="B79" s="20" t="s">
        <v>19</v>
      </c>
      <c r="C79" s="35">
        <v>59646793</v>
      </c>
      <c r="D79" s="35">
        <v>65565917</v>
      </c>
      <c r="E79" s="36">
        <v>51525439</v>
      </c>
      <c r="F79" s="48">
        <v>70947918</v>
      </c>
      <c r="G79" s="35">
        <v>70947918</v>
      </c>
      <c r="H79" s="52">
        <v>70947918</v>
      </c>
      <c r="I79" s="38">
        <v>70947917</v>
      </c>
      <c r="J79" s="37">
        <v>70947918</v>
      </c>
      <c r="K79" s="35">
        <v>74424364</v>
      </c>
      <c r="L79" s="36">
        <v>77847886</v>
      </c>
    </row>
    <row r="80" spans="1:12" x14ac:dyDescent="0.25">
      <c r="A80" s="34" t="s">
        <v>75</v>
      </c>
      <c r="B80" s="20" t="s">
        <v>19</v>
      </c>
      <c r="C80" s="35">
        <v>0</v>
      </c>
      <c r="D80" s="35">
        <v>1986283</v>
      </c>
      <c r="E80" s="36">
        <v>982547</v>
      </c>
      <c r="F80" s="48">
        <v>0</v>
      </c>
      <c r="G80" s="35">
        <v>0</v>
      </c>
      <c r="H80" s="52">
        <v>0</v>
      </c>
      <c r="I80" s="38">
        <v>0</v>
      </c>
      <c r="J80" s="37">
        <v>0</v>
      </c>
      <c r="K80" s="35">
        <v>0</v>
      </c>
      <c r="L80" s="36">
        <v>0</v>
      </c>
    </row>
    <row r="81" spans="1:12" x14ac:dyDescent="0.25">
      <c r="A81" s="34" t="s">
        <v>76</v>
      </c>
      <c r="B81" s="20" t="s">
        <v>19</v>
      </c>
      <c r="C81" s="35">
        <v>-164031</v>
      </c>
      <c r="D81" s="35">
        <v>0</v>
      </c>
      <c r="E81" s="36">
        <v>6251229</v>
      </c>
      <c r="F81" s="48">
        <v>0</v>
      </c>
      <c r="G81" s="35">
        <v>0</v>
      </c>
      <c r="H81" s="52">
        <v>0</v>
      </c>
      <c r="I81" s="38">
        <v>0</v>
      </c>
      <c r="J81" s="37">
        <v>0</v>
      </c>
      <c r="K81" s="35">
        <v>0</v>
      </c>
      <c r="L81" s="36">
        <v>0</v>
      </c>
    </row>
    <row r="82" spans="1:12" ht="1" customHeight="1" x14ac:dyDescent="0.25">
      <c r="A82" s="34" t="s">
        <v>19</v>
      </c>
      <c r="B82" s="20" t="s">
        <v>19</v>
      </c>
      <c r="C82" s="35"/>
      <c r="D82" s="35"/>
      <c r="E82" s="36"/>
      <c r="F82" s="48"/>
      <c r="G82" s="35"/>
      <c r="H82" s="52"/>
      <c r="I82" s="38"/>
      <c r="J82" s="37"/>
      <c r="K82" s="35"/>
      <c r="L82" s="36"/>
    </row>
    <row r="83" spans="1:12" x14ac:dyDescent="0.25">
      <c r="A83" s="59" t="s">
        <v>77</v>
      </c>
      <c r="B83" s="20" t="s">
        <v>72</v>
      </c>
      <c r="C83" s="41">
        <f>SUM(C79:C81)</f>
        <v>59482762</v>
      </c>
      <c r="D83" s="41">
        <f t="shared" ref="D83:L83" si="7">SUM(D79:D81)</f>
        <v>67552200</v>
      </c>
      <c r="E83" s="42">
        <f t="shared" si="7"/>
        <v>58759215</v>
      </c>
      <c r="F83" s="43">
        <f t="shared" si="7"/>
        <v>70947918</v>
      </c>
      <c r="G83" s="41">
        <f t="shared" si="7"/>
        <v>70947918</v>
      </c>
      <c r="H83" s="42">
        <f t="shared" si="7"/>
        <v>70947918</v>
      </c>
      <c r="I83" s="44">
        <f t="shared" si="7"/>
        <v>70947917</v>
      </c>
      <c r="J83" s="45">
        <f t="shared" si="7"/>
        <v>70947918</v>
      </c>
      <c r="K83" s="41">
        <f t="shared" si="7"/>
        <v>74424364</v>
      </c>
      <c r="L83" s="42">
        <f t="shared" si="7"/>
        <v>77847886</v>
      </c>
    </row>
    <row r="84" spans="1:12" ht="5.15" customHeight="1" x14ac:dyDescent="0.25">
      <c r="A84" s="59" t="s">
        <v>19</v>
      </c>
      <c r="B84" s="20" t="s">
        <v>19</v>
      </c>
      <c r="C84" s="35"/>
      <c r="D84" s="35"/>
      <c r="E84" s="36"/>
      <c r="F84" s="48"/>
      <c r="G84" s="35"/>
      <c r="H84" s="52"/>
      <c r="I84" s="38"/>
      <c r="J84" s="37"/>
      <c r="K84" s="35"/>
      <c r="L84" s="36"/>
    </row>
    <row r="85" spans="1:12" x14ac:dyDescent="0.25">
      <c r="A85" s="12" t="s">
        <v>78</v>
      </c>
      <c r="B85" s="20" t="s">
        <v>19</v>
      </c>
      <c r="C85" s="35"/>
      <c r="D85" s="35"/>
      <c r="E85" s="36"/>
      <c r="F85" s="48"/>
      <c r="G85" s="35"/>
      <c r="H85" s="52"/>
      <c r="I85" s="38"/>
      <c r="J85" s="37"/>
      <c r="K85" s="35"/>
      <c r="L85" s="36"/>
    </row>
    <row r="86" spans="1:12" x14ac:dyDescent="0.25">
      <c r="A86" s="34" t="s">
        <v>79</v>
      </c>
      <c r="B86" s="20" t="s">
        <v>19</v>
      </c>
      <c r="C86" s="35">
        <v>72219804</v>
      </c>
      <c r="D86" s="35">
        <v>81563618</v>
      </c>
      <c r="E86" s="36">
        <v>82782251</v>
      </c>
      <c r="F86" s="48">
        <v>85024294</v>
      </c>
      <c r="G86" s="35">
        <v>85024294</v>
      </c>
      <c r="H86" s="52">
        <v>85024294</v>
      </c>
      <c r="I86" s="38">
        <v>59941994</v>
      </c>
      <c r="J86" s="37">
        <v>89190485</v>
      </c>
      <c r="K86" s="35">
        <v>93560819</v>
      </c>
      <c r="L86" s="36">
        <v>97864616</v>
      </c>
    </row>
    <row r="87" spans="1:12" ht="5.15" customHeight="1" x14ac:dyDescent="0.25">
      <c r="A87" s="34" t="s">
        <v>19</v>
      </c>
      <c r="B87" s="20" t="s">
        <v>19</v>
      </c>
      <c r="C87" s="35"/>
      <c r="D87" s="35"/>
      <c r="E87" s="36"/>
      <c r="F87" s="48"/>
      <c r="G87" s="35"/>
      <c r="H87" s="52"/>
      <c r="I87" s="38"/>
      <c r="J87" s="37"/>
      <c r="K87" s="35"/>
      <c r="L87" s="36"/>
    </row>
    <row r="88" spans="1:12" x14ac:dyDescent="0.25">
      <c r="A88" s="59" t="s">
        <v>80</v>
      </c>
      <c r="B88" s="20" t="s">
        <v>72</v>
      </c>
      <c r="C88" s="41">
        <f>SUM(C86:C87)</f>
        <v>72219804</v>
      </c>
      <c r="D88" s="41">
        <f t="shared" ref="D88:L88" si="8">SUM(D86:D87)</f>
        <v>81563618</v>
      </c>
      <c r="E88" s="42">
        <f t="shared" si="8"/>
        <v>82782251</v>
      </c>
      <c r="F88" s="43">
        <f t="shared" si="8"/>
        <v>85024294</v>
      </c>
      <c r="G88" s="41">
        <f t="shared" si="8"/>
        <v>85024294</v>
      </c>
      <c r="H88" s="42">
        <f t="shared" si="8"/>
        <v>85024294</v>
      </c>
      <c r="I88" s="44">
        <f t="shared" si="8"/>
        <v>59941994</v>
      </c>
      <c r="J88" s="45">
        <f t="shared" si="8"/>
        <v>89190485</v>
      </c>
      <c r="K88" s="41">
        <f t="shared" si="8"/>
        <v>93560819</v>
      </c>
      <c r="L88" s="42">
        <f t="shared" si="8"/>
        <v>97864616</v>
      </c>
    </row>
    <row r="89" spans="1:12" ht="5.15" customHeight="1" x14ac:dyDescent="0.25">
      <c r="A89" s="59" t="s">
        <v>19</v>
      </c>
      <c r="B89" s="20" t="s">
        <v>19</v>
      </c>
      <c r="C89" s="35"/>
      <c r="D89" s="35"/>
      <c r="E89" s="36"/>
      <c r="F89" s="48"/>
      <c r="G89" s="35"/>
      <c r="H89" s="52"/>
      <c r="I89" s="38"/>
      <c r="J89" s="37"/>
      <c r="K89" s="35"/>
      <c r="L89" s="36"/>
    </row>
    <row r="90" spans="1:12" x14ac:dyDescent="0.25">
      <c r="A90" s="12" t="s">
        <v>81</v>
      </c>
      <c r="B90" s="20" t="s">
        <v>19</v>
      </c>
      <c r="C90" s="35"/>
      <c r="D90" s="35"/>
      <c r="E90" s="36"/>
      <c r="F90" s="48"/>
      <c r="G90" s="35"/>
      <c r="H90" s="52"/>
      <c r="I90" s="38"/>
      <c r="J90" s="37"/>
      <c r="K90" s="35"/>
      <c r="L90" s="36"/>
    </row>
    <row r="91" spans="1:12" x14ac:dyDescent="0.25">
      <c r="A91" s="34" t="s">
        <v>82</v>
      </c>
      <c r="B91" s="20" t="s">
        <v>19</v>
      </c>
      <c r="C91" s="35">
        <v>0</v>
      </c>
      <c r="D91" s="35">
        <v>0</v>
      </c>
      <c r="E91" s="36">
        <v>0</v>
      </c>
      <c r="F91" s="48">
        <v>0</v>
      </c>
      <c r="G91" s="35">
        <v>0</v>
      </c>
      <c r="H91" s="52">
        <v>0</v>
      </c>
      <c r="I91" s="38">
        <v>0</v>
      </c>
      <c r="J91" s="37">
        <v>0</v>
      </c>
      <c r="K91" s="35">
        <v>0</v>
      </c>
      <c r="L91" s="36">
        <v>0</v>
      </c>
    </row>
    <row r="92" spans="1:12" x14ac:dyDescent="0.25">
      <c r="A92" s="34" t="s">
        <v>83</v>
      </c>
      <c r="B92" s="20" t="s">
        <v>19</v>
      </c>
      <c r="C92" s="35">
        <v>963737</v>
      </c>
      <c r="D92" s="35">
        <v>1022769</v>
      </c>
      <c r="E92" s="36">
        <v>965845</v>
      </c>
      <c r="F92" s="48">
        <v>0</v>
      </c>
      <c r="G92" s="35">
        <v>0</v>
      </c>
      <c r="H92" s="52">
        <v>0</v>
      </c>
      <c r="I92" s="38">
        <v>1153234</v>
      </c>
      <c r="J92" s="37">
        <v>0</v>
      </c>
      <c r="K92" s="35">
        <v>0</v>
      </c>
      <c r="L92" s="36">
        <v>0</v>
      </c>
    </row>
    <row r="93" spans="1:12" x14ac:dyDescent="0.25">
      <c r="A93" s="59" t="s">
        <v>84</v>
      </c>
      <c r="B93" s="20" t="s">
        <v>72</v>
      </c>
      <c r="C93" s="41">
        <f>SUM(C91:C92)</f>
        <v>963737</v>
      </c>
      <c r="D93" s="41">
        <f t="shared" ref="D93:L93" si="9">SUM(D91:D92)</f>
        <v>1022769</v>
      </c>
      <c r="E93" s="42">
        <f t="shared" si="9"/>
        <v>965845</v>
      </c>
      <c r="F93" s="43">
        <f t="shared" si="9"/>
        <v>0</v>
      </c>
      <c r="G93" s="41">
        <f t="shared" si="9"/>
        <v>0</v>
      </c>
      <c r="H93" s="42">
        <f t="shared" si="9"/>
        <v>0</v>
      </c>
      <c r="I93" s="44">
        <f t="shared" si="9"/>
        <v>1153234</v>
      </c>
      <c r="J93" s="45">
        <f t="shared" si="9"/>
        <v>0</v>
      </c>
      <c r="K93" s="41">
        <f t="shared" si="9"/>
        <v>0</v>
      </c>
      <c r="L93" s="42">
        <f t="shared" si="9"/>
        <v>0</v>
      </c>
    </row>
    <row r="94" spans="1:12" ht="5.15" customHeight="1" x14ac:dyDescent="0.25">
      <c r="A94" s="59" t="s">
        <v>19</v>
      </c>
      <c r="B94" s="20" t="s">
        <v>19</v>
      </c>
      <c r="C94" s="35"/>
      <c r="D94" s="35"/>
      <c r="E94" s="36"/>
      <c r="F94" s="48"/>
      <c r="G94" s="35"/>
      <c r="H94" s="52"/>
      <c r="I94" s="38"/>
      <c r="J94" s="37"/>
      <c r="K94" s="35"/>
      <c r="L94" s="36"/>
    </row>
    <row r="95" spans="1:12" x14ac:dyDescent="0.25">
      <c r="A95" s="12" t="s">
        <v>85</v>
      </c>
      <c r="B95" s="20" t="s">
        <v>19</v>
      </c>
      <c r="C95" s="35"/>
      <c r="D95" s="35"/>
      <c r="E95" s="36"/>
      <c r="F95" s="48"/>
      <c r="G95" s="35"/>
      <c r="H95" s="52"/>
      <c r="I95" s="38"/>
      <c r="J95" s="37"/>
      <c r="K95" s="35"/>
      <c r="L95" s="36"/>
    </row>
    <row r="96" spans="1:12" x14ac:dyDescent="0.25">
      <c r="A96" s="55" t="s">
        <v>86</v>
      </c>
      <c r="B96" s="20" t="s">
        <v>19</v>
      </c>
      <c r="C96" s="35">
        <v>9557311</v>
      </c>
      <c r="D96" s="35">
        <v>11808477</v>
      </c>
      <c r="E96" s="36">
        <v>25380698</v>
      </c>
      <c r="F96" s="48">
        <v>13930000</v>
      </c>
      <c r="G96" s="35">
        <v>23261909</v>
      </c>
      <c r="H96" s="52">
        <v>23261909</v>
      </c>
      <c r="I96" s="38">
        <v>24273719</v>
      </c>
      <c r="J96" s="37">
        <v>28819600</v>
      </c>
      <c r="K96" s="35">
        <v>26185160</v>
      </c>
      <c r="L96" s="36">
        <v>26446678</v>
      </c>
    </row>
    <row r="97" spans="1:12" x14ac:dyDescent="0.25">
      <c r="A97" s="55" t="s">
        <v>87</v>
      </c>
      <c r="B97" s="20" t="s">
        <v>19</v>
      </c>
      <c r="C97" s="35">
        <v>7639380</v>
      </c>
      <c r="D97" s="35">
        <v>18152058</v>
      </c>
      <c r="E97" s="36">
        <v>20597898</v>
      </c>
      <c r="F97" s="48">
        <v>14500000</v>
      </c>
      <c r="G97" s="35">
        <v>29520524</v>
      </c>
      <c r="H97" s="52">
        <v>29520524</v>
      </c>
      <c r="I97" s="38">
        <v>27861062</v>
      </c>
      <c r="J97" s="37">
        <v>26194900</v>
      </c>
      <c r="K97" s="35">
        <v>26797548</v>
      </c>
      <c r="L97" s="36">
        <v>27391178</v>
      </c>
    </row>
    <row r="98" spans="1:12" x14ac:dyDescent="0.25">
      <c r="A98" s="55" t="s">
        <v>88</v>
      </c>
      <c r="B98" s="20" t="s">
        <v>19</v>
      </c>
      <c r="C98" s="35">
        <v>2164794</v>
      </c>
      <c r="D98" s="35">
        <v>513262</v>
      </c>
      <c r="E98" s="36">
        <v>224964</v>
      </c>
      <c r="F98" s="48">
        <v>1000000</v>
      </c>
      <c r="G98" s="35">
        <v>1000000</v>
      </c>
      <c r="H98" s="52">
        <v>1000000</v>
      </c>
      <c r="I98" s="38">
        <v>0</v>
      </c>
      <c r="J98" s="37">
        <v>1049000</v>
      </c>
      <c r="K98" s="35">
        <v>1100401</v>
      </c>
      <c r="L98" s="36">
        <v>1151019</v>
      </c>
    </row>
    <row r="99" spans="1:12" ht="1" customHeight="1" x14ac:dyDescent="0.25">
      <c r="A99" s="55" t="s">
        <v>19</v>
      </c>
      <c r="B99" s="20" t="s">
        <v>19</v>
      </c>
      <c r="C99" s="35"/>
      <c r="D99" s="35"/>
      <c r="E99" s="36"/>
      <c r="F99" s="48"/>
      <c r="G99" s="35"/>
      <c r="H99" s="52"/>
      <c r="I99" s="38"/>
      <c r="J99" s="37"/>
      <c r="K99" s="35"/>
      <c r="L99" s="36"/>
    </row>
    <row r="100" spans="1:12" ht="1" customHeight="1" x14ac:dyDescent="0.25">
      <c r="A100" s="55" t="s">
        <v>19</v>
      </c>
      <c r="B100" s="20" t="s">
        <v>19</v>
      </c>
      <c r="C100" s="35"/>
      <c r="D100" s="35"/>
      <c r="E100" s="36"/>
      <c r="F100" s="48"/>
      <c r="G100" s="35"/>
      <c r="H100" s="52"/>
      <c r="I100" s="38"/>
      <c r="J100" s="37"/>
      <c r="K100" s="35"/>
      <c r="L100" s="36"/>
    </row>
    <row r="101" spans="1:12" ht="1" customHeight="1" x14ac:dyDescent="0.25">
      <c r="A101" s="55" t="s">
        <v>19</v>
      </c>
      <c r="B101" s="20" t="s">
        <v>19</v>
      </c>
      <c r="C101" s="35"/>
      <c r="D101" s="35"/>
      <c r="E101" s="36"/>
      <c r="F101" s="48"/>
      <c r="G101" s="35"/>
      <c r="H101" s="52"/>
      <c r="I101" s="38"/>
      <c r="J101" s="37"/>
      <c r="K101" s="35"/>
      <c r="L101" s="36"/>
    </row>
    <row r="102" spans="1:12" ht="1" customHeight="1" x14ac:dyDescent="0.25">
      <c r="A102" s="55" t="s">
        <v>19</v>
      </c>
      <c r="B102" s="20" t="s">
        <v>19</v>
      </c>
      <c r="C102" s="35"/>
      <c r="D102" s="35"/>
      <c r="E102" s="36"/>
      <c r="F102" s="48"/>
      <c r="G102" s="35"/>
      <c r="H102" s="52"/>
      <c r="I102" s="38"/>
      <c r="J102" s="37"/>
      <c r="K102" s="35"/>
      <c r="L102" s="36"/>
    </row>
    <row r="103" spans="1:12" ht="1" customHeight="1" x14ac:dyDescent="0.25">
      <c r="A103" s="55" t="s">
        <v>19</v>
      </c>
      <c r="B103" s="20" t="s">
        <v>19</v>
      </c>
      <c r="C103" s="35"/>
      <c r="D103" s="35"/>
      <c r="E103" s="36"/>
      <c r="F103" s="48"/>
      <c r="G103" s="35"/>
      <c r="H103" s="52"/>
      <c r="I103" s="38"/>
      <c r="J103" s="37"/>
      <c r="K103" s="35"/>
      <c r="L103" s="36"/>
    </row>
    <row r="104" spans="1:12" ht="1" customHeight="1" x14ac:dyDescent="0.25">
      <c r="A104" s="55" t="s">
        <v>19</v>
      </c>
      <c r="B104" s="20" t="s">
        <v>19</v>
      </c>
      <c r="C104" s="35"/>
      <c r="D104" s="35"/>
      <c r="E104" s="36"/>
      <c r="F104" s="48"/>
      <c r="G104" s="35"/>
      <c r="H104" s="52"/>
      <c r="I104" s="38"/>
      <c r="J104" s="37"/>
      <c r="K104" s="35"/>
      <c r="L104" s="36"/>
    </row>
    <row r="105" spans="1:12" ht="1" customHeight="1" x14ac:dyDescent="0.25">
      <c r="A105" s="55" t="s">
        <v>19</v>
      </c>
      <c r="B105" s="20" t="s">
        <v>19</v>
      </c>
      <c r="C105" s="35"/>
      <c r="D105" s="35"/>
      <c r="E105" s="36"/>
      <c r="F105" s="48"/>
      <c r="G105" s="35"/>
      <c r="H105" s="52"/>
      <c r="I105" s="38"/>
      <c r="J105" s="37"/>
      <c r="K105" s="35"/>
      <c r="L105" s="36"/>
    </row>
    <row r="106" spans="1:12" ht="1" customHeight="1" x14ac:dyDescent="0.25">
      <c r="A106" s="55" t="s">
        <v>19</v>
      </c>
      <c r="B106" s="20" t="s">
        <v>19</v>
      </c>
      <c r="C106" s="35"/>
      <c r="D106" s="35"/>
      <c r="E106" s="36"/>
      <c r="F106" s="48"/>
      <c r="G106" s="35"/>
      <c r="H106" s="52"/>
      <c r="I106" s="38"/>
      <c r="J106" s="37"/>
      <c r="K106" s="35"/>
      <c r="L106" s="36"/>
    </row>
    <row r="107" spans="1:12" ht="1" customHeight="1" x14ac:dyDescent="0.25">
      <c r="A107" s="55" t="s">
        <v>19</v>
      </c>
      <c r="B107" s="20" t="s">
        <v>19</v>
      </c>
      <c r="C107" s="35"/>
      <c r="D107" s="35"/>
      <c r="E107" s="36"/>
      <c r="F107" s="48"/>
      <c r="G107" s="35"/>
      <c r="H107" s="52"/>
      <c r="I107" s="38"/>
      <c r="J107" s="37"/>
      <c r="K107" s="35"/>
      <c r="L107" s="36"/>
    </row>
    <row r="108" spans="1:12" ht="1" customHeight="1" x14ac:dyDescent="0.25">
      <c r="A108" s="55" t="s">
        <v>19</v>
      </c>
      <c r="B108" s="20" t="s">
        <v>19</v>
      </c>
      <c r="C108" s="35"/>
      <c r="D108" s="35"/>
      <c r="E108" s="36"/>
      <c r="F108" s="48"/>
      <c r="G108" s="35"/>
      <c r="H108" s="52"/>
      <c r="I108" s="38"/>
      <c r="J108" s="37"/>
      <c r="K108" s="35"/>
      <c r="L108" s="36"/>
    </row>
    <row r="109" spans="1:12" ht="1" customHeight="1" x14ac:dyDescent="0.25">
      <c r="A109" s="55" t="s">
        <v>19</v>
      </c>
      <c r="B109" s="20" t="s">
        <v>19</v>
      </c>
      <c r="C109" s="35"/>
      <c r="D109" s="35"/>
      <c r="E109" s="36"/>
      <c r="F109" s="48"/>
      <c r="G109" s="35"/>
      <c r="H109" s="52"/>
      <c r="I109" s="38"/>
      <c r="J109" s="37"/>
      <c r="K109" s="35"/>
      <c r="L109" s="36"/>
    </row>
    <row r="110" spans="1:12" ht="1" customHeight="1" x14ac:dyDescent="0.25">
      <c r="A110" s="55" t="s">
        <v>19</v>
      </c>
      <c r="B110" s="20" t="s">
        <v>19</v>
      </c>
      <c r="C110" s="35"/>
      <c r="D110" s="35"/>
      <c r="E110" s="36"/>
      <c r="F110" s="48"/>
      <c r="G110" s="35"/>
      <c r="H110" s="52"/>
      <c r="I110" s="38"/>
      <c r="J110" s="37"/>
      <c r="K110" s="35"/>
      <c r="L110" s="36"/>
    </row>
    <row r="111" spans="1:12" ht="1" customHeight="1" x14ac:dyDescent="0.25">
      <c r="A111" s="55" t="s">
        <v>19</v>
      </c>
      <c r="B111" s="20" t="s">
        <v>19</v>
      </c>
      <c r="C111" s="35"/>
      <c r="D111" s="35"/>
      <c r="E111" s="36"/>
      <c r="F111" s="48"/>
      <c r="G111" s="35"/>
      <c r="H111" s="52"/>
      <c r="I111" s="38"/>
      <c r="J111" s="37"/>
      <c r="K111" s="35"/>
      <c r="L111" s="36"/>
    </row>
    <row r="112" spans="1:12" ht="1" customHeight="1" x14ac:dyDescent="0.25">
      <c r="A112" s="55" t="s">
        <v>19</v>
      </c>
      <c r="B112" s="20" t="s">
        <v>19</v>
      </c>
      <c r="C112" s="35"/>
      <c r="D112" s="35"/>
      <c r="E112" s="36"/>
      <c r="F112" s="48"/>
      <c r="G112" s="35"/>
      <c r="H112" s="52"/>
      <c r="I112" s="38"/>
      <c r="J112" s="37"/>
      <c r="K112" s="35"/>
      <c r="L112" s="36"/>
    </row>
    <row r="113" spans="1:12" ht="1" customHeight="1" x14ac:dyDescent="0.25">
      <c r="A113" s="55" t="s">
        <v>19</v>
      </c>
      <c r="B113" s="20" t="s">
        <v>19</v>
      </c>
      <c r="C113" s="35"/>
      <c r="D113" s="35"/>
      <c r="E113" s="36"/>
      <c r="F113" s="48"/>
      <c r="G113" s="35"/>
      <c r="H113" s="52"/>
      <c r="I113" s="38"/>
      <c r="J113" s="37"/>
      <c r="K113" s="35"/>
      <c r="L113" s="36"/>
    </row>
    <row r="114" spans="1:12" ht="1" customHeight="1" x14ac:dyDescent="0.25">
      <c r="A114" s="55" t="s">
        <v>19</v>
      </c>
      <c r="B114" s="20" t="s">
        <v>19</v>
      </c>
      <c r="C114" s="35"/>
      <c r="D114" s="35"/>
      <c r="E114" s="36"/>
      <c r="F114" s="48"/>
      <c r="G114" s="35"/>
      <c r="H114" s="52"/>
      <c r="I114" s="38"/>
      <c r="J114" s="37"/>
      <c r="K114" s="35"/>
      <c r="L114" s="36"/>
    </row>
    <row r="115" spans="1:12" ht="1" customHeight="1" x14ac:dyDescent="0.25">
      <c r="A115" s="55" t="s">
        <v>19</v>
      </c>
      <c r="B115" s="20" t="s">
        <v>19</v>
      </c>
      <c r="C115" s="35"/>
      <c r="D115" s="35"/>
      <c r="E115" s="36"/>
      <c r="F115" s="48"/>
      <c r="G115" s="35"/>
      <c r="H115" s="52"/>
      <c r="I115" s="38"/>
      <c r="J115" s="37"/>
      <c r="K115" s="35"/>
      <c r="L115" s="36"/>
    </row>
    <row r="116" spans="1:12" ht="1" customHeight="1" x14ac:dyDescent="0.25">
      <c r="A116" s="55" t="s">
        <v>19</v>
      </c>
      <c r="B116" s="20" t="s">
        <v>19</v>
      </c>
      <c r="C116" s="35"/>
      <c r="D116" s="35"/>
      <c r="E116" s="36"/>
      <c r="F116" s="48"/>
      <c r="G116" s="35"/>
      <c r="H116" s="52"/>
      <c r="I116" s="38"/>
      <c r="J116" s="37"/>
      <c r="K116" s="35"/>
      <c r="L116" s="36"/>
    </row>
    <row r="117" spans="1:12" ht="1" customHeight="1" x14ac:dyDescent="0.25">
      <c r="A117" s="55" t="s">
        <v>19</v>
      </c>
      <c r="B117" s="20" t="s">
        <v>19</v>
      </c>
      <c r="C117" s="35"/>
      <c r="D117" s="35"/>
      <c r="E117" s="36"/>
      <c r="F117" s="48"/>
      <c r="G117" s="35"/>
      <c r="H117" s="52"/>
      <c r="I117" s="38"/>
      <c r="J117" s="37"/>
      <c r="K117" s="35"/>
      <c r="L117" s="36"/>
    </row>
    <row r="118" spans="1:12" ht="1" customHeight="1" x14ac:dyDescent="0.25">
      <c r="A118" s="55" t="s">
        <v>19</v>
      </c>
      <c r="B118" s="20" t="s">
        <v>19</v>
      </c>
      <c r="C118" s="35"/>
      <c r="D118" s="35"/>
      <c r="E118" s="36"/>
      <c r="F118" s="48"/>
      <c r="G118" s="35"/>
      <c r="H118" s="52"/>
      <c r="I118" s="38"/>
      <c r="J118" s="37"/>
      <c r="K118" s="35"/>
      <c r="L118" s="36"/>
    </row>
    <row r="119" spans="1:12" ht="1" customHeight="1" x14ac:dyDescent="0.25">
      <c r="A119" s="55" t="s">
        <v>19</v>
      </c>
      <c r="B119" s="20" t="s">
        <v>19</v>
      </c>
      <c r="C119" s="35"/>
      <c r="D119" s="35"/>
      <c r="E119" s="36"/>
      <c r="F119" s="48"/>
      <c r="G119" s="35"/>
      <c r="H119" s="52"/>
      <c r="I119" s="38"/>
      <c r="J119" s="37"/>
      <c r="K119" s="35"/>
      <c r="L119" s="36"/>
    </row>
    <row r="120" spans="1:12" ht="1" customHeight="1" x14ac:dyDescent="0.25">
      <c r="A120" s="55" t="s">
        <v>19</v>
      </c>
      <c r="B120" s="20" t="s">
        <v>19</v>
      </c>
      <c r="C120" s="35"/>
      <c r="D120" s="35"/>
      <c r="E120" s="36"/>
      <c r="F120" s="48"/>
      <c r="G120" s="35"/>
      <c r="H120" s="52"/>
      <c r="I120" s="38"/>
      <c r="J120" s="37"/>
      <c r="K120" s="35"/>
      <c r="L120" s="36"/>
    </row>
    <row r="121" spans="1:12" ht="1" customHeight="1" x14ac:dyDescent="0.25">
      <c r="A121" s="62" t="s">
        <v>19</v>
      </c>
      <c r="B121" s="20" t="s">
        <v>19</v>
      </c>
      <c r="C121" s="35"/>
      <c r="D121" s="35"/>
      <c r="E121" s="36"/>
      <c r="F121" s="48"/>
      <c r="G121" s="35"/>
      <c r="H121" s="52"/>
      <c r="I121" s="38"/>
      <c r="J121" s="37"/>
      <c r="K121" s="35"/>
      <c r="L121" s="36"/>
    </row>
    <row r="122" spans="1:12" ht="1" customHeight="1" x14ac:dyDescent="0.25">
      <c r="A122" s="51" t="s">
        <v>19</v>
      </c>
      <c r="B122" s="20" t="s">
        <v>19</v>
      </c>
      <c r="C122" s="35"/>
      <c r="D122" s="35"/>
      <c r="E122" s="36"/>
      <c r="F122" s="48"/>
      <c r="G122" s="35"/>
      <c r="H122" s="52"/>
      <c r="I122" s="38"/>
      <c r="J122" s="37"/>
      <c r="K122" s="35"/>
      <c r="L122" s="36"/>
    </row>
    <row r="123" spans="1:12" ht="1" customHeight="1" x14ac:dyDescent="0.25">
      <c r="A123" s="63" t="s">
        <v>19</v>
      </c>
      <c r="B123" s="20" t="s">
        <v>19</v>
      </c>
      <c r="C123" s="35"/>
      <c r="D123" s="35"/>
      <c r="E123" s="36"/>
      <c r="F123" s="48"/>
      <c r="G123" s="35"/>
      <c r="H123" s="52"/>
      <c r="I123" s="38"/>
      <c r="J123" s="37"/>
      <c r="K123" s="35"/>
      <c r="L123" s="36"/>
    </row>
    <row r="124" spans="1:12" ht="1" customHeight="1" x14ac:dyDescent="0.25">
      <c r="A124" s="63" t="s">
        <v>19</v>
      </c>
      <c r="B124" s="20" t="s">
        <v>19</v>
      </c>
      <c r="C124" s="35"/>
      <c r="D124" s="35"/>
      <c r="E124" s="36"/>
      <c r="F124" s="48"/>
      <c r="G124" s="35"/>
      <c r="H124" s="52"/>
      <c r="I124" s="38"/>
      <c r="J124" s="37"/>
      <c r="K124" s="35"/>
      <c r="L124" s="36"/>
    </row>
    <row r="125" spans="1:12" ht="1" customHeight="1" x14ac:dyDescent="0.25">
      <c r="A125" s="63" t="s">
        <v>19</v>
      </c>
      <c r="B125" s="20" t="s">
        <v>19</v>
      </c>
      <c r="C125" s="35"/>
      <c r="D125" s="35"/>
      <c r="E125" s="36"/>
      <c r="F125" s="48"/>
      <c r="G125" s="35"/>
      <c r="H125" s="52"/>
      <c r="I125" s="38"/>
      <c r="J125" s="37"/>
      <c r="K125" s="35"/>
      <c r="L125" s="36"/>
    </row>
    <row r="126" spans="1:12" ht="1" customHeight="1" x14ac:dyDescent="0.25">
      <c r="A126" s="63" t="s">
        <v>19</v>
      </c>
      <c r="B126" s="20" t="s">
        <v>19</v>
      </c>
      <c r="C126" s="35"/>
      <c r="D126" s="35"/>
      <c r="E126" s="36"/>
      <c r="F126" s="48"/>
      <c r="G126" s="35"/>
      <c r="H126" s="52"/>
      <c r="I126" s="38"/>
      <c r="J126" s="37"/>
      <c r="K126" s="35"/>
      <c r="L126" s="36"/>
    </row>
    <row r="127" spans="1:12" x14ac:dyDescent="0.25">
      <c r="A127" s="59" t="s">
        <v>89</v>
      </c>
      <c r="B127" s="20" t="s">
        <v>72</v>
      </c>
      <c r="C127" s="41">
        <f>SUM(C96:C98)</f>
        <v>19361485</v>
      </c>
      <c r="D127" s="41">
        <f t="shared" ref="D127:L127" si="10">SUM(D96:D98)</f>
        <v>30473797</v>
      </c>
      <c r="E127" s="42">
        <f t="shared" si="10"/>
        <v>46203560</v>
      </c>
      <c r="F127" s="43">
        <f t="shared" si="10"/>
        <v>29430000</v>
      </c>
      <c r="G127" s="41">
        <f t="shared" si="10"/>
        <v>53782433</v>
      </c>
      <c r="H127" s="42">
        <f t="shared" si="10"/>
        <v>53782433</v>
      </c>
      <c r="I127" s="44">
        <f t="shared" si="10"/>
        <v>52134781</v>
      </c>
      <c r="J127" s="45">
        <f t="shared" si="10"/>
        <v>56063500</v>
      </c>
      <c r="K127" s="41">
        <f t="shared" si="10"/>
        <v>54083109</v>
      </c>
      <c r="L127" s="42">
        <f t="shared" si="10"/>
        <v>54988875</v>
      </c>
    </row>
    <row r="128" spans="1:12" ht="5.15" customHeight="1" x14ac:dyDescent="0.25">
      <c r="A128" s="54" t="s">
        <v>19</v>
      </c>
      <c r="B128" s="20" t="s">
        <v>19</v>
      </c>
      <c r="C128" s="35"/>
      <c r="D128" s="35"/>
      <c r="E128" s="36"/>
      <c r="F128" s="48"/>
      <c r="G128" s="35"/>
      <c r="H128" s="52"/>
      <c r="I128" s="38"/>
      <c r="J128" s="37"/>
      <c r="K128" s="35"/>
      <c r="L128" s="36"/>
    </row>
    <row r="129" spans="1:12" x14ac:dyDescent="0.25">
      <c r="A129" s="12" t="s">
        <v>90</v>
      </c>
      <c r="B129" s="20" t="s">
        <v>19</v>
      </c>
      <c r="C129" s="35"/>
      <c r="D129" s="35"/>
      <c r="E129" s="36"/>
      <c r="F129" s="48"/>
      <c r="G129" s="35"/>
      <c r="H129" s="52"/>
      <c r="I129" s="38"/>
      <c r="J129" s="37"/>
      <c r="K129" s="35"/>
      <c r="L129" s="36"/>
    </row>
    <row r="130" spans="1:12" x14ac:dyDescent="0.25">
      <c r="A130" s="34" t="s">
        <v>91</v>
      </c>
      <c r="B130" s="20" t="s">
        <v>19</v>
      </c>
      <c r="C130" s="35">
        <v>377</v>
      </c>
      <c r="D130" s="35">
        <v>0</v>
      </c>
      <c r="E130" s="36">
        <v>0</v>
      </c>
      <c r="F130" s="48">
        <v>15518554</v>
      </c>
      <c r="G130" s="35">
        <v>0</v>
      </c>
      <c r="H130" s="52">
        <v>0</v>
      </c>
      <c r="I130" s="38">
        <v>0</v>
      </c>
      <c r="J130" s="37">
        <v>0</v>
      </c>
      <c r="K130" s="35">
        <v>0</v>
      </c>
      <c r="L130" s="36">
        <v>0</v>
      </c>
    </row>
    <row r="131" spans="1:12" x14ac:dyDescent="0.25">
      <c r="A131" s="34" t="s">
        <v>92</v>
      </c>
      <c r="B131" s="20" t="s">
        <v>19</v>
      </c>
      <c r="C131" s="35">
        <v>0</v>
      </c>
      <c r="D131" s="35">
        <v>0</v>
      </c>
      <c r="E131" s="36">
        <v>0</v>
      </c>
      <c r="F131" s="48">
        <v>0</v>
      </c>
      <c r="G131" s="35">
        <v>0</v>
      </c>
      <c r="H131" s="52">
        <v>0</v>
      </c>
      <c r="I131" s="38">
        <v>0</v>
      </c>
      <c r="J131" s="37">
        <v>0</v>
      </c>
      <c r="K131" s="35">
        <v>0</v>
      </c>
      <c r="L131" s="36">
        <v>0</v>
      </c>
    </row>
    <row r="132" spans="1:12" ht="1" customHeight="1" x14ac:dyDescent="0.25">
      <c r="A132" s="34" t="s">
        <v>19</v>
      </c>
      <c r="B132" s="20" t="s">
        <v>19</v>
      </c>
      <c r="C132" s="35"/>
      <c r="D132" s="35"/>
      <c r="E132" s="36"/>
      <c r="F132" s="48"/>
      <c r="G132" s="35"/>
      <c r="H132" s="52"/>
      <c r="I132" s="38"/>
      <c r="J132" s="37"/>
      <c r="K132" s="35"/>
      <c r="L132" s="36"/>
    </row>
    <row r="133" spans="1:12" x14ac:dyDescent="0.25">
      <c r="A133" s="34" t="s">
        <v>93</v>
      </c>
      <c r="B133" s="20" t="s">
        <v>19</v>
      </c>
      <c r="C133" s="35">
        <v>0</v>
      </c>
      <c r="D133" s="35">
        <v>0</v>
      </c>
      <c r="E133" s="36">
        <v>0</v>
      </c>
      <c r="F133" s="48">
        <v>0</v>
      </c>
      <c r="G133" s="35">
        <v>0</v>
      </c>
      <c r="H133" s="52">
        <v>0</v>
      </c>
      <c r="I133" s="38">
        <v>0</v>
      </c>
      <c r="J133" s="37">
        <v>0</v>
      </c>
      <c r="K133" s="35">
        <v>0</v>
      </c>
      <c r="L133" s="36">
        <v>0</v>
      </c>
    </row>
    <row r="134" spans="1:12" ht="1" customHeight="1" x14ac:dyDescent="0.25">
      <c r="A134" s="34" t="s">
        <v>19</v>
      </c>
      <c r="B134" s="20" t="s">
        <v>19</v>
      </c>
      <c r="C134" s="35"/>
      <c r="D134" s="35"/>
      <c r="E134" s="36"/>
      <c r="F134" s="48"/>
      <c r="G134" s="35"/>
      <c r="H134" s="52"/>
      <c r="I134" s="38"/>
      <c r="J134" s="37"/>
      <c r="K134" s="35"/>
      <c r="L134" s="36"/>
    </row>
    <row r="135" spans="1:12" ht="1" customHeight="1" x14ac:dyDescent="0.25">
      <c r="A135" s="55" t="s">
        <v>19</v>
      </c>
      <c r="B135" s="20" t="s">
        <v>19</v>
      </c>
      <c r="C135" s="35"/>
      <c r="D135" s="35"/>
      <c r="E135" s="36"/>
      <c r="F135" s="48"/>
      <c r="G135" s="35"/>
      <c r="H135" s="52"/>
      <c r="I135" s="38"/>
      <c r="J135" s="37"/>
      <c r="K135" s="35"/>
      <c r="L135" s="36"/>
    </row>
    <row r="136" spans="1:12" x14ac:dyDescent="0.25">
      <c r="A136" s="55" t="s">
        <v>94</v>
      </c>
      <c r="B136" s="20" t="s">
        <v>19</v>
      </c>
      <c r="C136" s="35">
        <v>9322712</v>
      </c>
      <c r="D136" s="35">
        <v>12871875</v>
      </c>
      <c r="E136" s="36">
        <v>7504739</v>
      </c>
      <c r="F136" s="48">
        <v>17236616</v>
      </c>
      <c r="G136" s="35">
        <v>22004749</v>
      </c>
      <c r="H136" s="52">
        <v>22004749</v>
      </c>
      <c r="I136" s="38">
        <v>15339859</v>
      </c>
      <c r="J136" s="37">
        <v>17543646</v>
      </c>
      <c r="K136" s="35">
        <v>13779258</v>
      </c>
      <c r="L136" s="36">
        <v>14375667</v>
      </c>
    </row>
    <row r="137" spans="1:12" ht="1" customHeight="1" x14ac:dyDescent="0.25">
      <c r="A137" s="55" t="s">
        <v>19</v>
      </c>
      <c r="B137" s="20" t="s">
        <v>19</v>
      </c>
      <c r="C137" s="35"/>
      <c r="D137" s="35"/>
      <c r="E137" s="36"/>
      <c r="F137" s="48"/>
      <c r="G137" s="35"/>
      <c r="H137" s="52"/>
      <c r="I137" s="38"/>
      <c r="J137" s="37"/>
      <c r="K137" s="35"/>
      <c r="L137" s="36"/>
    </row>
    <row r="138" spans="1:12" ht="1" customHeight="1" x14ac:dyDescent="0.25">
      <c r="A138" s="55" t="s">
        <v>19</v>
      </c>
      <c r="B138" s="20" t="s">
        <v>19</v>
      </c>
      <c r="C138" s="35"/>
      <c r="D138" s="35"/>
      <c r="E138" s="36"/>
      <c r="F138" s="48"/>
      <c r="G138" s="35"/>
      <c r="H138" s="52"/>
      <c r="I138" s="38"/>
      <c r="J138" s="37"/>
      <c r="K138" s="35"/>
      <c r="L138" s="36"/>
    </row>
    <row r="139" spans="1:12" ht="1" customHeight="1" x14ac:dyDescent="0.25">
      <c r="A139" s="55" t="s">
        <v>19</v>
      </c>
      <c r="B139" s="20" t="s">
        <v>19</v>
      </c>
      <c r="C139" s="35"/>
      <c r="D139" s="35"/>
      <c r="E139" s="36"/>
      <c r="F139" s="48"/>
      <c r="G139" s="35"/>
      <c r="H139" s="52"/>
      <c r="I139" s="38"/>
      <c r="J139" s="37"/>
      <c r="K139" s="35"/>
      <c r="L139" s="36"/>
    </row>
    <row r="140" spans="1:12" ht="1" customHeight="1" x14ac:dyDescent="0.25">
      <c r="A140" s="55" t="s">
        <v>19</v>
      </c>
      <c r="B140" s="20" t="s">
        <v>19</v>
      </c>
      <c r="C140" s="35"/>
      <c r="D140" s="35"/>
      <c r="E140" s="36"/>
      <c r="F140" s="48"/>
      <c r="G140" s="35"/>
      <c r="H140" s="52"/>
      <c r="I140" s="38"/>
      <c r="J140" s="37"/>
      <c r="K140" s="35"/>
      <c r="L140" s="36"/>
    </row>
    <row r="141" spans="1:12" ht="1" customHeight="1" x14ac:dyDescent="0.25">
      <c r="A141" s="55" t="s">
        <v>19</v>
      </c>
      <c r="B141" s="20" t="s">
        <v>19</v>
      </c>
      <c r="C141" s="35"/>
      <c r="D141" s="35"/>
      <c r="E141" s="36"/>
      <c r="F141" s="48"/>
      <c r="G141" s="35"/>
      <c r="H141" s="52"/>
      <c r="I141" s="38"/>
      <c r="J141" s="37"/>
      <c r="K141" s="35"/>
      <c r="L141" s="36"/>
    </row>
    <row r="142" spans="1:12" ht="1" customHeight="1" x14ac:dyDescent="0.25">
      <c r="A142" s="55" t="s">
        <v>19</v>
      </c>
      <c r="B142" s="20" t="s">
        <v>19</v>
      </c>
      <c r="C142" s="35"/>
      <c r="D142" s="35"/>
      <c r="E142" s="36"/>
      <c r="F142" s="48"/>
      <c r="G142" s="35"/>
      <c r="H142" s="52"/>
      <c r="I142" s="38"/>
      <c r="J142" s="37"/>
      <c r="K142" s="35"/>
      <c r="L142" s="36"/>
    </row>
    <row r="143" spans="1:12" ht="1" customHeight="1" x14ac:dyDescent="0.25">
      <c r="A143" s="55" t="s">
        <v>19</v>
      </c>
      <c r="B143" s="20" t="s">
        <v>19</v>
      </c>
      <c r="C143" s="35"/>
      <c r="D143" s="35"/>
      <c r="E143" s="36"/>
      <c r="F143" s="48"/>
      <c r="G143" s="35"/>
      <c r="H143" s="52"/>
      <c r="I143" s="38"/>
      <c r="J143" s="37"/>
      <c r="K143" s="35"/>
      <c r="L143" s="36"/>
    </row>
    <row r="144" spans="1:12" ht="1" customHeight="1" x14ac:dyDescent="0.25">
      <c r="A144" s="55" t="s">
        <v>19</v>
      </c>
      <c r="B144" s="20" t="s">
        <v>19</v>
      </c>
      <c r="C144" s="35"/>
      <c r="D144" s="35"/>
      <c r="E144" s="36"/>
      <c r="F144" s="48"/>
      <c r="G144" s="35"/>
      <c r="H144" s="52"/>
      <c r="I144" s="38"/>
      <c r="J144" s="37"/>
      <c r="K144" s="35"/>
      <c r="L144" s="36"/>
    </row>
    <row r="145" spans="1:12" ht="1" customHeight="1" x14ac:dyDescent="0.25">
      <c r="A145" s="55" t="s">
        <v>19</v>
      </c>
      <c r="B145" s="20" t="s">
        <v>19</v>
      </c>
      <c r="C145" s="35"/>
      <c r="D145" s="35"/>
      <c r="E145" s="36"/>
      <c r="F145" s="48"/>
      <c r="G145" s="35"/>
      <c r="H145" s="52"/>
      <c r="I145" s="38"/>
      <c r="J145" s="37"/>
      <c r="K145" s="35"/>
      <c r="L145" s="36"/>
    </row>
    <row r="146" spans="1:12" ht="1" customHeight="1" x14ac:dyDescent="0.25">
      <c r="A146" s="55" t="s">
        <v>19</v>
      </c>
      <c r="B146" s="20" t="s">
        <v>19</v>
      </c>
      <c r="C146" s="35"/>
      <c r="D146" s="35"/>
      <c r="E146" s="36"/>
      <c r="F146" s="48"/>
      <c r="G146" s="35"/>
      <c r="H146" s="52"/>
      <c r="I146" s="38"/>
      <c r="J146" s="37"/>
      <c r="K146" s="35"/>
      <c r="L146" s="36"/>
    </row>
    <row r="147" spans="1:12" ht="1" customHeight="1" x14ac:dyDescent="0.25">
      <c r="A147" s="55" t="s">
        <v>19</v>
      </c>
      <c r="B147" s="20" t="s">
        <v>19</v>
      </c>
      <c r="C147" s="35"/>
      <c r="D147" s="35"/>
      <c r="E147" s="36"/>
      <c r="F147" s="48"/>
      <c r="G147" s="35"/>
      <c r="H147" s="52"/>
      <c r="I147" s="38"/>
      <c r="J147" s="37"/>
      <c r="K147" s="35"/>
      <c r="L147" s="36"/>
    </row>
    <row r="148" spans="1:12" ht="1" customHeight="1" x14ac:dyDescent="0.25">
      <c r="A148" s="55" t="s">
        <v>19</v>
      </c>
      <c r="B148" s="20" t="s">
        <v>19</v>
      </c>
      <c r="C148" s="35"/>
      <c r="D148" s="35"/>
      <c r="E148" s="36"/>
      <c r="F148" s="48"/>
      <c r="G148" s="35"/>
      <c r="H148" s="52"/>
      <c r="I148" s="38"/>
      <c r="J148" s="37"/>
      <c r="K148" s="35"/>
      <c r="L148" s="36"/>
    </row>
    <row r="149" spans="1:12" ht="1" customHeight="1" x14ac:dyDescent="0.25">
      <c r="A149" s="55" t="s">
        <v>19</v>
      </c>
      <c r="B149" s="20" t="s">
        <v>19</v>
      </c>
      <c r="C149" s="35"/>
      <c r="D149" s="35"/>
      <c r="E149" s="36"/>
      <c r="F149" s="48"/>
      <c r="G149" s="35"/>
      <c r="H149" s="52"/>
      <c r="I149" s="38"/>
      <c r="J149" s="37"/>
      <c r="K149" s="35"/>
      <c r="L149" s="36"/>
    </row>
    <row r="150" spans="1:12" ht="1" customHeight="1" x14ac:dyDescent="0.25">
      <c r="A150" s="55" t="s">
        <v>19</v>
      </c>
      <c r="B150" s="20" t="s">
        <v>19</v>
      </c>
      <c r="C150" s="35"/>
      <c r="D150" s="35"/>
      <c r="E150" s="36"/>
      <c r="F150" s="48"/>
      <c r="G150" s="35"/>
      <c r="H150" s="52"/>
      <c r="I150" s="38"/>
      <c r="J150" s="37"/>
      <c r="K150" s="35"/>
      <c r="L150" s="36"/>
    </row>
    <row r="151" spans="1:12" ht="1" customHeight="1" x14ac:dyDescent="0.25">
      <c r="A151" s="34" t="s">
        <v>19</v>
      </c>
      <c r="B151" s="20" t="s">
        <v>19</v>
      </c>
      <c r="C151" s="35"/>
      <c r="D151" s="35"/>
      <c r="E151" s="36"/>
      <c r="F151" s="48"/>
      <c r="G151" s="35"/>
      <c r="H151" s="52"/>
      <c r="I151" s="38"/>
      <c r="J151" s="37"/>
      <c r="K151" s="35"/>
      <c r="L151" s="36"/>
    </row>
    <row r="152" spans="1:12" ht="1" customHeight="1" x14ac:dyDescent="0.25">
      <c r="A152" s="34" t="s">
        <v>19</v>
      </c>
      <c r="B152" s="20" t="s">
        <v>19</v>
      </c>
      <c r="C152" s="35"/>
      <c r="D152" s="35"/>
      <c r="E152" s="36"/>
      <c r="F152" s="48"/>
      <c r="G152" s="35"/>
      <c r="H152" s="52"/>
      <c r="I152" s="38"/>
      <c r="J152" s="37"/>
      <c r="K152" s="35"/>
      <c r="L152" s="36"/>
    </row>
    <row r="153" spans="1:12" ht="1" customHeight="1" x14ac:dyDescent="0.25">
      <c r="A153" s="34" t="s">
        <v>19</v>
      </c>
      <c r="B153" s="20" t="s">
        <v>19</v>
      </c>
      <c r="C153" s="35"/>
      <c r="D153" s="35"/>
      <c r="E153" s="36"/>
      <c r="F153" s="48"/>
      <c r="G153" s="35"/>
      <c r="H153" s="52"/>
      <c r="I153" s="38"/>
      <c r="J153" s="37"/>
      <c r="K153" s="35"/>
      <c r="L153" s="36"/>
    </row>
    <row r="154" spans="1:12" ht="1" customHeight="1" x14ac:dyDescent="0.25">
      <c r="A154" s="34" t="s">
        <v>19</v>
      </c>
      <c r="B154" s="20" t="s">
        <v>19</v>
      </c>
      <c r="C154" s="35"/>
      <c r="D154" s="35"/>
      <c r="E154" s="36"/>
      <c r="F154" s="48"/>
      <c r="G154" s="35"/>
      <c r="H154" s="52"/>
      <c r="I154" s="38"/>
      <c r="J154" s="37"/>
      <c r="K154" s="35"/>
      <c r="L154" s="36"/>
    </row>
    <row r="155" spans="1:12" ht="1" customHeight="1" x14ac:dyDescent="0.25">
      <c r="A155" s="34" t="s">
        <v>19</v>
      </c>
      <c r="B155" s="20" t="s">
        <v>19</v>
      </c>
      <c r="C155" s="35"/>
      <c r="D155" s="35"/>
      <c r="E155" s="36"/>
      <c r="F155" s="48"/>
      <c r="G155" s="35"/>
      <c r="H155" s="52"/>
      <c r="I155" s="38"/>
      <c r="J155" s="37"/>
      <c r="K155" s="35"/>
      <c r="L155" s="36"/>
    </row>
    <row r="156" spans="1:12" ht="1" customHeight="1" x14ac:dyDescent="0.25">
      <c r="A156" s="34" t="s">
        <v>19</v>
      </c>
      <c r="B156" s="20" t="s">
        <v>19</v>
      </c>
      <c r="C156" s="35"/>
      <c r="D156" s="35"/>
      <c r="E156" s="36"/>
      <c r="F156" s="48"/>
      <c r="G156" s="35"/>
      <c r="H156" s="52"/>
      <c r="I156" s="38"/>
      <c r="J156" s="37"/>
      <c r="K156" s="35"/>
      <c r="L156" s="36"/>
    </row>
    <row r="157" spans="1:12" x14ac:dyDescent="0.25">
      <c r="A157" s="64" t="s">
        <v>95</v>
      </c>
      <c r="B157" s="65" t="s">
        <v>72</v>
      </c>
      <c r="C157" s="66">
        <f>+C130+C131+C133+C136</f>
        <v>9323089</v>
      </c>
      <c r="D157" s="66">
        <f t="shared" ref="D157:L157" si="11">+D130+D131+D133+D136</f>
        <v>12871875</v>
      </c>
      <c r="E157" s="67">
        <f t="shared" si="11"/>
        <v>7504739</v>
      </c>
      <c r="F157" s="68">
        <f t="shared" si="11"/>
        <v>32755170</v>
      </c>
      <c r="G157" s="66">
        <f t="shared" si="11"/>
        <v>22004749</v>
      </c>
      <c r="H157" s="67">
        <f t="shared" si="11"/>
        <v>22004749</v>
      </c>
      <c r="I157" s="69">
        <f t="shared" si="11"/>
        <v>15339859</v>
      </c>
      <c r="J157" s="70">
        <f t="shared" si="11"/>
        <v>17543646</v>
      </c>
      <c r="K157" s="66">
        <f t="shared" si="11"/>
        <v>13779258</v>
      </c>
      <c r="L157" s="67">
        <f t="shared" si="11"/>
        <v>14375667</v>
      </c>
    </row>
    <row r="158" spans="1:12" x14ac:dyDescent="0.25">
      <c r="A158" s="71" t="s">
        <v>19</v>
      </c>
      <c r="B158" s="72" t="s">
        <v>19</v>
      </c>
      <c r="C158" s="73"/>
      <c r="D158" s="73"/>
      <c r="E158" s="73"/>
      <c r="F158" s="73"/>
      <c r="G158" s="73"/>
      <c r="H158" s="73"/>
      <c r="I158" s="73"/>
      <c r="J158" s="37"/>
      <c r="K158" s="35"/>
      <c r="L158" s="73"/>
    </row>
    <row r="159" spans="1:12" x14ac:dyDescent="0.25">
      <c r="A159" s="74" t="s">
        <v>96</v>
      </c>
      <c r="B159" s="13" t="s">
        <v>97</v>
      </c>
      <c r="C159" s="75"/>
      <c r="D159" s="76"/>
      <c r="E159" s="77"/>
      <c r="F159" s="75"/>
      <c r="G159" s="76"/>
      <c r="H159" s="77"/>
      <c r="I159" s="78"/>
      <c r="J159" s="79"/>
      <c r="K159" s="76"/>
      <c r="L159" s="77"/>
    </row>
    <row r="160" spans="1:12" x14ac:dyDescent="0.25">
      <c r="A160" s="34" t="s">
        <v>49</v>
      </c>
      <c r="B160" s="20" t="s">
        <v>19</v>
      </c>
      <c r="C160" s="35">
        <v>0</v>
      </c>
      <c r="D160" s="35">
        <v>0</v>
      </c>
      <c r="E160" s="36">
        <v>0</v>
      </c>
      <c r="F160" s="48">
        <v>0</v>
      </c>
      <c r="G160" s="35">
        <v>0</v>
      </c>
      <c r="H160" s="52">
        <v>0</v>
      </c>
      <c r="I160" s="38">
        <v>0</v>
      </c>
      <c r="J160" s="37">
        <v>0</v>
      </c>
      <c r="K160" s="35">
        <v>0</v>
      </c>
      <c r="L160" s="36">
        <v>0</v>
      </c>
    </row>
    <row r="161" spans="1:12" x14ac:dyDescent="0.25">
      <c r="A161" s="34" t="s">
        <v>98</v>
      </c>
      <c r="B161" s="20" t="s">
        <v>19</v>
      </c>
      <c r="C161" s="35">
        <v>9671362</v>
      </c>
      <c r="D161" s="35">
        <v>47228491</v>
      </c>
      <c r="E161" s="36">
        <v>60878959</v>
      </c>
      <c r="F161" s="48">
        <v>20490000</v>
      </c>
      <c r="G161" s="35">
        <v>62071176</v>
      </c>
      <c r="H161" s="52">
        <v>62071176</v>
      </c>
      <c r="I161" s="38">
        <v>55060060</v>
      </c>
      <c r="J161" s="37">
        <v>53786820</v>
      </c>
      <c r="K161" s="35">
        <v>51398874</v>
      </c>
      <c r="L161" s="36">
        <v>51509222</v>
      </c>
    </row>
    <row r="162" spans="1:12" x14ac:dyDescent="0.25">
      <c r="A162" s="34" t="s">
        <v>99</v>
      </c>
      <c r="B162" s="20" t="s">
        <v>19</v>
      </c>
      <c r="C162" s="35">
        <v>0</v>
      </c>
      <c r="D162" s="35">
        <v>0</v>
      </c>
      <c r="E162" s="36">
        <v>0</v>
      </c>
      <c r="F162" s="48">
        <v>0</v>
      </c>
      <c r="G162" s="35">
        <v>0</v>
      </c>
      <c r="H162" s="52">
        <v>0</v>
      </c>
      <c r="I162" s="38">
        <v>0</v>
      </c>
      <c r="J162" s="37">
        <v>0</v>
      </c>
      <c r="K162" s="35">
        <v>0</v>
      </c>
      <c r="L162" s="36">
        <v>0</v>
      </c>
    </row>
    <row r="163" spans="1:12" x14ac:dyDescent="0.25">
      <c r="A163" s="34" t="s">
        <v>100</v>
      </c>
      <c r="B163" s="20" t="s">
        <v>19</v>
      </c>
      <c r="C163" s="35">
        <v>54341601</v>
      </c>
      <c r="D163" s="35">
        <v>0</v>
      </c>
      <c r="E163" s="36">
        <v>0</v>
      </c>
      <c r="F163" s="48">
        <v>0</v>
      </c>
      <c r="G163" s="35">
        <v>0</v>
      </c>
      <c r="H163" s="52">
        <v>0</v>
      </c>
      <c r="I163" s="38">
        <v>0</v>
      </c>
      <c r="J163" s="37">
        <v>0</v>
      </c>
      <c r="K163" s="35">
        <v>0</v>
      </c>
      <c r="L163" s="36">
        <v>0</v>
      </c>
    </row>
    <row r="164" spans="1:12" x14ac:dyDescent="0.25">
      <c r="A164" s="64" t="s">
        <v>101</v>
      </c>
      <c r="B164" s="65" t="s">
        <v>102</v>
      </c>
      <c r="C164" s="80">
        <f>SUM(C160:C163)</f>
        <v>64012963</v>
      </c>
      <c r="D164" s="81">
        <f t="shared" ref="D164:L164" si="12">SUM(D160:D163)</f>
        <v>47228491</v>
      </c>
      <c r="E164" s="82">
        <f t="shared" si="12"/>
        <v>60878959</v>
      </c>
      <c r="F164" s="80">
        <f t="shared" si="12"/>
        <v>20490000</v>
      </c>
      <c r="G164" s="81">
        <f t="shared" si="12"/>
        <v>62071176</v>
      </c>
      <c r="H164" s="82">
        <f t="shared" si="12"/>
        <v>62071176</v>
      </c>
      <c r="I164" s="83">
        <f t="shared" si="12"/>
        <v>55060060</v>
      </c>
      <c r="J164" s="84">
        <f t="shared" si="12"/>
        <v>53786820</v>
      </c>
      <c r="K164" s="81">
        <f t="shared" si="12"/>
        <v>51398874</v>
      </c>
      <c r="L164" s="82">
        <f t="shared" si="12"/>
        <v>51509222</v>
      </c>
    </row>
    <row r="165" spans="1:12" x14ac:dyDescent="0.25">
      <c r="A165" s="85" t="s">
        <v>19</v>
      </c>
      <c r="B165" s="1" t="s">
        <v>19</v>
      </c>
      <c r="C165" s="48"/>
      <c r="D165" s="48"/>
      <c r="E165" s="48"/>
      <c r="F165" s="48"/>
      <c r="G165" s="48"/>
      <c r="H165" s="48"/>
      <c r="I165" s="48"/>
      <c r="J165" s="48"/>
      <c r="K165" s="48"/>
      <c r="L165" s="48"/>
    </row>
    <row r="166" spans="1:12" x14ac:dyDescent="0.25">
      <c r="A166" s="74" t="s">
        <v>103</v>
      </c>
      <c r="B166" s="13" t="s">
        <v>19</v>
      </c>
      <c r="C166" s="75"/>
      <c r="D166" s="76"/>
      <c r="E166" s="77"/>
      <c r="F166" s="75"/>
      <c r="G166" s="76"/>
      <c r="H166" s="77"/>
      <c r="I166" s="78"/>
      <c r="J166" s="79"/>
      <c r="K166" s="76"/>
      <c r="L166" s="77"/>
    </row>
    <row r="167" spans="1:12" x14ac:dyDescent="0.25">
      <c r="A167" s="34" t="s">
        <v>104</v>
      </c>
      <c r="B167" s="20" t="s">
        <v>19</v>
      </c>
      <c r="C167" s="35">
        <v>53879785</v>
      </c>
      <c r="D167" s="35">
        <v>55839812</v>
      </c>
      <c r="E167" s="36">
        <v>60783469</v>
      </c>
      <c r="F167" s="48">
        <v>45353407</v>
      </c>
      <c r="G167" s="35">
        <v>15853407</v>
      </c>
      <c r="H167" s="52">
        <v>15853407</v>
      </c>
      <c r="I167" s="38">
        <v>14623158</v>
      </c>
      <c r="J167" s="37">
        <v>47575724</v>
      </c>
      <c r="K167" s="35">
        <v>49906934</v>
      </c>
      <c r="L167" s="36">
        <v>52202653</v>
      </c>
    </row>
    <row r="168" spans="1:12" x14ac:dyDescent="0.25">
      <c r="A168" s="34" t="s">
        <v>105</v>
      </c>
      <c r="B168" s="20" t="s">
        <v>19</v>
      </c>
      <c r="C168" s="35">
        <v>9574744</v>
      </c>
      <c r="D168" s="35">
        <v>54590112</v>
      </c>
      <c r="E168" s="36">
        <v>72438066</v>
      </c>
      <c r="F168" s="48">
        <v>28965000</v>
      </c>
      <c r="G168" s="35">
        <v>75406453</v>
      </c>
      <c r="H168" s="52">
        <v>75406453</v>
      </c>
      <c r="I168" s="38">
        <v>65856881</v>
      </c>
      <c r="J168" s="37">
        <v>59005595</v>
      </c>
      <c r="K168" s="35">
        <v>56873368</v>
      </c>
      <c r="L168" s="36">
        <v>57235541</v>
      </c>
    </row>
    <row r="169" spans="1:12" x14ac:dyDescent="0.25">
      <c r="A169" s="64" t="s">
        <v>106</v>
      </c>
      <c r="B169" s="65" t="s">
        <v>19</v>
      </c>
      <c r="C169" s="80">
        <f t="shared" ref="C169:L169" si="13">SUM(C167:C168)</f>
        <v>63454529</v>
      </c>
      <c r="D169" s="81">
        <f t="shared" si="13"/>
        <v>110429924</v>
      </c>
      <c r="E169" s="82">
        <f t="shared" si="13"/>
        <v>133221535</v>
      </c>
      <c r="F169" s="80">
        <f t="shared" si="13"/>
        <v>74318407</v>
      </c>
      <c r="G169" s="81">
        <f t="shared" si="13"/>
        <v>91259860</v>
      </c>
      <c r="H169" s="82">
        <f t="shared" si="13"/>
        <v>91259860</v>
      </c>
      <c r="I169" s="83">
        <f t="shared" si="13"/>
        <v>80480039</v>
      </c>
      <c r="J169" s="84">
        <f t="shared" si="13"/>
        <v>106581319</v>
      </c>
      <c r="K169" s="81">
        <f t="shared" si="13"/>
        <v>106780302</v>
      </c>
      <c r="L169" s="82">
        <f t="shared" si="13"/>
        <v>109438194</v>
      </c>
    </row>
    <row r="171" spans="1:12" x14ac:dyDescent="0.25">
      <c r="A171" s="2"/>
      <c r="B171" s="1"/>
      <c r="C171" s="1"/>
      <c r="D171" s="1"/>
      <c r="E171" s="1"/>
      <c r="F171" s="1"/>
      <c r="G171" s="1"/>
      <c r="H171" s="1"/>
      <c r="I171" s="1"/>
      <c r="J171" s="1"/>
      <c r="K171" s="1"/>
      <c r="L171" s="1"/>
    </row>
    <row r="172" spans="1:12" x14ac:dyDescent="0.25">
      <c r="A172" s="2"/>
      <c r="B172" s="1"/>
      <c r="C172" s="1"/>
      <c r="D172" s="1"/>
      <c r="E172" s="1"/>
      <c r="F172" s="1"/>
      <c r="G172" s="1"/>
      <c r="H172" s="1"/>
      <c r="I172" s="1"/>
      <c r="J172" s="1"/>
      <c r="K172" s="1"/>
      <c r="L172" s="1"/>
    </row>
    <row r="173" spans="1:12" x14ac:dyDescent="0.25">
      <c r="A173" s="2" t="s">
        <v>137</v>
      </c>
      <c r="B173" s="1"/>
      <c r="C173" s="1"/>
      <c r="D173" s="1"/>
      <c r="E173" s="1"/>
      <c r="F173" s="1"/>
      <c r="G173" s="1"/>
      <c r="H173" s="1"/>
      <c r="I173" s="1"/>
      <c r="J173" s="1"/>
      <c r="K173" s="1"/>
      <c r="L173" s="1"/>
    </row>
    <row r="174" spans="1:12" x14ac:dyDescent="0.25">
      <c r="A174" s="2" t="s">
        <v>138</v>
      </c>
      <c r="B174" s="1"/>
      <c r="C174" s="1"/>
      <c r="D174" s="1"/>
      <c r="E174" s="1"/>
      <c r="F174" s="1"/>
      <c r="G174" s="1"/>
      <c r="H174" s="1"/>
      <c r="I174" s="1"/>
      <c r="J174" s="1"/>
      <c r="K174" s="1"/>
      <c r="L174" s="1"/>
    </row>
    <row r="175" spans="1:12" x14ac:dyDescent="0.25">
      <c r="A175" s="2" t="s">
        <v>139</v>
      </c>
      <c r="B175" s="1"/>
      <c r="C175" s="1"/>
      <c r="D175" s="1"/>
      <c r="E175" s="1"/>
      <c r="F175" s="1"/>
      <c r="G175" s="1"/>
      <c r="H175" s="1"/>
      <c r="I175" s="1"/>
      <c r="J175" s="1"/>
      <c r="K175" s="1"/>
      <c r="L175" s="1"/>
    </row>
    <row r="176" spans="1:12" x14ac:dyDescent="0.25">
      <c r="A176" s="2"/>
      <c r="B176" s="1"/>
      <c r="C176" s="1"/>
      <c r="D176" s="1"/>
      <c r="E176" s="1"/>
      <c r="F176" s="1"/>
      <c r="G176" s="1"/>
      <c r="H176" s="1"/>
      <c r="I176" s="1"/>
      <c r="J176" s="1"/>
      <c r="K176" s="1"/>
      <c r="L176" s="1"/>
    </row>
    <row r="177" spans="1:12" x14ac:dyDescent="0.25">
      <c r="A177" s="2" t="s">
        <v>140</v>
      </c>
      <c r="B177" s="1"/>
      <c r="C177" s="1"/>
      <c r="D177" s="1"/>
      <c r="E177" s="1"/>
      <c r="F177" s="1"/>
      <c r="G177" s="1"/>
      <c r="H177" s="1"/>
      <c r="I177" s="1"/>
      <c r="J177" s="1"/>
      <c r="K177" s="1"/>
      <c r="L177" s="1"/>
    </row>
    <row r="178" spans="1:12" x14ac:dyDescent="0.25">
      <c r="A178" s="1" t="s">
        <v>141</v>
      </c>
      <c r="B178" s="1"/>
      <c r="C178" s="1"/>
      <c r="D178" s="1"/>
      <c r="E178" s="1"/>
      <c r="F178" s="1"/>
      <c r="G178" s="1"/>
      <c r="H178" s="1"/>
      <c r="I178" s="1"/>
      <c r="J178" s="1"/>
      <c r="K178" s="1"/>
      <c r="L178" s="1"/>
    </row>
    <row r="179" spans="1:12" x14ac:dyDescent="0.25">
      <c r="A179" s="1" t="s">
        <v>142</v>
      </c>
      <c r="B179" s="1"/>
      <c r="C179" s="1"/>
      <c r="D179" s="1"/>
      <c r="E179" s="1"/>
      <c r="F179" s="1"/>
      <c r="G179" s="1"/>
      <c r="H179" s="1"/>
      <c r="I179" s="1"/>
      <c r="J179" s="1"/>
      <c r="K179" s="1"/>
      <c r="L179" s="1"/>
    </row>
    <row r="180" spans="1:12" x14ac:dyDescent="0.25">
      <c r="A180" s="1"/>
      <c r="B180" s="1"/>
      <c r="C180" s="1"/>
      <c r="D180" s="1"/>
      <c r="E180" s="1"/>
      <c r="F180" s="1"/>
      <c r="G180" s="1"/>
      <c r="H180" s="1"/>
      <c r="I180" s="1"/>
      <c r="J180" s="1"/>
      <c r="K180" s="1"/>
      <c r="L180" s="1"/>
    </row>
    <row r="181" spans="1:12" x14ac:dyDescent="0.25">
      <c r="A181" s="1" t="s">
        <v>143</v>
      </c>
      <c r="B181" s="1"/>
      <c r="C181" s="1"/>
      <c r="D181" s="1"/>
      <c r="E181" s="1"/>
      <c r="F181" s="1"/>
      <c r="G181" s="1"/>
      <c r="H181" s="1"/>
      <c r="I181" s="1"/>
      <c r="J181" s="1"/>
      <c r="K181" s="1"/>
      <c r="L181" s="1"/>
    </row>
    <row r="182" spans="1:12" x14ac:dyDescent="0.25">
      <c r="A182" s="1" t="s">
        <v>144</v>
      </c>
      <c r="B182" s="1"/>
      <c r="C182" s="1"/>
      <c r="D182" s="1"/>
      <c r="E182" s="1"/>
      <c r="F182" s="1"/>
      <c r="G182" s="1"/>
      <c r="H182" s="1"/>
      <c r="I182" s="1"/>
      <c r="J182" s="1"/>
      <c r="K182" s="1"/>
      <c r="L182" s="1"/>
    </row>
    <row r="183" spans="1:12" x14ac:dyDescent="0.25">
      <c r="A183" s="1"/>
      <c r="B183" s="1"/>
      <c r="C183" s="1"/>
      <c r="D183" s="1"/>
      <c r="E183" s="1"/>
      <c r="F183" s="1"/>
      <c r="G183" s="1"/>
      <c r="H183" s="1"/>
      <c r="I183" s="1"/>
      <c r="J183" s="1"/>
      <c r="K183" s="1"/>
      <c r="L183" s="1"/>
    </row>
    <row r="184" spans="1:12" x14ac:dyDescent="0.25">
      <c r="A184" s="1"/>
      <c r="B184" s="1"/>
      <c r="C184" s="1"/>
      <c r="D184" s="1"/>
      <c r="E184" s="1"/>
      <c r="F184" s="1"/>
      <c r="G184" s="1"/>
      <c r="H184" s="1"/>
      <c r="I184" s="1"/>
      <c r="J184" s="1"/>
      <c r="K184" s="1"/>
      <c r="L184" s="1"/>
    </row>
    <row r="185" spans="1:12" x14ac:dyDescent="0.25">
      <c r="A185" s="1"/>
      <c r="B185" s="1"/>
      <c r="C185" s="1"/>
      <c r="D185" s="1"/>
      <c r="E185" s="1"/>
      <c r="F185" s="1"/>
      <c r="G185" s="1"/>
      <c r="H185" s="1"/>
      <c r="I185" s="1"/>
      <c r="J185" s="1"/>
      <c r="K185" s="1"/>
      <c r="L185" s="1"/>
    </row>
    <row r="186" spans="1:12" x14ac:dyDescent="0.25">
      <c r="A186" s="1"/>
      <c r="B186" s="1"/>
      <c r="C186" s="1"/>
      <c r="D186" s="1"/>
      <c r="E186" s="1"/>
      <c r="F186" s="1"/>
      <c r="G186" s="1"/>
      <c r="H186" s="1"/>
      <c r="I186" s="1"/>
      <c r="J186" s="1"/>
      <c r="K186" s="1"/>
      <c r="L186" s="1"/>
    </row>
  </sheetData>
  <mergeCells count="3">
    <mergeCell ref="A1:L1"/>
    <mergeCell ref="F2:I2"/>
    <mergeCell ref="J2:L2"/>
  </mergeCells>
  <printOptions horizontalCentered="1"/>
  <pageMargins left="0.55118110236220497" right="0.22" top="0.59055118110236204" bottom="0.59055118110236204" header="0.31496062992126" footer="0.31496062992126"/>
  <pageSetup paperSize="9" fitToHeight="2" orientation="portrait" r:id="rId1"/>
  <rowBreaks count="1" manualBreakCount="1">
    <brk id="169" max="16383" man="1"/>
  </rowBreaks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400-000000000000}">
  <sheetPr>
    <pageSetUpPr fitToPage="1"/>
  </sheetPr>
  <dimension ref="A1:L186"/>
  <sheetViews>
    <sheetView showGridLines="0" workbookViewId="0">
      <selection sqref="A1:L1"/>
    </sheetView>
  </sheetViews>
  <sheetFormatPr defaultRowHeight="12.5" x14ac:dyDescent="0.25"/>
  <cols>
    <col min="1" max="1" width="40.7265625" customWidth="1"/>
    <col min="2" max="2" width="3.453125" bestFit="1" customWidth="1"/>
    <col min="3" max="12" width="11.7265625" customWidth="1"/>
  </cols>
  <sheetData>
    <row r="1" spans="1:12" ht="19.149999999999999" customHeight="1" x14ac:dyDescent="0.3">
      <c r="A1" s="86" t="s">
        <v>126</v>
      </c>
      <c r="B1" s="86"/>
      <c r="C1" s="86"/>
      <c r="D1" s="86"/>
      <c r="E1" s="86"/>
      <c r="F1" s="86"/>
      <c r="G1" s="86"/>
      <c r="H1" s="86"/>
      <c r="I1" s="86"/>
      <c r="J1" s="86"/>
      <c r="K1" s="86"/>
      <c r="L1" s="86"/>
    </row>
    <row r="2" spans="1:12" ht="25" customHeight="1" x14ac:dyDescent="0.25">
      <c r="A2" s="3" t="s">
        <v>1</v>
      </c>
      <c r="B2" s="4" t="s">
        <v>2</v>
      </c>
      <c r="C2" s="5" t="s">
        <v>3</v>
      </c>
      <c r="D2" s="5" t="s">
        <v>4</v>
      </c>
      <c r="E2" s="6" t="s">
        <v>5</v>
      </c>
      <c r="F2" s="87" t="s">
        <v>6</v>
      </c>
      <c r="G2" s="88"/>
      <c r="H2" s="88"/>
      <c r="I2" s="89"/>
      <c r="J2" s="90" t="s">
        <v>7</v>
      </c>
      <c r="K2" s="91"/>
      <c r="L2" s="92"/>
    </row>
    <row r="3" spans="1:12" ht="25" customHeight="1" x14ac:dyDescent="0.25">
      <c r="A3" s="7" t="s">
        <v>8</v>
      </c>
      <c r="B3" s="8" t="s">
        <v>9</v>
      </c>
      <c r="C3" s="9" t="s">
        <v>10</v>
      </c>
      <c r="D3" s="9" t="s">
        <v>10</v>
      </c>
      <c r="E3" s="10" t="s">
        <v>10</v>
      </c>
      <c r="F3" s="11" t="s">
        <v>11</v>
      </c>
      <c r="G3" s="9" t="s">
        <v>12</v>
      </c>
      <c r="H3" s="9" t="s">
        <v>13</v>
      </c>
      <c r="I3" s="10" t="s">
        <v>14</v>
      </c>
      <c r="J3" s="11" t="s">
        <v>15</v>
      </c>
      <c r="K3" s="9" t="s">
        <v>16</v>
      </c>
      <c r="L3" s="10" t="s">
        <v>17</v>
      </c>
    </row>
    <row r="4" spans="1:12" ht="5.15" customHeight="1" x14ac:dyDescent="0.25">
      <c r="A4" s="12" t="s">
        <v>9</v>
      </c>
      <c r="B4" s="13"/>
      <c r="C4" s="14"/>
      <c r="D4" s="14"/>
      <c r="E4" s="15"/>
      <c r="F4" s="16"/>
      <c r="G4" s="14"/>
      <c r="H4" s="17"/>
      <c r="I4" s="18"/>
      <c r="J4" s="19"/>
      <c r="K4" s="14"/>
      <c r="L4" s="17"/>
    </row>
    <row r="5" spans="1:12" x14ac:dyDescent="0.25">
      <c r="A5" s="12" t="s">
        <v>18</v>
      </c>
      <c r="B5" s="20" t="s">
        <v>19</v>
      </c>
      <c r="C5" s="21"/>
      <c r="D5" s="21"/>
      <c r="E5" s="22"/>
      <c r="F5" s="23"/>
      <c r="G5" s="21"/>
      <c r="H5" s="24"/>
      <c r="I5" s="25"/>
      <c r="J5" s="26"/>
      <c r="K5" s="21"/>
      <c r="L5" s="24"/>
    </row>
    <row r="6" spans="1:12" x14ac:dyDescent="0.25">
      <c r="A6" s="12" t="s">
        <v>20</v>
      </c>
      <c r="B6" s="20" t="s">
        <v>19</v>
      </c>
      <c r="C6" s="27"/>
      <c r="D6" s="27"/>
      <c r="E6" s="28"/>
      <c r="F6" s="29"/>
      <c r="G6" s="27"/>
      <c r="H6" s="30"/>
      <c r="I6" s="31"/>
      <c r="J6" s="29"/>
      <c r="K6" s="27"/>
      <c r="L6" s="30"/>
    </row>
    <row r="7" spans="1:12" x14ac:dyDescent="0.25">
      <c r="A7" s="12" t="s">
        <v>21</v>
      </c>
      <c r="B7" s="20" t="s">
        <v>22</v>
      </c>
      <c r="C7" s="27"/>
      <c r="D7" s="27"/>
      <c r="E7" s="30"/>
      <c r="F7" s="32"/>
      <c r="G7" s="27"/>
      <c r="H7" s="30"/>
      <c r="I7" s="33"/>
      <c r="J7" s="32"/>
      <c r="K7" s="27"/>
      <c r="L7" s="30"/>
    </row>
    <row r="8" spans="1:12" x14ac:dyDescent="0.25">
      <c r="A8" s="34" t="s">
        <v>23</v>
      </c>
      <c r="B8" s="20" t="s">
        <v>19</v>
      </c>
      <c r="C8" s="35">
        <v>0</v>
      </c>
      <c r="D8" s="35">
        <v>0</v>
      </c>
      <c r="E8" s="36">
        <v>0</v>
      </c>
      <c r="F8" s="37">
        <v>0</v>
      </c>
      <c r="G8" s="35">
        <v>0</v>
      </c>
      <c r="H8" s="36">
        <v>0</v>
      </c>
      <c r="I8" s="38">
        <v>0</v>
      </c>
      <c r="J8" s="37">
        <v>0</v>
      </c>
      <c r="K8" s="35">
        <v>0</v>
      </c>
      <c r="L8" s="36">
        <v>0</v>
      </c>
    </row>
    <row r="9" spans="1:12" ht="22.5" customHeight="1" x14ac:dyDescent="0.25">
      <c r="A9" s="39" t="s">
        <v>24</v>
      </c>
      <c r="B9" s="20" t="s">
        <v>19</v>
      </c>
      <c r="C9" s="35">
        <v>0</v>
      </c>
      <c r="D9" s="35">
        <v>0</v>
      </c>
      <c r="E9" s="36">
        <v>0</v>
      </c>
      <c r="F9" s="37">
        <v>0</v>
      </c>
      <c r="G9" s="35">
        <v>0</v>
      </c>
      <c r="H9" s="36">
        <v>0</v>
      </c>
      <c r="I9" s="38">
        <v>0</v>
      </c>
      <c r="J9" s="37">
        <v>0</v>
      </c>
      <c r="K9" s="35">
        <v>0</v>
      </c>
      <c r="L9" s="36">
        <v>0</v>
      </c>
    </row>
    <row r="10" spans="1:12" x14ac:dyDescent="0.25">
      <c r="A10" s="40" t="s">
        <v>25</v>
      </c>
      <c r="B10" s="20" t="s">
        <v>19</v>
      </c>
      <c r="C10" s="41">
        <f>C8+C9</f>
        <v>0</v>
      </c>
      <c r="D10" s="41">
        <f t="shared" ref="D10:L10" si="0">D8+D9</f>
        <v>0</v>
      </c>
      <c r="E10" s="42">
        <f t="shared" si="0"/>
        <v>0</v>
      </c>
      <c r="F10" s="43">
        <f t="shared" si="0"/>
        <v>0</v>
      </c>
      <c r="G10" s="41">
        <f t="shared" si="0"/>
        <v>0</v>
      </c>
      <c r="H10" s="42">
        <f t="shared" si="0"/>
        <v>0</v>
      </c>
      <c r="I10" s="44">
        <f t="shared" si="0"/>
        <v>0</v>
      </c>
      <c r="J10" s="45">
        <f t="shared" si="0"/>
        <v>0</v>
      </c>
      <c r="K10" s="41">
        <f t="shared" si="0"/>
        <v>0</v>
      </c>
      <c r="L10" s="42">
        <f t="shared" si="0"/>
        <v>0</v>
      </c>
    </row>
    <row r="11" spans="1:12" ht="5.15" customHeight="1" x14ac:dyDescent="0.25">
      <c r="A11" s="34" t="s">
        <v>19</v>
      </c>
      <c r="B11" s="20" t="s">
        <v>19</v>
      </c>
      <c r="C11" s="35"/>
      <c r="D11" s="35"/>
      <c r="E11" s="36"/>
      <c r="F11" s="37"/>
      <c r="G11" s="35"/>
      <c r="H11" s="36"/>
      <c r="I11" s="38"/>
      <c r="J11" s="37"/>
      <c r="K11" s="35"/>
      <c r="L11" s="36"/>
    </row>
    <row r="12" spans="1:12" x14ac:dyDescent="0.25">
      <c r="A12" s="12" t="s">
        <v>26</v>
      </c>
      <c r="B12" s="20" t="s">
        <v>19</v>
      </c>
      <c r="C12" s="35"/>
      <c r="D12" s="35"/>
      <c r="E12" s="36"/>
      <c r="F12" s="37"/>
      <c r="G12" s="35"/>
      <c r="H12" s="36"/>
      <c r="I12" s="38"/>
      <c r="J12" s="37"/>
      <c r="K12" s="35"/>
      <c r="L12" s="36"/>
    </row>
    <row r="13" spans="1:12" x14ac:dyDescent="0.25">
      <c r="A13" s="12" t="s">
        <v>27</v>
      </c>
      <c r="B13" s="20" t="s">
        <v>22</v>
      </c>
      <c r="C13" s="35"/>
      <c r="D13" s="35"/>
      <c r="E13" s="36"/>
      <c r="F13" s="37"/>
      <c r="G13" s="35"/>
      <c r="H13" s="36"/>
      <c r="I13" s="38"/>
      <c r="J13" s="37"/>
      <c r="K13" s="35"/>
      <c r="L13" s="36"/>
    </row>
    <row r="14" spans="1:12" x14ac:dyDescent="0.25">
      <c r="A14" s="34" t="s">
        <v>28</v>
      </c>
      <c r="B14" s="20" t="s">
        <v>19</v>
      </c>
      <c r="C14" s="35">
        <v>0</v>
      </c>
      <c r="D14" s="35">
        <v>0</v>
      </c>
      <c r="E14" s="36">
        <v>0</v>
      </c>
      <c r="F14" s="37">
        <v>0</v>
      </c>
      <c r="G14" s="35">
        <v>0</v>
      </c>
      <c r="H14" s="36">
        <v>0</v>
      </c>
      <c r="I14" s="38">
        <v>0</v>
      </c>
      <c r="J14" s="37">
        <v>0</v>
      </c>
      <c r="K14" s="35">
        <v>0</v>
      </c>
      <c r="L14" s="36">
        <v>0</v>
      </c>
    </row>
    <row r="15" spans="1:12" ht="22.5" customHeight="1" x14ac:dyDescent="0.25">
      <c r="A15" s="39" t="s">
        <v>29</v>
      </c>
      <c r="B15" s="20" t="s">
        <v>19</v>
      </c>
      <c r="C15" s="35">
        <v>0</v>
      </c>
      <c r="D15" s="35">
        <v>0</v>
      </c>
      <c r="E15" s="36">
        <v>0</v>
      </c>
      <c r="F15" s="37">
        <v>0</v>
      </c>
      <c r="G15" s="35">
        <v>0</v>
      </c>
      <c r="H15" s="36">
        <v>0</v>
      </c>
      <c r="I15" s="38">
        <v>0</v>
      </c>
      <c r="J15" s="37">
        <v>0</v>
      </c>
      <c r="K15" s="35">
        <v>0</v>
      </c>
      <c r="L15" s="36">
        <v>0</v>
      </c>
    </row>
    <row r="16" spans="1:12" ht="22.5" customHeight="1" x14ac:dyDescent="0.25">
      <c r="A16" s="46" t="s">
        <v>30</v>
      </c>
      <c r="B16" s="20" t="s">
        <v>19</v>
      </c>
      <c r="C16" s="35">
        <v>0</v>
      </c>
      <c r="D16" s="35">
        <v>0</v>
      </c>
      <c r="E16" s="36">
        <v>0</v>
      </c>
      <c r="F16" s="37">
        <v>0</v>
      </c>
      <c r="G16" s="35">
        <v>0</v>
      </c>
      <c r="H16" s="36">
        <v>0</v>
      </c>
      <c r="I16" s="38">
        <v>0</v>
      </c>
      <c r="J16" s="37">
        <v>0</v>
      </c>
      <c r="K16" s="35">
        <v>0</v>
      </c>
      <c r="L16" s="36">
        <v>0</v>
      </c>
    </row>
    <row r="17" spans="1:12" x14ac:dyDescent="0.25">
      <c r="A17" s="40" t="s">
        <v>31</v>
      </c>
      <c r="B17" s="20" t="s">
        <v>19</v>
      </c>
      <c r="C17" s="41">
        <f>C14+C15+C16</f>
        <v>0</v>
      </c>
      <c r="D17" s="41">
        <f t="shared" ref="D17:L17" si="1">D14+D15+D16</f>
        <v>0</v>
      </c>
      <c r="E17" s="42">
        <f t="shared" si="1"/>
        <v>0</v>
      </c>
      <c r="F17" s="43">
        <f t="shared" si="1"/>
        <v>0</v>
      </c>
      <c r="G17" s="41">
        <f t="shared" si="1"/>
        <v>0</v>
      </c>
      <c r="H17" s="42">
        <f t="shared" si="1"/>
        <v>0</v>
      </c>
      <c r="I17" s="44">
        <f t="shared" si="1"/>
        <v>0</v>
      </c>
      <c r="J17" s="45">
        <f t="shared" si="1"/>
        <v>0</v>
      </c>
      <c r="K17" s="41">
        <f t="shared" si="1"/>
        <v>0</v>
      </c>
      <c r="L17" s="42">
        <f t="shared" si="1"/>
        <v>0</v>
      </c>
    </row>
    <row r="18" spans="1:12" ht="5.15" customHeight="1" x14ac:dyDescent="0.25">
      <c r="A18" s="1" t="s">
        <v>19</v>
      </c>
      <c r="B18" s="20" t="s">
        <v>19</v>
      </c>
      <c r="C18" s="35"/>
      <c r="D18" s="35"/>
      <c r="E18" s="36"/>
      <c r="F18" s="37"/>
      <c r="G18" s="35"/>
      <c r="H18" s="36"/>
      <c r="I18" s="38"/>
      <c r="J18" s="37"/>
      <c r="K18" s="35"/>
      <c r="L18" s="36"/>
    </row>
    <row r="19" spans="1:12" x14ac:dyDescent="0.25">
      <c r="A19" s="47" t="s">
        <v>32</v>
      </c>
      <c r="B19" s="20" t="s">
        <v>22</v>
      </c>
      <c r="C19" s="35"/>
      <c r="D19" s="35"/>
      <c r="E19" s="36"/>
      <c r="F19" s="37"/>
      <c r="G19" s="35"/>
      <c r="H19" s="36"/>
      <c r="I19" s="38"/>
      <c r="J19" s="37"/>
      <c r="K19" s="35"/>
      <c r="L19" s="36"/>
    </row>
    <row r="20" spans="1:12" x14ac:dyDescent="0.25">
      <c r="A20" s="34" t="s">
        <v>33</v>
      </c>
      <c r="B20" s="20" t="s">
        <v>19</v>
      </c>
      <c r="C20" s="35">
        <v>0</v>
      </c>
      <c r="D20" s="35">
        <v>0</v>
      </c>
      <c r="E20" s="36">
        <v>0</v>
      </c>
      <c r="F20" s="37">
        <v>0</v>
      </c>
      <c r="G20" s="35">
        <v>0</v>
      </c>
      <c r="H20" s="36">
        <v>0</v>
      </c>
      <c r="I20" s="38">
        <v>0</v>
      </c>
      <c r="J20" s="37">
        <v>0</v>
      </c>
      <c r="K20" s="35">
        <v>0</v>
      </c>
      <c r="L20" s="36">
        <v>0</v>
      </c>
    </row>
    <row r="21" spans="1:12" ht="22.5" customHeight="1" x14ac:dyDescent="0.25">
      <c r="A21" s="39" t="s">
        <v>34</v>
      </c>
      <c r="B21" s="20" t="s">
        <v>19</v>
      </c>
      <c r="C21" s="35">
        <v>0</v>
      </c>
      <c r="D21" s="35">
        <v>0</v>
      </c>
      <c r="E21" s="36">
        <v>0</v>
      </c>
      <c r="F21" s="48">
        <v>0</v>
      </c>
      <c r="G21" s="35">
        <v>0</v>
      </c>
      <c r="H21" s="36">
        <v>0</v>
      </c>
      <c r="I21" s="38">
        <v>0</v>
      </c>
      <c r="J21" s="37">
        <v>0</v>
      </c>
      <c r="K21" s="35">
        <v>0</v>
      </c>
      <c r="L21" s="36">
        <v>0</v>
      </c>
    </row>
    <row r="22" spans="1:12" ht="22.5" customHeight="1" x14ac:dyDescent="0.25">
      <c r="A22" s="46" t="s">
        <v>35</v>
      </c>
      <c r="B22" s="20" t="s">
        <v>19</v>
      </c>
      <c r="C22" s="35">
        <v>0</v>
      </c>
      <c r="D22" s="35">
        <v>0</v>
      </c>
      <c r="E22" s="36">
        <v>0</v>
      </c>
      <c r="F22" s="37">
        <v>0</v>
      </c>
      <c r="G22" s="35">
        <v>0</v>
      </c>
      <c r="H22" s="49">
        <v>0</v>
      </c>
      <c r="I22" s="38">
        <v>0</v>
      </c>
      <c r="J22" s="37">
        <v>0</v>
      </c>
      <c r="K22" s="35">
        <v>0</v>
      </c>
      <c r="L22" s="36">
        <v>0</v>
      </c>
    </row>
    <row r="23" spans="1:12" x14ac:dyDescent="0.25">
      <c r="A23" s="40" t="s">
        <v>36</v>
      </c>
      <c r="B23" s="50" t="s">
        <v>19</v>
      </c>
      <c r="C23" s="41">
        <f>C20+C21+C22</f>
        <v>0</v>
      </c>
      <c r="D23" s="41">
        <f t="shared" ref="D23:L23" si="2">D20+D21+D22</f>
        <v>0</v>
      </c>
      <c r="E23" s="42">
        <f t="shared" si="2"/>
        <v>0</v>
      </c>
      <c r="F23" s="43">
        <f t="shared" si="2"/>
        <v>0</v>
      </c>
      <c r="G23" s="41">
        <f t="shared" si="2"/>
        <v>0</v>
      </c>
      <c r="H23" s="42">
        <f t="shared" si="2"/>
        <v>0</v>
      </c>
      <c r="I23" s="44">
        <f t="shared" si="2"/>
        <v>0</v>
      </c>
      <c r="J23" s="45">
        <f t="shared" si="2"/>
        <v>0</v>
      </c>
      <c r="K23" s="41">
        <f t="shared" si="2"/>
        <v>0</v>
      </c>
      <c r="L23" s="42">
        <f t="shared" si="2"/>
        <v>0</v>
      </c>
    </row>
    <row r="24" spans="1:12" ht="5.15" customHeight="1" x14ac:dyDescent="0.25">
      <c r="A24" s="51" t="s">
        <v>19</v>
      </c>
      <c r="B24" s="20" t="s">
        <v>19</v>
      </c>
      <c r="C24" s="35"/>
      <c r="D24" s="35"/>
      <c r="E24" s="36"/>
      <c r="F24" s="48"/>
      <c r="G24" s="35"/>
      <c r="H24" s="52"/>
      <c r="I24" s="38"/>
      <c r="J24" s="37"/>
      <c r="K24" s="35"/>
      <c r="L24" s="36"/>
    </row>
    <row r="25" spans="1:12" x14ac:dyDescent="0.25">
      <c r="A25" s="47" t="s">
        <v>37</v>
      </c>
      <c r="B25" s="53" t="s">
        <v>22</v>
      </c>
      <c r="C25" s="35"/>
      <c r="D25" s="35"/>
      <c r="E25" s="36"/>
      <c r="F25" s="48"/>
      <c r="G25" s="35"/>
      <c r="H25" s="52"/>
      <c r="I25" s="38"/>
      <c r="J25" s="37"/>
      <c r="K25" s="35"/>
      <c r="L25" s="36"/>
    </row>
    <row r="26" spans="1:12" x14ac:dyDescent="0.25">
      <c r="A26" s="34" t="s">
        <v>38</v>
      </c>
      <c r="B26" s="20" t="s">
        <v>19</v>
      </c>
      <c r="C26" s="35">
        <v>0</v>
      </c>
      <c r="D26" s="35">
        <v>0</v>
      </c>
      <c r="E26" s="36">
        <v>0</v>
      </c>
      <c r="F26" s="48">
        <v>0</v>
      </c>
      <c r="G26" s="35">
        <v>0</v>
      </c>
      <c r="H26" s="52">
        <v>0</v>
      </c>
      <c r="I26" s="38">
        <v>0</v>
      </c>
      <c r="J26" s="37">
        <v>0</v>
      </c>
      <c r="K26" s="35">
        <v>0</v>
      </c>
      <c r="L26" s="36">
        <v>0</v>
      </c>
    </row>
    <row r="27" spans="1:12" ht="22.5" customHeight="1" x14ac:dyDescent="0.25">
      <c r="A27" s="39" t="s">
        <v>39</v>
      </c>
      <c r="B27" s="20" t="s">
        <v>19</v>
      </c>
      <c r="C27" s="35">
        <v>0</v>
      </c>
      <c r="D27" s="35">
        <v>0</v>
      </c>
      <c r="E27" s="36">
        <v>0</v>
      </c>
      <c r="F27" s="37">
        <v>0</v>
      </c>
      <c r="G27" s="35">
        <v>0</v>
      </c>
      <c r="H27" s="36">
        <v>0</v>
      </c>
      <c r="I27" s="38">
        <v>0</v>
      </c>
      <c r="J27" s="37">
        <v>0</v>
      </c>
      <c r="K27" s="35">
        <v>0</v>
      </c>
      <c r="L27" s="36">
        <v>0</v>
      </c>
    </row>
    <row r="28" spans="1:12" ht="22.5" customHeight="1" x14ac:dyDescent="0.25">
      <c r="A28" s="46" t="s">
        <v>40</v>
      </c>
      <c r="B28" s="20" t="s">
        <v>19</v>
      </c>
      <c r="C28" s="35">
        <v>0</v>
      </c>
      <c r="D28" s="35">
        <v>0</v>
      </c>
      <c r="E28" s="36">
        <v>0</v>
      </c>
      <c r="F28" s="37">
        <v>0</v>
      </c>
      <c r="G28" s="35">
        <v>0</v>
      </c>
      <c r="H28" s="36">
        <v>0</v>
      </c>
      <c r="I28" s="38">
        <v>0</v>
      </c>
      <c r="J28" s="37">
        <v>0</v>
      </c>
      <c r="K28" s="35">
        <v>0</v>
      </c>
      <c r="L28" s="36">
        <v>0</v>
      </c>
    </row>
    <row r="29" spans="1:12" x14ac:dyDescent="0.25">
      <c r="A29" s="40" t="s">
        <v>41</v>
      </c>
      <c r="B29" s="20" t="s">
        <v>19</v>
      </c>
      <c r="C29" s="41">
        <f>C26+C27+C28</f>
        <v>0</v>
      </c>
      <c r="D29" s="41">
        <f t="shared" ref="D29:L29" si="3">D26+D27+D28</f>
        <v>0</v>
      </c>
      <c r="E29" s="42">
        <f t="shared" si="3"/>
        <v>0</v>
      </c>
      <c r="F29" s="43">
        <f t="shared" si="3"/>
        <v>0</v>
      </c>
      <c r="G29" s="41">
        <f t="shared" si="3"/>
        <v>0</v>
      </c>
      <c r="H29" s="42">
        <f t="shared" si="3"/>
        <v>0</v>
      </c>
      <c r="I29" s="44">
        <f t="shared" si="3"/>
        <v>0</v>
      </c>
      <c r="J29" s="45">
        <f t="shared" si="3"/>
        <v>0</v>
      </c>
      <c r="K29" s="41">
        <f t="shared" si="3"/>
        <v>0</v>
      </c>
      <c r="L29" s="42">
        <f t="shared" si="3"/>
        <v>0</v>
      </c>
    </row>
    <row r="30" spans="1:12" ht="5.15" customHeight="1" x14ac:dyDescent="0.25">
      <c r="A30" s="51" t="s">
        <v>19</v>
      </c>
      <c r="B30" s="20" t="s">
        <v>19</v>
      </c>
      <c r="C30" s="35"/>
      <c r="D30" s="35"/>
      <c r="E30" s="36"/>
      <c r="F30" s="37"/>
      <c r="G30" s="35"/>
      <c r="H30" s="36"/>
      <c r="I30" s="38"/>
      <c r="J30" s="37"/>
      <c r="K30" s="35"/>
      <c r="L30" s="36"/>
    </row>
    <row r="31" spans="1:12" x14ac:dyDescent="0.25">
      <c r="A31" s="12" t="s">
        <v>42</v>
      </c>
      <c r="B31" s="20" t="s">
        <v>22</v>
      </c>
      <c r="C31" s="35"/>
      <c r="D31" s="35"/>
      <c r="E31" s="36"/>
      <c r="F31" s="48"/>
      <c r="G31" s="35"/>
      <c r="H31" s="52"/>
      <c r="I31" s="38"/>
      <c r="J31" s="37"/>
      <c r="K31" s="35"/>
      <c r="L31" s="36"/>
    </row>
    <row r="32" spans="1:12" x14ac:dyDescent="0.25">
      <c r="A32" s="34" t="s">
        <v>43</v>
      </c>
      <c r="B32" s="20" t="s">
        <v>19</v>
      </c>
      <c r="C32" s="35">
        <v>0</v>
      </c>
      <c r="D32" s="35">
        <v>0</v>
      </c>
      <c r="E32" s="36">
        <v>0</v>
      </c>
      <c r="F32" s="48">
        <v>0</v>
      </c>
      <c r="G32" s="35">
        <v>0</v>
      </c>
      <c r="H32" s="52">
        <v>0</v>
      </c>
      <c r="I32" s="38">
        <v>0</v>
      </c>
      <c r="J32" s="37">
        <v>0</v>
      </c>
      <c r="K32" s="35">
        <v>0</v>
      </c>
      <c r="L32" s="36">
        <v>0</v>
      </c>
    </row>
    <row r="33" spans="1:12" x14ac:dyDescent="0.25">
      <c r="A33" s="34" t="s">
        <v>44</v>
      </c>
      <c r="B33" s="20" t="s">
        <v>19</v>
      </c>
      <c r="C33" s="35">
        <v>0</v>
      </c>
      <c r="D33" s="35">
        <v>0</v>
      </c>
      <c r="E33" s="36">
        <v>0</v>
      </c>
      <c r="F33" s="48">
        <v>0</v>
      </c>
      <c r="G33" s="35">
        <v>0</v>
      </c>
      <c r="H33" s="52">
        <v>0</v>
      </c>
      <c r="I33" s="38">
        <v>0</v>
      </c>
      <c r="J33" s="37">
        <v>0</v>
      </c>
      <c r="K33" s="35">
        <v>0</v>
      </c>
      <c r="L33" s="36">
        <v>0</v>
      </c>
    </row>
    <row r="34" spans="1:12" ht="22.5" customHeight="1" x14ac:dyDescent="0.25">
      <c r="A34" s="39" t="s">
        <v>45</v>
      </c>
      <c r="B34" s="20" t="s">
        <v>19</v>
      </c>
      <c r="C34" s="35">
        <v>0</v>
      </c>
      <c r="D34" s="35">
        <v>0</v>
      </c>
      <c r="E34" s="36">
        <v>0</v>
      </c>
      <c r="F34" s="48">
        <v>0</v>
      </c>
      <c r="G34" s="35">
        <v>0</v>
      </c>
      <c r="H34" s="52">
        <v>0</v>
      </c>
      <c r="I34" s="38">
        <v>0</v>
      </c>
      <c r="J34" s="37">
        <v>0</v>
      </c>
      <c r="K34" s="35">
        <v>0</v>
      </c>
      <c r="L34" s="36">
        <v>0</v>
      </c>
    </row>
    <row r="35" spans="1:12" ht="22.5" customHeight="1" x14ac:dyDescent="0.25">
      <c r="A35" s="46" t="s">
        <v>46</v>
      </c>
      <c r="B35" s="20" t="s">
        <v>19</v>
      </c>
      <c r="C35" s="35">
        <v>0</v>
      </c>
      <c r="D35" s="35">
        <v>0</v>
      </c>
      <c r="E35" s="36">
        <v>0</v>
      </c>
      <c r="F35" s="48">
        <v>0</v>
      </c>
      <c r="G35" s="35">
        <v>0</v>
      </c>
      <c r="H35" s="52">
        <v>0</v>
      </c>
      <c r="I35" s="38">
        <v>0</v>
      </c>
      <c r="J35" s="37">
        <v>0</v>
      </c>
      <c r="K35" s="35">
        <v>0</v>
      </c>
      <c r="L35" s="36">
        <v>0</v>
      </c>
    </row>
    <row r="36" spans="1:12" x14ac:dyDescent="0.25">
      <c r="A36" s="40" t="s">
        <v>47</v>
      </c>
      <c r="B36" s="20" t="s">
        <v>19</v>
      </c>
      <c r="C36" s="41">
        <f>C32+C33+C34+C35</f>
        <v>0</v>
      </c>
      <c r="D36" s="41">
        <f t="shared" ref="D36:L36" si="4">D32+D33+D34+D35</f>
        <v>0</v>
      </c>
      <c r="E36" s="42">
        <f t="shared" si="4"/>
        <v>0</v>
      </c>
      <c r="F36" s="43">
        <f t="shared" si="4"/>
        <v>0</v>
      </c>
      <c r="G36" s="41">
        <f t="shared" si="4"/>
        <v>0</v>
      </c>
      <c r="H36" s="42">
        <f t="shared" si="4"/>
        <v>0</v>
      </c>
      <c r="I36" s="44">
        <f t="shared" si="4"/>
        <v>0</v>
      </c>
      <c r="J36" s="45">
        <f t="shared" si="4"/>
        <v>0</v>
      </c>
      <c r="K36" s="41">
        <f t="shared" si="4"/>
        <v>0</v>
      </c>
      <c r="L36" s="42">
        <f t="shared" si="4"/>
        <v>0</v>
      </c>
    </row>
    <row r="37" spans="1:12" ht="5.15" customHeight="1" x14ac:dyDescent="0.25">
      <c r="A37" s="54" t="s">
        <v>19</v>
      </c>
      <c r="B37" s="20" t="s">
        <v>19</v>
      </c>
      <c r="C37" s="35"/>
      <c r="D37" s="35"/>
      <c r="E37" s="36"/>
      <c r="F37" s="48"/>
      <c r="G37" s="35"/>
      <c r="H37" s="52"/>
      <c r="I37" s="38"/>
      <c r="J37" s="37"/>
      <c r="K37" s="35"/>
      <c r="L37" s="36"/>
    </row>
    <row r="38" spans="1:12" ht="5.15" customHeight="1" x14ac:dyDescent="0.25">
      <c r="A38" s="12" t="s">
        <v>19</v>
      </c>
      <c r="B38" s="20" t="s">
        <v>19</v>
      </c>
      <c r="C38" s="35"/>
      <c r="D38" s="35"/>
      <c r="E38" s="36"/>
      <c r="F38" s="48"/>
      <c r="G38" s="35"/>
      <c r="H38" s="52"/>
      <c r="I38" s="38"/>
      <c r="J38" s="37"/>
      <c r="K38" s="35"/>
      <c r="L38" s="36"/>
    </row>
    <row r="39" spans="1:12" ht="1" customHeight="1" x14ac:dyDescent="0.25">
      <c r="A39" s="55" t="s">
        <v>19</v>
      </c>
      <c r="B39" s="20" t="s">
        <v>19</v>
      </c>
      <c r="C39" s="35"/>
      <c r="D39" s="35"/>
      <c r="E39" s="36"/>
      <c r="F39" s="48"/>
      <c r="G39" s="35"/>
      <c r="H39" s="52"/>
      <c r="I39" s="38"/>
      <c r="J39" s="37"/>
      <c r="K39" s="35"/>
      <c r="L39" s="36"/>
    </row>
    <row r="40" spans="1:12" ht="1" customHeight="1" x14ac:dyDescent="0.25">
      <c r="A40" s="55" t="s">
        <v>19</v>
      </c>
      <c r="B40" s="20" t="s">
        <v>19</v>
      </c>
      <c r="C40" s="35"/>
      <c r="D40" s="35"/>
      <c r="E40" s="36"/>
      <c r="F40" s="48"/>
      <c r="G40" s="35"/>
      <c r="H40" s="52"/>
      <c r="I40" s="38"/>
      <c r="J40" s="37"/>
      <c r="K40" s="35"/>
      <c r="L40" s="36"/>
    </row>
    <row r="41" spans="1:12" ht="1" customHeight="1" x14ac:dyDescent="0.25">
      <c r="A41" s="55" t="s">
        <v>19</v>
      </c>
      <c r="B41" s="20" t="s">
        <v>19</v>
      </c>
      <c r="C41" s="35"/>
      <c r="D41" s="35"/>
      <c r="E41" s="36"/>
      <c r="F41" s="48"/>
      <c r="G41" s="35"/>
      <c r="H41" s="52"/>
      <c r="I41" s="38"/>
      <c r="J41" s="37"/>
      <c r="K41" s="35"/>
      <c r="L41" s="36"/>
    </row>
    <row r="42" spans="1:12" ht="1" customHeight="1" x14ac:dyDescent="0.25">
      <c r="A42" s="34" t="s">
        <v>19</v>
      </c>
      <c r="B42" s="20" t="s">
        <v>19</v>
      </c>
      <c r="C42" s="35"/>
      <c r="D42" s="35"/>
      <c r="E42" s="36"/>
      <c r="F42" s="48"/>
      <c r="G42" s="35"/>
      <c r="H42" s="52"/>
      <c r="I42" s="38"/>
      <c r="J42" s="37"/>
      <c r="K42" s="35"/>
      <c r="L42" s="36"/>
    </row>
    <row r="43" spans="1:12" ht="1" customHeight="1" x14ac:dyDescent="0.25">
      <c r="A43" s="34" t="s">
        <v>19</v>
      </c>
      <c r="B43" s="20" t="s">
        <v>19</v>
      </c>
      <c r="C43" s="35"/>
      <c r="D43" s="35"/>
      <c r="E43" s="36"/>
      <c r="F43" s="48"/>
      <c r="G43" s="35"/>
      <c r="H43" s="52"/>
      <c r="I43" s="38"/>
      <c r="J43" s="37"/>
      <c r="K43" s="35"/>
      <c r="L43" s="36"/>
    </row>
    <row r="44" spans="1:12" ht="1" customHeight="1" x14ac:dyDescent="0.25">
      <c r="A44" s="34" t="s">
        <v>19</v>
      </c>
      <c r="B44" s="20" t="s">
        <v>19</v>
      </c>
      <c r="C44" s="35"/>
      <c r="D44" s="35"/>
      <c r="E44" s="36"/>
      <c r="F44" s="48"/>
      <c r="G44" s="35"/>
      <c r="H44" s="52"/>
      <c r="I44" s="38"/>
      <c r="J44" s="37"/>
      <c r="K44" s="35"/>
      <c r="L44" s="36"/>
    </row>
    <row r="45" spans="1:12" ht="1" customHeight="1" x14ac:dyDescent="0.25">
      <c r="A45" s="34" t="s">
        <v>19</v>
      </c>
      <c r="B45" s="20" t="s">
        <v>19</v>
      </c>
      <c r="C45" s="35"/>
      <c r="D45" s="35"/>
      <c r="E45" s="36"/>
      <c r="F45" s="48"/>
      <c r="G45" s="35"/>
      <c r="H45" s="52"/>
      <c r="I45" s="38"/>
      <c r="J45" s="37"/>
      <c r="K45" s="35"/>
      <c r="L45" s="36"/>
    </row>
    <row r="46" spans="1:12" ht="1" customHeight="1" x14ac:dyDescent="0.25">
      <c r="A46" s="34" t="s">
        <v>19</v>
      </c>
      <c r="B46" s="20" t="s">
        <v>19</v>
      </c>
      <c r="C46" s="35"/>
      <c r="D46" s="35"/>
      <c r="E46" s="36"/>
      <c r="F46" s="48"/>
      <c r="G46" s="35"/>
      <c r="H46" s="52"/>
      <c r="I46" s="38"/>
      <c r="J46" s="37"/>
      <c r="K46" s="35"/>
      <c r="L46" s="36"/>
    </row>
    <row r="47" spans="1:12" ht="1" customHeight="1" x14ac:dyDescent="0.25">
      <c r="A47" s="34" t="s">
        <v>19</v>
      </c>
      <c r="B47" s="20" t="s">
        <v>19</v>
      </c>
      <c r="C47" s="35"/>
      <c r="D47" s="35"/>
      <c r="E47" s="36"/>
      <c r="F47" s="48"/>
      <c r="G47" s="35"/>
      <c r="H47" s="52"/>
      <c r="I47" s="38"/>
      <c r="J47" s="37"/>
      <c r="K47" s="35"/>
      <c r="L47" s="36"/>
    </row>
    <row r="48" spans="1:12" ht="1" customHeight="1" x14ac:dyDescent="0.25">
      <c r="A48" s="34" t="s">
        <v>19</v>
      </c>
      <c r="B48" s="20" t="s">
        <v>19</v>
      </c>
      <c r="C48" s="35"/>
      <c r="D48" s="35"/>
      <c r="E48" s="36"/>
      <c r="F48" s="48"/>
      <c r="G48" s="35"/>
      <c r="H48" s="52"/>
      <c r="I48" s="38"/>
      <c r="J48" s="37"/>
      <c r="K48" s="35"/>
      <c r="L48" s="36"/>
    </row>
    <row r="49" spans="1:12" ht="5.15" customHeight="1" x14ac:dyDescent="0.25">
      <c r="A49" s="34" t="s">
        <v>19</v>
      </c>
      <c r="B49" s="20" t="s">
        <v>19</v>
      </c>
      <c r="C49" s="35"/>
      <c r="D49" s="35"/>
      <c r="E49" s="36"/>
      <c r="F49" s="48"/>
      <c r="G49" s="35"/>
      <c r="H49" s="52"/>
      <c r="I49" s="38"/>
      <c r="J49" s="37"/>
      <c r="K49" s="35"/>
      <c r="L49" s="36"/>
    </row>
    <row r="50" spans="1:12" ht="5.15" customHeight="1" x14ac:dyDescent="0.25">
      <c r="A50" s="34" t="s">
        <v>19</v>
      </c>
      <c r="B50" s="20" t="s">
        <v>19</v>
      </c>
      <c r="C50" s="35"/>
      <c r="D50" s="35"/>
      <c r="E50" s="36"/>
      <c r="F50" s="48"/>
      <c r="G50" s="35"/>
      <c r="H50" s="52"/>
      <c r="I50" s="38"/>
      <c r="J50" s="37"/>
      <c r="K50" s="35"/>
      <c r="L50" s="36"/>
    </row>
    <row r="51" spans="1:12" x14ac:dyDescent="0.25">
      <c r="A51" s="56" t="s">
        <v>48</v>
      </c>
      <c r="B51" s="20" t="s">
        <v>19</v>
      </c>
      <c r="C51" s="35"/>
      <c r="D51" s="35"/>
      <c r="E51" s="36"/>
      <c r="F51" s="48"/>
      <c r="G51" s="35"/>
      <c r="H51" s="52"/>
      <c r="I51" s="38"/>
      <c r="J51" s="37"/>
      <c r="K51" s="35"/>
      <c r="L51" s="36"/>
    </row>
    <row r="52" spans="1:12" x14ac:dyDescent="0.25">
      <c r="A52" s="12" t="s">
        <v>49</v>
      </c>
      <c r="B52" s="20" t="s">
        <v>19</v>
      </c>
      <c r="C52" s="35"/>
      <c r="D52" s="35"/>
      <c r="E52" s="36"/>
      <c r="F52" s="48"/>
      <c r="G52" s="35"/>
      <c r="H52" s="52"/>
      <c r="I52" s="38"/>
      <c r="J52" s="37"/>
      <c r="K52" s="35"/>
      <c r="L52" s="36"/>
    </row>
    <row r="53" spans="1:12" x14ac:dyDescent="0.25">
      <c r="A53" s="34" t="s">
        <v>50</v>
      </c>
      <c r="B53" s="20" t="s">
        <v>51</v>
      </c>
      <c r="C53" s="35">
        <v>29578286</v>
      </c>
      <c r="D53" s="35">
        <v>29991278</v>
      </c>
      <c r="E53" s="36">
        <v>32171363</v>
      </c>
      <c r="F53" s="48">
        <v>36063411</v>
      </c>
      <c r="G53" s="35">
        <v>35601221</v>
      </c>
      <c r="H53" s="52">
        <v>35601221</v>
      </c>
      <c r="I53" s="38">
        <v>35131119</v>
      </c>
      <c r="J53" s="37">
        <v>34601816</v>
      </c>
      <c r="K53" s="35">
        <v>41335300</v>
      </c>
      <c r="L53" s="36">
        <v>43402065</v>
      </c>
    </row>
    <row r="54" spans="1:12" x14ac:dyDescent="0.25">
      <c r="A54" s="34" t="s">
        <v>52</v>
      </c>
      <c r="B54" s="20" t="s">
        <v>19</v>
      </c>
      <c r="C54" s="35">
        <v>4375509</v>
      </c>
      <c r="D54" s="35">
        <v>4500507</v>
      </c>
      <c r="E54" s="36">
        <v>4875789</v>
      </c>
      <c r="F54" s="48">
        <v>5368458</v>
      </c>
      <c r="G54" s="35">
        <v>5320383</v>
      </c>
      <c r="H54" s="52">
        <v>5320383</v>
      </c>
      <c r="I54" s="38">
        <v>5344163</v>
      </c>
      <c r="J54" s="37">
        <v>6125763</v>
      </c>
      <c r="K54" s="35">
        <v>6432052</v>
      </c>
      <c r="L54" s="36">
        <v>6753650</v>
      </c>
    </row>
    <row r="55" spans="1:12" x14ac:dyDescent="0.25">
      <c r="A55" s="34" t="s">
        <v>53</v>
      </c>
      <c r="B55" s="20" t="s">
        <v>19</v>
      </c>
      <c r="C55" s="35">
        <v>1280384</v>
      </c>
      <c r="D55" s="35">
        <v>1354556</v>
      </c>
      <c r="E55" s="36">
        <v>1403204</v>
      </c>
      <c r="F55" s="48">
        <v>1389152</v>
      </c>
      <c r="G55" s="35">
        <v>1477844</v>
      </c>
      <c r="H55" s="52">
        <v>1477844</v>
      </c>
      <c r="I55" s="38">
        <v>1528494</v>
      </c>
      <c r="J55" s="37">
        <v>1537873</v>
      </c>
      <c r="K55" s="35">
        <v>1614766</v>
      </c>
      <c r="L55" s="36">
        <v>1695504</v>
      </c>
    </row>
    <row r="56" spans="1:12" x14ac:dyDescent="0.25">
      <c r="A56" s="34" t="s">
        <v>54</v>
      </c>
      <c r="B56" s="20" t="s">
        <v>19</v>
      </c>
      <c r="C56" s="35">
        <v>484443</v>
      </c>
      <c r="D56" s="35">
        <v>286903</v>
      </c>
      <c r="E56" s="36">
        <v>460916</v>
      </c>
      <c r="F56" s="48">
        <v>253580</v>
      </c>
      <c r="G56" s="35">
        <v>722200</v>
      </c>
      <c r="H56" s="52">
        <v>722200</v>
      </c>
      <c r="I56" s="38">
        <v>806587</v>
      </c>
      <c r="J56" s="37">
        <v>256500</v>
      </c>
      <c r="K56" s="35">
        <v>479325</v>
      </c>
      <c r="L56" s="36">
        <v>503291</v>
      </c>
    </row>
    <row r="57" spans="1:12" x14ac:dyDescent="0.25">
      <c r="A57" s="34" t="s">
        <v>55</v>
      </c>
      <c r="B57" s="20" t="s">
        <v>19</v>
      </c>
      <c r="C57" s="35">
        <v>3103644</v>
      </c>
      <c r="D57" s="35">
        <v>3113829</v>
      </c>
      <c r="E57" s="36">
        <v>3739451</v>
      </c>
      <c r="F57" s="48">
        <v>3521427</v>
      </c>
      <c r="G57" s="35">
        <v>3426990</v>
      </c>
      <c r="H57" s="52">
        <v>3426990</v>
      </c>
      <c r="I57" s="38">
        <v>3385810</v>
      </c>
      <c r="J57" s="37">
        <v>3873728</v>
      </c>
      <c r="K57" s="35">
        <v>4067416</v>
      </c>
      <c r="L57" s="36">
        <v>4270788</v>
      </c>
    </row>
    <row r="58" spans="1:12" x14ac:dyDescent="0.25">
      <c r="A58" s="34" t="s">
        <v>56</v>
      </c>
      <c r="B58" s="20" t="s">
        <v>19</v>
      </c>
      <c r="C58" s="35">
        <v>1804908</v>
      </c>
      <c r="D58" s="35">
        <v>1806550</v>
      </c>
      <c r="E58" s="36">
        <v>1891067</v>
      </c>
      <c r="F58" s="48">
        <v>2043869</v>
      </c>
      <c r="G58" s="35">
        <v>2077900</v>
      </c>
      <c r="H58" s="52">
        <v>2077900</v>
      </c>
      <c r="I58" s="38">
        <v>2025058</v>
      </c>
      <c r="J58" s="37">
        <v>2126681</v>
      </c>
      <c r="K58" s="35">
        <v>2233015</v>
      </c>
      <c r="L58" s="36">
        <v>2344666</v>
      </c>
    </row>
    <row r="59" spans="1:12" x14ac:dyDescent="0.25">
      <c r="A59" s="34" t="s">
        <v>57</v>
      </c>
      <c r="B59" s="20" t="s">
        <v>19</v>
      </c>
      <c r="C59" s="35">
        <v>244595</v>
      </c>
      <c r="D59" s="35">
        <v>207221</v>
      </c>
      <c r="E59" s="36">
        <v>265330</v>
      </c>
      <c r="F59" s="48">
        <v>277200</v>
      </c>
      <c r="G59" s="35">
        <v>413000</v>
      </c>
      <c r="H59" s="52">
        <v>413000</v>
      </c>
      <c r="I59" s="38">
        <v>396600</v>
      </c>
      <c r="J59" s="37">
        <v>387300</v>
      </c>
      <c r="K59" s="35">
        <v>406665</v>
      </c>
      <c r="L59" s="36">
        <v>426999</v>
      </c>
    </row>
    <row r="60" spans="1:12" x14ac:dyDescent="0.25">
      <c r="A60" s="34" t="s">
        <v>58</v>
      </c>
      <c r="B60" s="20" t="s">
        <v>19</v>
      </c>
      <c r="C60" s="35">
        <v>255516</v>
      </c>
      <c r="D60" s="35">
        <v>261293</v>
      </c>
      <c r="E60" s="36">
        <v>298625</v>
      </c>
      <c r="F60" s="48">
        <v>296520</v>
      </c>
      <c r="G60" s="35">
        <v>268399</v>
      </c>
      <c r="H60" s="52">
        <v>268399</v>
      </c>
      <c r="I60" s="38">
        <v>270267</v>
      </c>
      <c r="J60" s="37">
        <v>268823</v>
      </c>
      <c r="K60" s="35">
        <v>282264</v>
      </c>
      <c r="L60" s="36">
        <v>296379</v>
      </c>
    </row>
    <row r="61" spans="1:12" x14ac:dyDescent="0.25">
      <c r="A61" s="34" t="s">
        <v>59</v>
      </c>
      <c r="B61" s="20" t="s">
        <v>19</v>
      </c>
      <c r="C61" s="35">
        <v>11012</v>
      </c>
      <c r="D61" s="35">
        <v>11502</v>
      </c>
      <c r="E61" s="36">
        <v>567898</v>
      </c>
      <c r="F61" s="48">
        <v>551049</v>
      </c>
      <c r="G61" s="35">
        <v>527145</v>
      </c>
      <c r="H61" s="52">
        <v>527145</v>
      </c>
      <c r="I61" s="38">
        <v>525355</v>
      </c>
      <c r="J61" s="37">
        <v>575244</v>
      </c>
      <c r="K61" s="35">
        <v>604007</v>
      </c>
      <c r="L61" s="36">
        <v>634205</v>
      </c>
    </row>
    <row r="62" spans="1:12" x14ac:dyDescent="0.25">
      <c r="A62" s="34" t="s">
        <v>60</v>
      </c>
      <c r="B62" s="20" t="s">
        <v>19</v>
      </c>
      <c r="C62" s="35">
        <v>640543</v>
      </c>
      <c r="D62" s="35">
        <v>141244</v>
      </c>
      <c r="E62" s="36">
        <v>588074</v>
      </c>
      <c r="F62" s="48">
        <v>0</v>
      </c>
      <c r="G62" s="35">
        <v>105000</v>
      </c>
      <c r="H62" s="52">
        <v>105000</v>
      </c>
      <c r="I62" s="38">
        <v>143675</v>
      </c>
      <c r="J62" s="37">
        <v>0</v>
      </c>
      <c r="K62" s="35">
        <v>0</v>
      </c>
      <c r="L62" s="36">
        <v>0</v>
      </c>
    </row>
    <row r="63" spans="1:12" x14ac:dyDescent="0.25">
      <c r="A63" s="34" t="s">
        <v>61</v>
      </c>
      <c r="B63" s="20" t="s">
        <v>19</v>
      </c>
      <c r="C63" s="35">
        <v>0</v>
      </c>
      <c r="D63" s="35">
        <v>0</v>
      </c>
      <c r="E63" s="36">
        <v>0</v>
      </c>
      <c r="F63" s="48">
        <v>0</v>
      </c>
      <c r="G63" s="35">
        <v>0</v>
      </c>
      <c r="H63" s="52">
        <v>0</v>
      </c>
      <c r="I63" s="38">
        <v>18447</v>
      </c>
      <c r="J63" s="37">
        <v>0</v>
      </c>
      <c r="K63" s="35">
        <v>0</v>
      </c>
      <c r="L63" s="36">
        <v>0</v>
      </c>
    </row>
    <row r="64" spans="1:12" x14ac:dyDescent="0.25">
      <c r="A64" s="34" t="s">
        <v>62</v>
      </c>
      <c r="B64" s="20" t="s">
        <v>63</v>
      </c>
      <c r="C64" s="35">
        <v>1768737</v>
      </c>
      <c r="D64" s="35">
        <v>1096062</v>
      </c>
      <c r="E64" s="36">
        <v>-1784636</v>
      </c>
      <c r="F64" s="48">
        <v>0</v>
      </c>
      <c r="G64" s="35">
        <v>7000</v>
      </c>
      <c r="H64" s="52">
        <v>7000</v>
      </c>
      <c r="I64" s="38">
        <v>14700</v>
      </c>
      <c r="J64" s="37">
        <v>0</v>
      </c>
      <c r="K64" s="35">
        <v>0</v>
      </c>
      <c r="L64" s="36">
        <v>0</v>
      </c>
    </row>
    <row r="65" spans="1:12" x14ac:dyDescent="0.25">
      <c r="A65" s="34" t="s">
        <v>64</v>
      </c>
      <c r="B65" s="20" t="s">
        <v>19</v>
      </c>
      <c r="C65" s="35">
        <v>0</v>
      </c>
      <c r="D65" s="35">
        <v>0</v>
      </c>
      <c r="E65" s="36">
        <v>0</v>
      </c>
      <c r="F65" s="48">
        <v>0</v>
      </c>
      <c r="G65" s="35">
        <v>0</v>
      </c>
      <c r="H65" s="52">
        <v>0</v>
      </c>
      <c r="I65" s="38">
        <v>0</v>
      </c>
      <c r="J65" s="37">
        <v>0</v>
      </c>
      <c r="K65" s="35">
        <v>0</v>
      </c>
      <c r="L65" s="36">
        <v>0</v>
      </c>
    </row>
    <row r="66" spans="1:12" x14ac:dyDescent="0.25">
      <c r="A66" s="34" t="s">
        <v>65</v>
      </c>
      <c r="B66" s="20" t="s">
        <v>19</v>
      </c>
      <c r="C66" s="35">
        <v>398515</v>
      </c>
      <c r="D66" s="35">
        <v>33211</v>
      </c>
      <c r="E66" s="36">
        <v>29078</v>
      </c>
      <c r="F66" s="48">
        <v>61644</v>
      </c>
      <c r="G66" s="35">
        <v>62000</v>
      </c>
      <c r="H66" s="52">
        <v>62000</v>
      </c>
      <c r="I66" s="38">
        <v>62402</v>
      </c>
      <c r="J66" s="37">
        <v>66540</v>
      </c>
      <c r="K66" s="35">
        <v>69867</v>
      </c>
      <c r="L66" s="36">
        <v>73361</v>
      </c>
    </row>
    <row r="67" spans="1:12" x14ac:dyDescent="0.25">
      <c r="A67" s="34" t="s">
        <v>66</v>
      </c>
      <c r="B67" s="20" t="s">
        <v>19</v>
      </c>
      <c r="C67" s="35">
        <v>0</v>
      </c>
      <c r="D67" s="35">
        <v>0</v>
      </c>
      <c r="E67" s="36">
        <v>128460</v>
      </c>
      <c r="F67" s="48">
        <v>0</v>
      </c>
      <c r="G67" s="35">
        <v>92000</v>
      </c>
      <c r="H67" s="52">
        <v>92000</v>
      </c>
      <c r="I67" s="38">
        <v>103177</v>
      </c>
      <c r="J67" s="37">
        <v>0</v>
      </c>
      <c r="K67" s="35">
        <v>0</v>
      </c>
      <c r="L67" s="36">
        <v>0</v>
      </c>
    </row>
    <row r="68" spans="1:12" x14ac:dyDescent="0.25">
      <c r="A68" s="34" t="s">
        <v>67</v>
      </c>
      <c r="B68" s="20" t="s">
        <v>19</v>
      </c>
      <c r="C68" s="35">
        <v>0</v>
      </c>
      <c r="D68" s="35">
        <v>0</v>
      </c>
      <c r="E68" s="36">
        <v>0</v>
      </c>
      <c r="F68" s="48">
        <v>0</v>
      </c>
      <c r="G68" s="35">
        <v>0</v>
      </c>
      <c r="H68" s="52">
        <v>0</v>
      </c>
      <c r="I68" s="38">
        <v>0</v>
      </c>
      <c r="J68" s="37">
        <v>0</v>
      </c>
      <c r="K68" s="35">
        <v>0</v>
      </c>
      <c r="L68" s="36">
        <v>0</v>
      </c>
    </row>
    <row r="69" spans="1:12" x14ac:dyDescent="0.25">
      <c r="A69" s="57" t="s">
        <v>68</v>
      </c>
      <c r="B69" s="20" t="s">
        <v>69</v>
      </c>
      <c r="C69" s="41">
        <f>SUM(C53:C68)</f>
        <v>43946092</v>
      </c>
      <c r="D69" s="41">
        <f t="shared" ref="D69:L69" si="5">SUM(D53:D68)</f>
        <v>42804156</v>
      </c>
      <c r="E69" s="42">
        <f t="shared" si="5"/>
        <v>44634619</v>
      </c>
      <c r="F69" s="43">
        <f t="shared" si="5"/>
        <v>49826310</v>
      </c>
      <c r="G69" s="41">
        <f t="shared" si="5"/>
        <v>50101082</v>
      </c>
      <c r="H69" s="42">
        <f t="shared" si="5"/>
        <v>50101082</v>
      </c>
      <c r="I69" s="44">
        <f t="shared" si="5"/>
        <v>49755854</v>
      </c>
      <c r="J69" s="45">
        <f t="shared" si="5"/>
        <v>49820268</v>
      </c>
      <c r="K69" s="41">
        <f t="shared" si="5"/>
        <v>57524677</v>
      </c>
      <c r="L69" s="42">
        <f t="shared" si="5"/>
        <v>60400908</v>
      </c>
    </row>
    <row r="70" spans="1:12" x14ac:dyDescent="0.25">
      <c r="A70" s="58" t="s">
        <v>70</v>
      </c>
      <c r="B70" s="20" t="s">
        <v>19</v>
      </c>
      <c r="C70" s="35">
        <v>0</v>
      </c>
      <c r="D70" s="35">
        <v>0</v>
      </c>
      <c r="E70" s="36">
        <v>0</v>
      </c>
      <c r="F70" s="48">
        <v>0</v>
      </c>
      <c r="G70" s="35">
        <v>0</v>
      </c>
      <c r="H70" s="52">
        <v>0</v>
      </c>
      <c r="I70" s="38">
        <v>0</v>
      </c>
      <c r="J70" s="37">
        <v>0</v>
      </c>
      <c r="K70" s="35">
        <v>0</v>
      </c>
      <c r="L70" s="36">
        <v>0</v>
      </c>
    </row>
    <row r="71" spans="1:12" x14ac:dyDescent="0.25">
      <c r="A71" s="59" t="s">
        <v>71</v>
      </c>
      <c r="B71" s="20" t="s">
        <v>72</v>
      </c>
      <c r="C71" s="41">
        <f>C69+C70</f>
        <v>43946092</v>
      </c>
      <c r="D71" s="41">
        <f t="shared" ref="D71:L71" si="6">D69+D70</f>
        <v>42804156</v>
      </c>
      <c r="E71" s="42">
        <f t="shared" si="6"/>
        <v>44634619</v>
      </c>
      <c r="F71" s="43">
        <f t="shared" si="6"/>
        <v>49826310</v>
      </c>
      <c r="G71" s="41">
        <f t="shared" si="6"/>
        <v>50101082</v>
      </c>
      <c r="H71" s="42">
        <f t="shared" si="6"/>
        <v>50101082</v>
      </c>
      <c r="I71" s="44">
        <f t="shared" si="6"/>
        <v>49755854</v>
      </c>
      <c r="J71" s="45">
        <f t="shared" si="6"/>
        <v>49820268</v>
      </c>
      <c r="K71" s="41">
        <f t="shared" si="6"/>
        <v>57524677</v>
      </c>
      <c r="L71" s="42">
        <f t="shared" si="6"/>
        <v>60400908</v>
      </c>
    </row>
    <row r="72" spans="1:12" ht="1" customHeight="1" x14ac:dyDescent="0.25">
      <c r="A72" s="54" t="s">
        <v>19</v>
      </c>
      <c r="B72" s="20" t="s">
        <v>19</v>
      </c>
      <c r="C72" s="35"/>
      <c r="D72" s="35"/>
      <c r="E72" s="36"/>
      <c r="F72" s="48"/>
      <c r="G72" s="35"/>
      <c r="H72" s="52"/>
      <c r="I72" s="38"/>
      <c r="J72" s="37"/>
      <c r="K72" s="35"/>
      <c r="L72" s="36"/>
    </row>
    <row r="73" spans="1:12" ht="1" customHeight="1" x14ac:dyDescent="0.25">
      <c r="A73" s="60" t="s">
        <v>19</v>
      </c>
      <c r="B73" s="20" t="s">
        <v>19</v>
      </c>
      <c r="C73" s="35"/>
      <c r="D73" s="35"/>
      <c r="E73" s="36"/>
      <c r="F73" s="48"/>
      <c r="G73" s="35"/>
      <c r="H73" s="52"/>
      <c r="I73" s="38"/>
      <c r="J73" s="37"/>
      <c r="K73" s="35"/>
      <c r="L73" s="36"/>
    </row>
    <row r="74" spans="1:12" ht="1" customHeight="1" x14ac:dyDescent="0.25">
      <c r="A74" s="61" t="s">
        <v>19</v>
      </c>
      <c r="B74" s="20" t="s">
        <v>19</v>
      </c>
      <c r="C74" s="35"/>
      <c r="D74" s="35"/>
      <c r="E74" s="36"/>
      <c r="F74" s="48"/>
      <c r="G74" s="35"/>
      <c r="H74" s="52"/>
      <c r="I74" s="38"/>
      <c r="J74" s="37"/>
      <c r="K74" s="35"/>
      <c r="L74" s="36"/>
    </row>
    <row r="75" spans="1:12" ht="1" customHeight="1" x14ac:dyDescent="0.25">
      <c r="A75" s="55" t="s">
        <v>19</v>
      </c>
      <c r="B75" s="20" t="s">
        <v>19</v>
      </c>
      <c r="C75" s="35"/>
      <c r="D75" s="35"/>
      <c r="E75" s="36"/>
      <c r="F75" s="48"/>
      <c r="G75" s="35"/>
      <c r="H75" s="52"/>
      <c r="I75" s="38"/>
      <c r="J75" s="37"/>
      <c r="K75" s="35"/>
      <c r="L75" s="36"/>
    </row>
    <row r="76" spans="1:12" ht="1" customHeight="1" x14ac:dyDescent="0.25">
      <c r="A76" s="55" t="s">
        <v>19</v>
      </c>
      <c r="B76" s="20" t="s">
        <v>19</v>
      </c>
      <c r="C76" s="35"/>
      <c r="D76" s="35"/>
      <c r="E76" s="36"/>
      <c r="F76" s="48"/>
      <c r="G76" s="35"/>
      <c r="H76" s="52"/>
      <c r="I76" s="38"/>
      <c r="J76" s="37"/>
      <c r="K76" s="35"/>
      <c r="L76" s="36"/>
    </row>
    <row r="77" spans="1:12" ht="1" customHeight="1" x14ac:dyDescent="0.25">
      <c r="A77" s="55" t="s">
        <v>19</v>
      </c>
      <c r="B77" s="20" t="s">
        <v>19</v>
      </c>
      <c r="C77" s="35"/>
      <c r="D77" s="35"/>
      <c r="E77" s="36"/>
      <c r="F77" s="48"/>
      <c r="G77" s="35"/>
      <c r="H77" s="52"/>
      <c r="I77" s="38"/>
      <c r="J77" s="37"/>
      <c r="K77" s="35"/>
      <c r="L77" s="36"/>
    </row>
    <row r="78" spans="1:12" x14ac:dyDescent="0.25">
      <c r="A78" s="47" t="s">
        <v>73</v>
      </c>
      <c r="B78" s="20" t="s">
        <v>19</v>
      </c>
      <c r="C78" s="35"/>
      <c r="D78" s="35"/>
      <c r="E78" s="36"/>
      <c r="F78" s="48"/>
      <c r="G78" s="35"/>
      <c r="H78" s="52"/>
      <c r="I78" s="38"/>
      <c r="J78" s="37"/>
      <c r="K78" s="35"/>
      <c r="L78" s="36"/>
    </row>
    <row r="79" spans="1:12" x14ac:dyDescent="0.25">
      <c r="A79" s="34" t="s">
        <v>74</v>
      </c>
      <c r="B79" s="20" t="s">
        <v>19</v>
      </c>
      <c r="C79" s="35">
        <v>1019406</v>
      </c>
      <c r="D79" s="35">
        <v>1424804</v>
      </c>
      <c r="E79" s="36">
        <v>1487586</v>
      </c>
      <c r="F79" s="48">
        <v>1000000</v>
      </c>
      <c r="G79" s="35">
        <v>1430000</v>
      </c>
      <c r="H79" s="52">
        <v>1430000</v>
      </c>
      <c r="I79" s="38">
        <v>1408201</v>
      </c>
      <c r="J79" s="37">
        <v>999000</v>
      </c>
      <c r="K79" s="35">
        <v>1048950</v>
      </c>
      <c r="L79" s="36">
        <v>1101398</v>
      </c>
    </row>
    <row r="80" spans="1:12" x14ac:dyDescent="0.25">
      <c r="A80" s="34" t="s">
        <v>75</v>
      </c>
      <c r="B80" s="20" t="s">
        <v>19</v>
      </c>
      <c r="C80" s="35">
        <v>453</v>
      </c>
      <c r="D80" s="35">
        <v>398</v>
      </c>
      <c r="E80" s="36">
        <v>32235</v>
      </c>
      <c r="F80" s="48">
        <v>1000</v>
      </c>
      <c r="G80" s="35">
        <v>1000</v>
      </c>
      <c r="H80" s="52">
        <v>1000</v>
      </c>
      <c r="I80" s="38">
        <v>1563</v>
      </c>
      <c r="J80" s="37">
        <v>1000</v>
      </c>
      <c r="K80" s="35">
        <v>1050</v>
      </c>
      <c r="L80" s="36">
        <v>1102</v>
      </c>
    </row>
    <row r="81" spans="1:12" x14ac:dyDescent="0.25">
      <c r="A81" s="34" t="s">
        <v>76</v>
      </c>
      <c r="B81" s="20" t="s">
        <v>19</v>
      </c>
      <c r="C81" s="35">
        <v>0</v>
      </c>
      <c r="D81" s="35">
        <v>0</v>
      </c>
      <c r="E81" s="36">
        <v>0</v>
      </c>
      <c r="F81" s="48">
        <v>0</v>
      </c>
      <c r="G81" s="35">
        <v>0</v>
      </c>
      <c r="H81" s="52">
        <v>0</v>
      </c>
      <c r="I81" s="38">
        <v>0</v>
      </c>
      <c r="J81" s="37">
        <v>0</v>
      </c>
      <c r="K81" s="35">
        <v>0</v>
      </c>
      <c r="L81" s="36">
        <v>0</v>
      </c>
    </row>
    <row r="82" spans="1:12" ht="1" customHeight="1" x14ac:dyDescent="0.25">
      <c r="A82" s="34" t="s">
        <v>19</v>
      </c>
      <c r="B82" s="20" t="s">
        <v>19</v>
      </c>
      <c r="C82" s="35"/>
      <c r="D82" s="35"/>
      <c r="E82" s="36"/>
      <c r="F82" s="48"/>
      <c r="G82" s="35"/>
      <c r="H82" s="52"/>
      <c r="I82" s="38"/>
      <c r="J82" s="37"/>
      <c r="K82" s="35"/>
      <c r="L82" s="36"/>
    </row>
    <row r="83" spans="1:12" x14ac:dyDescent="0.25">
      <c r="A83" s="59" t="s">
        <v>77</v>
      </c>
      <c r="B83" s="20" t="s">
        <v>72</v>
      </c>
      <c r="C83" s="41">
        <f>SUM(C79:C81)</f>
        <v>1019859</v>
      </c>
      <c r="D83" s="41">
        <f t="shared" ref="D83:L83" si="7">SUM(D79:D81)</f>
        <v>1425202</v>
      </c>
      <c r="E83" s="42">
        <f t="shared" si="7"/>
        <v>1519821</v>
      </c>
      <c r="F83" s="43">
        <f t="shared" si="7"/>
        <v>1001000</v>
      </c>
      <c r="G83" s="41">
        <f t="shared" si="7"/>
        <v>1431000</v>
      </c>
      <c r="H83" s="42">
        <f t="shared" si="7"/>
        <v>1431000</v>
      </c>
      <c r="I83" s="44">
        <f t="shared" si="7"/>
        <v>1409764</v>
      </c>
      <c r="J83" s="45">
        <f t="shared" si="7"/>
        <v>1000000</v>
      </c>
      <c r="K83" s="41">
        <f t="shared" si="7"/>
        <v>1050000</v>
      </c>
      <c r="L83" s="42">
        <f t="shared" si="7"/>
        <v>1102500</v>
      </c>
    </row>
    <row r="84" spans="1:12" ht="5.15" customHeight="1" x14ac:dyDescent="0.25">
      <c r="A84" s="59" t="s">
        <v>19</v>
      </c>
      <c r="B84" s="20" t="s">
        <v>19</v>
      </c>
      <c r="C84" s="35"/>
      <c r="D84" s="35"/>
      <c r="E84" s="36"/>
      <c r="F84" s="48"/>
      <c r="G84" s="35"/>
      <c r="H84" s="52"/>
      <c r="I84" s="38"/>
      <c r="J84" s="37"/>
      <c r="K84" s="35"/>
      <c r="L84" s="36"/>
    </row>
    <row r="85" spans="1:12" x14ac:dyDescent="0.25">
      <c r="A85" s="12" t="s">
        <v>78</v>
      </c>
      <c r="B85" s="20" t="s">
        <v>19</v>
      </c>
      <c r="C85" s="35"/>
      <c r="D85" s="35"/>
      <c r="E85" s="36"/>
      <c r="F85" s="48"/>
      <c r="G85" s="35"/>
      <c r="H85" s="52"/>
      <c r="I85" s="38"/>
      <c r="J85" s="37"/>
      <c r="K85" s="35"/>
      <c r="L85" s="36"/>
    </row>
    <row r="86" spans="1:12" x14ac:dyDescent="0.25">
      <c r="A86" s="34" t="s">
        <v>79</v>
      </c>
      <c r="B86" s="20" t="s">
        <v>19</v>
      </c>
      <c r="C86" s="35">
        <v>0</v>
      </c>
      <c r="D86" s="35">
        <v>0</v>
      </c>
      <c r="E86" s="36">
        <v>0</v>
      </c>
      <c r="F86" s="48">
        <v>0</v>
      </c>
      <c r="G86" s="35">
        <v>0</v>
      </c>
      <c r="H86" s="52">
        <v>0</v>
      </c>
      <c r="I86" s="38">
        <v>0</v>
      </c>
      <c r="J86" s="37">
        <v>0</v>
      </c>
      <c r="K86" s="35">
        <v>0</v>
      </c>
      <c r="L86" s="36">
        <v>0</v>
      </c>
    </row>
    <row r="87" spans="1:12" ht="5.15" customHeight="1" x14ac:dyDescent="0.25">
      <c r="A87" s="34" t="s">
        <v>19</v>
      </c>
      <c r="B87" s="20" t="s">
        <v>19</v>
      </c>
      <c r="C87" s="35"/>
      <c r="D87" s="35"/>
      <c r="E87" s="36"/>
      <c r="F87" s="48"/>
      <c r="G87" s="35"/>
      <c r="H87" s="52"/>
      <c r="I87" s="38"/>
      <c r="J87" s="37"/>
      <c r="K87" s="35"/>
      <c r="L87" s="36"/>
    </row>
    <row r="88" spans="1:12" x14ac:dyDescent="0.25">
      <c r="A88" s="59" t="s">
        <v>80</v>
      </c>
      <c r="B88" s="20" t="s">
        <v>72</v>
      </c>
      <c r="C88" s="41">
        <f>SUM(C86:C87)</f>
        <v>0</v>
      </c>
      <c r="D88" s="41">
        <f t="shared" ref="D88:L88" si="8">SUM(D86:D87)</f>
        <v>0</v>
      </c>
      <c r="E88" s="42">
        <f t="shared" si="8"/>
        <v>0</v>
      </c>
      <c r="F88" s="43">
        <f t="shared" si="8"/>
        <v>0</v>
      </c>
      <c r="G88" s="41">
        <f t="shared" si="8"/>
        <v>0</v>
      </c>
      <c r="H88" s="42">
        <f t="shared" si="8"/>
        <v>0</v>
      </c>
      <c r="I88" s="44">
        <f t="shared" si="8"/>
        <v>0</v>
      </c>
      <c r="J88" s="45">
        <f t="shared" si="8"/>
        <v>0</v>
      </c>
      <c r="K88" s="41">
        <f t="shared" si="8"/>
        <v>0</v>
      </c>
      <c r="L88" s="42">
        <f t="shared" si="8"/>
        <v>0</v>
      </c>
    </row>
    <row r="89" spans="1:12" ht="5.15" customHeight="1" x14ac:dyDescent="0.25">
      <c r="A89" s="59" t="s">
        <v>19</v>
      </c>
      <c r="B89" s="20" t="s">
        <v>19</v>
      </c>
      <c r="C89" s="35"/>
      <c r="D89" s="35"/>
      <c r="E89" s="36"/>
      <c r="F89" s="48"/>
      <c r="G89" s="35"/>
      <c r="H89" s="52"/>
      <c r="I89" s="38"/>
      <c r="J89" s="37"/>
      <c r="K89" s="35"/>
      <c r="L89" s="36"/>
    </row>
    <row r="90" spans="1:12" x14ac:dyDescent="0.25">
      <c r="A90" s="12" t="s">
        <v>81</v>
      </c>
      <c r="B90" s="20" t="s">
        <v>19</v>
      </c>
      <c r="C90" s="35"/>
      <c r="D90" s="35"/>
      <c r="E90" s="36"/>
      <c r="F90" s="48"/>
      <c r="G90" s="35"/>
      <c r="H90" s="52"/>
      <c r="I90" s="38"/>
      <c r="J90" s="37"/>
      <c r="K90" s="35"/>
      <c r="L90" s="36"/>
    </row>
    <row r="91" spans="1:12" x14ac:dyDescent="0.25">
      <c r="A91" s="34" t="s">
        <v>82</v>
      </c>
      <c r="B91" s="20" t="s">
        <v>19</v>
      </c>
      <c r="C91" s="35">
        <v>617118</v>
      </c>
      <c r="D91" s="35">
        <v>461737</v>
      </c>
      <c r="E91" s="36">
        <v>1055985</v>
      </c>
      <c r="F91" s="48">
        <v>485000</v>
      </c>
      <c r="G91" s="35">
        <v>425000</v>
      </c>
      <c r="H91" s="52">
        <v>425000</v>
      </c>
      <c r="I91" s="38">
        <v>48455</v>
      </c>
      <c r="J91" s="37">
        <v>0</v>
      </c>
      <c r="K91" s="35">
        <v>0</v>
      </c>
      <c r="L91" s="36">
        <v>0</v>
      </c>
    </row>
    <row r="92" spans="1:12" x14ac:dyDescent="0.25">
      <c r="A92" s="34" t="s">
        <v>83</v>
      </c>
      <c r="B92" s="20" t="s">
        <v>19</v>
      </c>
      <c r="C92" s="35">
        <v>0</v>
      </c>
      <c r="D92" s="35">
        <v>0</v>
      </c>
      <c r="E92" s="36">
        <v>0</v>
      </c>
      <c r="F92" s="48">
        <v>0</v>
      </c>
      <c r="G92" s="35">
        <v>0</v>
      </c>
      <c r="H92" s="52">
        <v>0</v>
      </c>
      <c r="I92" s="38">
        <v>0</v>
      </c>
      <c r="J92" s="37">
        <v>0</v>
      </c>
      <c r="K92" s="35">
        <v>0</v>
      </c>
      <c r="L92" s="36">
        <v>0</v>
      </c>
    </row>
    <row r="93" spans="1:12" x14ac:dyDescent="0.25">
      <c r="A93" s="59" t="s">
        <v>84</v>
      </c>
      <c r="B93" s="20" t="s">
        <v>72</v>
      </c>
      <c r="C93" s="41">
        <f>SUM(C91:C92)</f>
        <v>617118</v>
      </c>
      <c r="D93" s="41">
        <f t="shared" ref="D93:L93" si="9">SUM(D91:D92)</f>
        <v>461737</v>
      </c>
      <c r="E93" s="42">
        <f t="shared" si="9"/>
        <v>1055985</v>
      </c>
      <c r="F93" s="43">
        <f t="shared" si="9"/>
        <v>485000</v>
      </c>
      <c r="G93" s="41">
        <f t="shared" si="9"/>
        <v>425000</v>
      </c>
      <c r="H93" s="42">
        <f t="shared" si="9"/>
        <v>425000</v>
      </c>
      <c r="I93" s="44">
        <f t="shared" si="9"/>
        <v>48455</v>
      </c>
      <c r="J93" s="45">
        <f t="shared" si="9"/>
        <v>0</v>
      </c>
      <c r="K93" s="41">
        <f t="shared" si="9"/>
        <v>0</v>
      </c>
      <c r="L93" s="42">
        <f t="shared" si="9"/>
        <v>0</v>
      </c>
    </row>
    <row r="94" spans="1:12" ht="5.15" customHeight="1" x14ac:dyDescent="0.25">
      <c r="A94" s="59" t="s">
        <v>19</v>
      </c>
      <c r="B94" s="20" t="s">
        <v>19</v>
      </c>
      <c r="C94" s="35"/>
      <c r="D94" s="35"/>
      <c r="E94" s="36"/>
      <c r="F94" s="48"/>
      <c r="G94" s="35"/>
      <c r="H94" s="52"/>
      <c r="I94" s="38"/>
      <c r="J94" s="37"/>
      <c r="K94" s="35"/>
      <c r="L94" s="36"/>
    </row>
    <row r="95" spans="1:12" x14ac:dyDescent="0.25">
      <c r="A95" s="12" t="s">
        <v>85</v>
      </c>
      <c r="B95" s="20" t="s">
        <v>19</v>
      </c>
      <c r="C95" s="35"/>
      <c r="D95" s="35"/>
      <c r="E95" s="36"/>
      <c r="F95" s="48"/>
      <c r="G95" s="35"/>
      <c r="H95" s="52"/>
      <c r="I95" s="38"/>
      <c r="J95" s="37"/>
      <c r="K95" s="35"/>
      <c r="L95" s="36"/>
    </row>
    <row r="96" spans="1:12" x14ac:dyDescent="0.25">
      <c r="A96" s="55" t="s">
        <v>86</v>
      </c>
      <c r="B96" s="20" t="s">
        <v>19</v>
      </c>
      <c r="C96" s="35">
        <v>2047075</v>
      </c>
      <c r="D96" s="35">
        <v>1332120</v>
      </c>
      <c r="E96" s="36">
        <v>898245</v>
      </c>
      <c r="F96" s="48">
        <v>900000</v>
      </c>
      <c r="G96" s="35">
        <v>1216650</v>
      </c>
      <c r="H96" s="52">
        <v>1216650</v>
      </c>
      <c r="I96" s="38">
        <v>1438264</v>
      </c>
      <c r="J96" s="37">
        <v>340000</v>
      </c>
      <c r="K96" s="35">
        <v>357000</v>
      </c>
      <c r="L96" s="36">
        <v>374850</v>
      </c>
    </row>
    <row r="97" spans="1:12" x14ac:dyDescent="0.25">
      <c r="A97" s="55" t="s">
        <v>87</v>
      </c>
      <c r="B97" s="20" t="s">
        <v>19</v>
      </c>
      <c r="C97" s="35">
        <v>750612</v>
      </c>
      <c r="D97" s="35">
        <v>2648878</v>
      </c>
      <c r="E97" s="36">
        <v>2157004</v>
      </c>
      <c r="F97" s="48">
        <v>1876000</v>
      </c>
      <c r="G97" s="35">
        <v>1763000</v>
      </c>
      <c r="H97" s="52">
        <v>1763000</v>
      </c>
      <c r="I97" s="38">
        <v>1792945</v>
      </c>
      <c r="J97" s="37">
        <v>1290000</v>
      </c>
      <c r="K97" s="35">
        <v>1354500</v>
      </c>
      <c r="L97" s="36">
        <v>1422225</v>
      </c>
    </row>
    <row r="98" spans="1:12" x14ac:dyDescent="0.25">
      <c r="A98" s="55" t="s">
        <v>88</v>
      </c>
      <c r="B98" s="20" t="s">
        <v>19</v>
      </c>
      <c r="C98" s="35">
        <v>0</v>
      </c>
      <c r="D98" s="35">
        <v>0</v>
      </c>
      <c r="E98" s="36">
        <v>503349</v>
      </c>
      <c r="F98" s="48">
        <v>500000</v>
      </c>
      <c r="G98" s="35">
        <v>417000</v>
      </c>
      <c r="H98" s="52">
        <v>417000</v>
      </c>
      <c r="I98" s="38">
        <v>357171</v>
      </c>
      <c r="J98" s="37">
        <v>320000</v>
      </c>
      <c r="K98" s="35">
        <v>336000</v>
      </c>
      <c r="L98" s="36">
        <v>352800</v>
      </c>
    </row>
    <row r="99" spans="1:12" ht="1" customHeight="1" x14ac:dyDescent="0.25">
      <c r="A99" s="55" t="s">
        <v>19</v>
      </c>
      <c r="B99" s="20" t="s">
        <v>19</v>
      </c>
      <c r="C99" s="35"/>
      <c r="D99" s="35"/>
      <c r="E99" s="36"/>
      <c r="F99" s="48"/>
      <c r="G99" s="35"/>
      <c r="H99" s="52"/>
      <c r="I99" s="38"/>
      <c r="J99" s="37"/>
      <c r="K99" s="35"/>
      <c r="L99" s="36"/>
    </row>
    <row r="100" spans="1:12" ht="1" customHeight="1" x14ac:dyDescent="0.25">
      <c r="A100" s="55" t="s">
        <v>19</v>
      </c>
      <c r="B100" s="20" t="s">
        <v>19</v>
      </c>
      <c r="C100" s="35"/>
      <c r="D100" s="35"/>
      <c r="E100" s="36"/>
      <c r="F100" s="48"/>
      <c r="G100" s="35"/>
      <c r="H100" s="52"/>
      <c r="I100" s="38"/>
      <c r="J100" s="37"/>
      <c r="K100" s="35"/>
      <c r="L100" s="36"/>
    </row>
    <row r="101" spans="1:12" ht="1" customHeight="1" x14ac:dyDescent="0.25">
      <c r="A101" s="55" t="s">
        <v>19</v>
      </c>
      <c r="B101" s="20" t="s">
        <v>19</v>
      </c>
      <c r="C101" s="35"/>
      <c r="D101" s="35"/>
      <c r="E101" s="36"/>
      <c r="F101" s="48"/>
      <c r="G101" s="35"/>
      <c r="H101" s="52"/>
      <c r="I101" s="38"/>
      <c r="J101" s="37"/>
      <c r="K101" s="35"/>
      <c r="L101" s="36"/>
    </row>
    <row r="102" spans="1:12" ht="1" customHeight="1" x14ac:dyDescent="0.25">
      <c r="A102" s="55" t="s">
        <v>19</v>
      </c>
      <c r="B102" s="20" t="s">
        <v>19</v>
      </c>
      <c r="C102" s="35"/>
      <c r="D102" s="35"/>
      <c r="E102" s="36"/>
      <c r="F102" s="48"/>
      <c r="G102" s="35"/>
      <c r="H102" s="52"/>
      <c r="I102" s="38"/>
      <c r="J102" s="37"/>
      <c r="K102" s="35"/>
      <c r="L102" s="36"/>
    </row>
    <row r="103" spans="1:12" ht="1" customHeight="1" x14ac:dyDescent="0.25">
      <c r="A103" s="55" t="s">
        <v>19</v>
      </c>
      <c r="B103" s="20" t="s">
        <v>19</v>
      </c>
      <c r="C103" s="35"/>
      <c r="D103" s="35"/>
      <c r="E103" s="36"/>
      <c r="F103" s="48"/>
      <c r="G103" s="35"/>
      <c r="H103" s="52"/>
      <c r="I103" s="38"/>
      <c r="J103" s="37"/>
      <c r="K103" s="35"/>
      <c r="L103" s="36"/>
    </row>
    <row r="104" spans="1:12" ht="1" customHeight="1" x14ac:dyDescent="0.25">
      <c r="A104" s="55" t="s">
        <v>19</v>
      </c>
      <c r="B104" s="20" t="s">
        <v>19</v>
      </c>
      <c r="C104" s="35"/>
      <c r="D104" s="35"/>
      <c r="E104" s="36"/>
      <c r="F104" s="48"/>
      <c r="G104" s="35"/>
      <c r="H104" s="52"/>
      <c r="I104" s="38"/>
      <c r="J104" s="37"/>
      <c r="K104" s="35"/>
      <c r="L104" s="36"/>
    </row>
    <row r="105" spans="1:12" ht="1" customHeight="1" x14ac:dyDescent="0.25">
      <c r="A105" s="55" t="s">
        <v>19</v>
      </c>
      <c r="B105" s="20" t="s">
        <v>19</v>
      </c>
      <c r="C105" s="35"/>
      <c r="D105" s="35"/>
      <c r="E105" s="36"/>
      <c r="F105" s="48"/>
      <c r="G105" s="35"/>
      <c r="H105" s="52"/>
      <c r="I105" s="38"/>
      <c r="J105" s="37"/>
      <c r="K105" s="35"/>
      <c r="L105" s="36"/>
    </row>
    <row r="106" spans="1:12" ht="1" customHeight="1" x14ac:dyDescent="0.25">
      <c r="A106" s="55" t="s">
        <v>19</v>
      </c>
      <c r="B106" s="20" t="s">
        <v>19</v>
      </c>
      <c r="C106" s="35"/>
      <c r="D106" s="35"/>
      <c r="E106" s="36"/>
      <c r="F106" s="48"/>
      <c r="G106" s="35"/>
      <c r="H106" s="52"/>
      <c r="I106" s="38"/>
      <c r="J106" s="37"/>
      <c r="K106" s="35"/>
      <c r="L106" s="36"/>
    </row>
    <row r="107" spans="1:12" ht="1" customHeight="1" x14ac:dyDescent="0.25">
      <c r="A107" s="55" t="s">
        <v>19</v>
      </c>
      <c r="B107" s="20" t="s">
        <v>19</v>
      </c>
      <c r="C107" s="35"/>
      <c r="D107" s="35"/>
      <c r="E107" s="36"/>
      <c r="F107" s="48"/>
      <c r="G107" s="35"/>
      <c r="H107" s="52"/>
      <c r="I107" s="38"/>
      <c r="J107" s="37"/>
      <c r="K107" s="35"/>
      <c r="L107" s="36"/>
    </row>
    <row r="108" spans="1:12" ht="1" customHeight="1" x14ac:dyDescent="0.25">
      <c r="A108" s="55" t="s">
        <v>19</v>
      </c>
      <c r="B108" s="20" t="s">
        <v>19</v>
      </c>
      <c r="C108" s="35"/>
      <c r="D108" s="35"/>
      <c r="E108" s="36"/>
      <c r="F108" s="48"/>
      <c r="G108" s="35"/>
      <c r="H108" s="52"/>
      <c r="I108" s="38"/>
      <c r="J108" s="37"/>
      <c r="K108" s="35"/>
      <c r="L108" s="36"/>
    </row>
    <row r="109" spans="1:12" ht="1" customHeight="1" x14ac:dyDescent="0.25">
      <c r="A109" s="55" t="s">
        <v>19</v>
      </c>
      <c r="B109" s="20" t="s">
        <v>19</v>
      </c>
      <c r="C109" s="35"/>
      <c r="D109" s="35"/>
      <c r="E109" s="36"/>
      <c r="F109" s="48"/>
      <c r="G109" s="35"/>
      <c r="H109" s="52"/>
      <c r="I109" s="38"/>
      <c r="J109" s="37"/>
      <c r="K109" s="35"/>
      <c r="L109" s="36"/>
    </row>
    <row r="110" spans="1:12" ht="1" customHeight="1" x14ac:dyDescent="0.25">
      <c r="A110" s="55" t="s">
        <v>19</v>
      </c>
      <c r="B110" s="20" t="s">
        <v>19</v>
      </c>
      <c r="C110" s="35"/>
      <c r="D110" s="35"/>
      <c r="E110" s="36"/>
      <c r="F110" s="48"/>
      <c r="G110" s="35"/>
      <c r="H110" s="52"/>
      <c r="I110" s="38"/>
      <c r="J110" s="37"/>
      <c r="K110" s="35"/>
      <c r="L110" s="36"/>
    </row>
    <row r="111" spans="1:12" ht="1" customHeight="1" x14ac:dyDescent="0.25">
      <c r="A111" s="55" t="s">
        <v>19</v>
      </c>
      <c r="B111" s="20" t="s">
        <v>19</v>
      </c>
      <c r="C111" s="35"/>
      <c r="D111" s="35"/>
      <c r="E111" s="36"/>
      <c r="F111" s="48"/>
      <c r="G111" s="35"/>
      <c r="H111" s="52"/>
      <c r="I111" s="38"/>
      <c r="J111" s="37"/>
      <c r="K111" s="35"/>
      <c r="L111" s="36"/>
    </row>
    <row r="112" spans="1:12" ht="1" customHeight="1" x14ac:dyDescent="0.25">
      <c r="A112" s="55" t="s">
        <v>19</v>
      </c>
      <c r="B112" s="20" t="s">
        <v>19</v>
      </c>
      <c r="C112" s="35"/>
      <c r="D112" s="35"/>
      <c r="E112" s="36"/>
      <c r="F112" s="48"/>
      <c r="G112" s="35"/>
      <c r="H112" s="52"/>
      <c r="I112" s="38"/>
      <c r="J112" s="37"/>
      <c r="K112" s="35"/>
      <c r="L112" s="36"/>
    </row>
    <row r="113" spans="1:12" ht="1" customHeight="1" x14ac:dyDescent="0.25">
      <c r="A113" s="55" t="s">
        <v>19</v>
      </c>
      <c r="B113" s="20" t="s">
        <v>19</v>
      </c>
      <c r="C113" s="35"/>
      <c r="D113" s="35"/>
      <c r="E113" s="36"/>
      <c r="F113" s="48"/>
      <c r="G113" s="35"/>
      <c r="H113" s="52"/>
      <c r="I113" s="38"/>
      <c r="J113" s="37"/>
      <c r="K113" s="35"/>
      <c r="L113" s="36"/>
    </row>
    <row r="114" spans="1:12" ht="1" customHeight="1" x14ac:dyDescent="0.25">
      <c r="A114" s="55" t="s">
        <v>19</v>
      </c>
      <c r="B114" s="20" t="s">
        <v>19</v>
      </c>
      <c r="C114" s="35"/>
      <c r="D114" s="35"/>
      <c r="E114" s="36"/>
      <c r="F114" s="48"/>
      <c r="G114" s="35"/>
      <c r="H114" s="52"/>
      <c r="I114" s="38"/>
      <c r="J114" s="37"/>
      <c r="K114" s="35"/>
      <c r="L114" s="36"/>
    </row>
    <row r="115" spans="1:12" ht="1" customHeight="1" x14ac:dyDescent="0.25">
      <c r="A115" s="55" t="s">
        <v>19</v>
      </c>
      <c r="B115" s="20" t="s">
        <v>19</v>
      </c>
      <c r="C115" s="35"/>
      <c r="D115" s="35"/>
      <c r="E115" s="36"/>
      <c r="F115" s="48"/>
      <c r="G115" s="35"/>
      <c r="H115" s="52"/>
      <c r="I115" s="38"/>
      <c r="J115" s="37"/>
      <c r="K115" s="35"/>
      <c r="L115" s="36"/>
    </row>
    <row r="116" spans="1:12" ht="1" customHeight="1" x14ac:dyDescent="0.25">
      <c r="A116" s="55" t="s">
        <v>19</v>
      </c>
      <c r="B116" s="20" t="s">
        <v>19</v>
      </c>
      <c r="C116" s="35"/>
      <c r="D116" s="35"/>
      <c r="E116" s="36"/>
      <c r="F116" s="48"/>
      <c r="G116" s="35"/>
      <c r="H116" s="52"/>
      <c r="I116" s="38"/>
      <c r="J116" s="37"/>
      <c r="K116" s="35"/>
      <c r="L116" s="36"/>
    </row>
    <row r="117" spans="1:12" ht="1" customHeight="1" x14ac:dyDescent="0.25">
      <c r="A117" s="55" t="s">
        <v>19</v>
      </c>
      <c r="B117" s="20" t="s">
        <v>19</v>
      </c>
      <c r="C117" s="35"/>
      <c r="D117" s="35"/>
      <c r="E117" s="36"/>
      <c r="F117" s="48"/>
      <c r="G117" s="35"/>
      <c r="H117" s="52"/>
      <c r="I117" s="38"/>
      <c r="J117" s="37"/>
      <c r="K117" s="35"/>
      <c r="L117" s="36"/>
    </row>
    <row r="118" spans="1:12" ht="1" customHeight="1" x14ac:dyDescent="0.25">
      <c r="A118" s="55" t="s">
        <v>19</v>
      </c>
      <c r="B118" s="20" t="s">
        <v>19</v>
      </c>
      <c r="C118" s="35"/>
      <c r="D118" s="35"/>
      <c r="E118" s="36"/>
      <c r="F118" s="48"/>
      <c r="G118" s="35"/>
      <c r="H118" s="52"/>
      <c r="I118" s="38"/>
      <c r="J118" s="37"/>
      <c r="K118" s="35"/>
      <c r="L118" s="36"/>
    </row>
    <row r="119" spans="1:12" ht="1" customHeight="1" x14ac:dyDescent="0.25">
      <c r="A119" s="55" t="s">
        <v>19</v>
      </c>
      <c r="B119" s="20" t="s">
        <v>19</v>
      </c>
      <c r="C119" s="35"/>
      <c r="D119" s="35"/>
      <c r="E119" s="36"/>
      <c r="F119" s="48"/>
      <c r="G119" s="35"/>
      <c r="H119" s="52"/>
      <c r="I119" s="38"/>
      <c r="J119" s="37"/>
      <c r="K119" s="35"/>
      <c r="L119" s="36"/>
    </row>
    <row r="120" spans="1:12" ht="1" customHeight="1" x14ac:dyDescent="0.25">
      <c r="A120" s="55" t="s">
        <v>19</v>
      </c>
      <c r="B120" s="20" t="s">
        <v>19</v>
      </c>
      <c r="C120" s="35"/>
      <c r="D120" s="35"/>
      <c r="E120" s="36"/>
      <c r="F120" s="48"/>
      <c r="G120" s="35"/>
      <c r="H120" s="52"/>
      <c r="I120" s="38"/>
      <c r="J120" s="37"/>
      <c r="K120" s="35"/>
      <c r="L120" s="36"/>
    </row>
    <row r="121" spans="1:12" ht="1" customHeight="1" x14ac:dyDescent="0.25">
      <c r="A121" s="62" t="s">
        <v>19</v>
      </c>
      <c r="B121" s="20" t="s">
        <v>19</v>
      </c>
      <c r="C121" s="35"/>
      <c r="D121" s="35"/>
      <c r="E121" s="36"/>
      <c r="F121" s="48"/>
      <c r="G121" s="35"/>
      <c r="H121" s="52"/>
      <c r="I121" s="38"/>
      <c r="J121" s="37"/>
      <c r="K121" s="35"/>
      <c r="L121" s="36"/>
    </row>
    <row r="122" spans="1:12" ht="1" customHeight="1" x14ac:dyDescent="0.25">
      <c r="A122" s="51" t="s">
        <v>19</v>
      </c>
      <c r="B122" s="20" t="s">
        <v>19</v>
      </c>
      <c r="C122" s="35"/>
      <c r="D122" s="35"/>
      <c r="E122" s="36"/>
      <c r="F122" s="48"/>
      <c r="G122" s="35"/>
      <c r="H122" s="52"/>
      <c r="I122" s="38"/>
      <c r="J122" s="37"/>
      <c r="K122" s="35"/>
      <c r="L122" s="36"/>
    </row>
    <row r="123" spans="1:12" ht="1" customHeight="1" x14ac:dyDescent="0.25">
      <c r="A123" s="63" t="s">
        <v>19</v>
      </c>
      <c r="B123" s="20" t="s">
        <v>19</v>
      </c>
      <c r="C123" s="35"/>
      <c r="D123" s="35"/>
      <c r="E123" s="36"/>
      <c r="F123" s="48"/>
      <c r="G123" s="35"/>
      <c r="H123" s="52"/>
      <c r="I123" s="38"/>
      <c r="J123" s="37"/>
      <c r="K123" s="35"/>
      <c r="L123" s="36"/>
    </row>
    <row r="124" spans="1:12" ht="1" customHeight="1" x14ac:dyDescent="0.25">
      <c r="A124" s="63" t="s">
        <v>19</v>
      </c>
      <c r="B124" s="20" t="s">
        <v>19</v>
      </c>
      <c r="C124" s="35"/>
      <c r="D124" s="35"/>
      <c r="E124" s="36"/>
      <c r="F124" s="48"/>
      <c r="G124" s="35"/>
      <c r="H124" s="52"/>
      <c r="I124" s="38"/>
      <c r="J124" s="37"/>
      <c r="K124" s="35"/>
      <c r="L124" s="36"/>
    </row>
    <row r="125" spans="1:12" ht="1" customHeight="1" x14ac:dyDescent="0.25">
      <c r="A125" s="63" t="s">
        <v>19</v>
      </c>
      <c r="B125" s="20" t="s">
        <v>19</v>
      </c>
      <c r="C125" s="35"/>
      <c r="D125" s="35"/>
      <c r="E125" s="36"/>
      <c r="F125" s="48"/>
      <c r="G125" s="35"/>
      <c r="H125" s="52"/>
      <c r="I125" s="38"/>
      <c r="J125" s="37"/>
      <c r="K125" s="35"/>
      <c r="L125" s="36"/>
    </row>
    <row r="126" spans="1:12" ht="1" customHeight="1" x14ac:dyDescent="0.25">
      <c r="A126" s="63" t="s">
        <v>19</v>
      </c>
      <c r="B126" s="20" t="s">
        <v>19</v>
      </c>
      <c r="C126" s="35"/>
      <c r="D126" s="35"/>
      <c r="E126" s="36"/>
      <c r="F126" s="48"/>
      <c r="G126" s="35"/>
      <c r="H126" s="52"/>
      <c r="I126" s="38"/>
      <c r="J126" s="37"/>
      <c r="K126" s="35"/>
      <c r="L126" s="36"/>
    </row>
    <row r="127" spans="1:12" x14ac:dyDescent="0.25">
      <c r="A127" s="59" t="s">
        <v>89</v>
      </c>
      <c r="B127" s="20" t="s">
        <v>72</v>
      </c>
      <c r="C127" s="41">
        <f>SUM(C96:C98)</f>
        <v>2797687</v>
      </c>
      <c r="D127" s="41">
        <f t="shared" ref="D127:L127" si="10">SUM(D96:D98)</f>
        <v>3980998</v>
      </c>
      <c r="E127" s="42">
        <f t="shared" si="10"/>
        <v>3558598</v>
      </c>
      <c r="F127" s="43">
        <f t="shared" si="10"/>
        <v>3276000</v>
      </c>
      <c r="G127" s="41">
        <f t="shared" si="10"/>
        <v>3396650</v>
      </c>
      <c r="H127" s="42">
        <f t="shared" si="10"/>
        <v>3396650</v>
      </c>
      <c r="I127" s="44">
        <f t="shared" si="10"/>
        <v>3588380</v>
      </c>
      <c r="J127" s="45">
        <f t="shared" si="10"/>
        <v>1950000</v>
      </c>
      <c r="K127" s="41">
        <f t="shared" si="10"/>
        <v>2047500</v>
      </c>
      <c r="L127" s="42">
        <f t="shared" si="10"/>
        <v>2149875</v>
      </c>
    </row>
    <row r="128" spans="1:12" ht="5.15" customHeight="1" x14ac:dyDescent="0.25">
      <c r="A128" s="54" t="s">
        <v>19</v>
      </c>
      <c r="B128" s="20" t="s">
        <v>19</v>
      </c>
      <c r="C128" s="35"/>
      <c r="D128" s="35"/>
      <c r="E128" s="36"/>
      <c r="F128" s="48"/>
      <c r="G128" s="35"/>
      <c r="H128" s="52"/>
      <c r="I128" s="38"/>
      <c r="J128" s="37"/>
      <c r="K128" s="35"/>
      <c r="L128" s="36"/>
    </row>
    <row r="129" spans="1:12" x14ac:dyDescent="0.25">
      <c r="A129" s="12" t="s">
        <v>90</v>
      </c>
      <c r="B129" s="20" t="s">
        <v>19</v>
      </c>
      <c r="C129" s="35"/>
      <c r="D129" s="35"/>
      <c r="E129" s="36"/>
      <c r="F129" s="48"/>
      <c r="G129" s="35"/>
      <c r="H129" s="52"/>
      <c r="I129" s="38"/>
      <c r="J129" s="37"/>
      <c r="K129" s="35"/>
      <c r="L129" s="36"/>
    </row>
    <row r="130" spans="1:12" x14ac:dyDescent="0.25">
      <c r="A130" s="34" t="s">
        <v>91</v>
      </c>
      <c r="B130" s="20" t="s">
        <v>19</v>
      </c>
      <c r="C130" s="35">
        <v>0</v>
      </c>
      <c r="D130" s="35">
        <v>0</v>
      </c>
      <c r="E130" s="36">
        <v>0</v>
      </c>
      <c r="F130" s="48">
        <v>0</v>
      </c>
      <c r="G130" s="35">
        <v>0</v>
      </c>
      <c r="H130" s="52">
        <v>0</v>
      </c>
      <c r="I130" s="38">
        <v>0</v>
      </c>
      <c r="J130" s="37">
        <v>0</v>
      </c>
      <c r="K130" s="35">
        <v>0</v>
      </c>
      <c r="L130" s="36">
        <v>0</v>
      </c>
    </row>
    <row r="131" spans="1:12" x14ac:dyDescent="0.25">
      <c r="A131" s="34" t="s">
        <v>92</v>
      </c>
      <c r="B131" s="20" t="s">
        <v>19</v>
      </c>
      <c r="C131" s="35">
        <v>0</v>
      </c>
      <c r="D131" s="35">
        <v>0</v>
      </c>
      <c r="E131" s="36">
        <v>0</v>
      </c>
      <c r="F131" s="48">
        <v>0</v>
      </c>
      <c r="G131" s="35">
        <v>0</v>
      </c>
      <c r="H131" s="52">
        <v>0</v>
      </c>
      <c r="I131" s="38">
        <v>0</v>
      </c>
      <c r="J131" s="37">
        <v>0</v>
      </c>
      <c r="K131" s="35">
        <v>0</v>
      </c>
      <c r="L131" s="36">
        <v>0</v>
      </c>
    </row>
    <row r="132" spans="1:12" ht="1" customHeight="1" x14ac:dyDescent="0.25">
      <c r="A132" s="34" t="s">
        <v>19</v>
      </c>
      <c r="B132" s="20" t="s">
        <v>19</v>
      </c>
      <c r="C132" s="35"/>
      <c r="D132" s="35"/>
      <c r="E132" s="36"/>
      <c r="F132" s="48"/>
      <c r="G132" s="35"/>
      <c r="H132" s="52"/>
      <c r="I132" s="38"/>
      <c r="J132" s="37"/>
      <c r="K132" s="35"/>
      <c r="L132" s="36"/>
    </row>
    <row r="133" spans="1:12" x14ac:dyDescent="0.25">
      <c r="A133" s="34" t="s">
        <v>93</v>
      </c>
      <c r="B133" s="20" t="s">
        <v>19</v>
      </c>
      <c r="C133" s="35">
        <v>1872708</v>
      </c>
      <c r="D133" s="35">
        <v>2224237</v>
      </c>
      <c r="E133" s="36">
        <v>2431891</v>
      </c>
      <c r="F133" s="48">
        <v>800000</v>
      </c>
      <c r="G133" s="35">
        <v>800000</v>
      </c>
      <c r="H133" s="52">
        <v>800000</v>
      </c>
      <c r="I133" s="38">
        <v>3418653</v>
      </c>
      <c r="J133" s="37">
        <v>0</v>
      </c>
      <c r="K133" s="35">
        <v>2100000</v>
      </c>
      <c r="L133" s="36">
        <v>2205000</v>
      </c>
    </row>
    <row r="134" spans="1:12" ht="1" customHeight="1" x14ac:dyDescent="0.25">
      <c r="A134" s="34" t="s">
        <v>19</v>
      </c>
      <c r="B134" s="20" t="s">
        <v>19</v>
      </c>
      <c r="C134" s="35"/>
      <c r="D134" s="35"/>
      <c r="E134" s="36"/>
      <c r="F134" s="48"/>
      <c r="G134" s="35"/>
      <c r="H134" s="52"/>
      <c r="I134" s="38"/>
      <c r="J134" s="37"/>
      <c r="K134" s="35"/>
      <c r="L134" s="36"/>
    </row>
    <row r="135" spans="1:12" ht="1" customHeight="1" x14ac:dyDescent="0.25">
      <c r="A135" s="55" t="s">
        <v>19</v>
      </c>
      <c r="B135" s="20" t="s">
        <v>19</v>
      </c>
      <c r="C135" s="35"/>
      <c r="D135" s="35"/>
      <c r="E135" s="36"/>
      <c r="F135" s="48"/>
      <c r="G135" s="35"/>
      <c r="H135" s="52"/>
      <c r="I135" s="38"/>
      <c r="J135" s="37"/>
      <c r="K135" s="35"/>
      <c r="L135" s="36"/>
    </row>
    <row r="136" spans="1:12" x14ac:dyDescent="0.25">
      <c r="A136" s="55" t="s">
        <v>94</v>
      </c>
      <c r="B136" s="20" t="s">
        <v>19</v>
      </c>
      <c r="C136" s="35">
        <v>10595394</v>
      </c>
      <c r="D136" s="35">
        <v>12409860</v>
      </c>
      <c r="E136" s="36">
        <v>11300525</v>
      </c>
      <c r="F136" s="48">
        <v>7875559</v>
      </c>
      <c r="G136" s="35">
        <v>9364368</v>
      </c>
      <c r="H136" s="52">
        <v>9364368</v>
      </c>
      <c r="I136" s="38">
        <v>9736117</v>
      </c>
      <c r="J136" s="37">
        <v>6339890</v>
      </c>
      <c r="K136" s="35">
        <v>7282307</v>
      </c>
      <c r="L136" s="36">
        <v>7646426</v>
      </c>
    </row>
    <row r="137" spans="1:12" ht="1" customHeight="1" x14ac:dyDescent="0.25">
      <c r="A137" s="55" t="s">
        <v>19</v>
      </c>
      <c r="B137" s="20" t="s">
        <v>19</v>
      </c>
      <c r="C137" s="35"/>
      <c r="D137" s="35"/>
      <c r="E137" s="36"/>
      <c r="F137" s="48"/>
      <c r="G137" s="35"/>
      <c r="H137" s="52"/>
      <c r="I137" s="38"/>
      <c r="J137" s="37"/>
      <c r="K137" s="35"/>
      <c r="L137" s="36"/>
    </row>
    <row r="138" spans="1:12" ht="1" customHeight="1" x14ac:dyDescent="0.25">
      <c r="A138" s="55" t="s">
        <v>19</v>
      </c>
      <c r="B138" s="20" t="s">
        <v>19</v>
      </c>
      <c r="C138" s="35"/>
      <c r="D138" s="35"/>
      <c r="E138" s="36"/>
      <c r="F138" s="48"/>
      <c r="G138" s="35"/>
      <c r="H138" s="52"/>
      <c r="I138" s="38"/>
      <c r="J138" s="37"/>
      <c r="K138" s="35"/>
      <c r="L138" s="36"/>
    </row>
    <row r="139" spans="1:12" ht="1" customHeight="1" x14ac:dyDescent="0.25">
      <c r="A139" s="55" t="s">
        <v>19</v>
      </c>
      <c r="B139" s="20" t="s">
        <v>19</v>
      </c>
      <c r="C139" s="35"/>
      <c r="D139" s="35"/>
      <c r="E139" s="36"/>
      <c r="F139" s="48"/>
      <c r="G139" s="35"/>
      <c r="H139" s="52"/>
      <c r="I139" s="38"/>
      <c r="J139" s="37"/>
      <c r="K139" s="35"/>
      <c r="L139" s="36"/>
    </row>
    <row r="140" spans="1:12" ht="1" customHeight="1" x14ac:dyDescent="0.25">
      <c r="A140" s="55" t="s">
        <v>19</v>
      </c>
      <c r="B140" s="20" t="s">
        <v>19</v>
      </c>
      <c r="C140" s="35"/>
      <c r="D140" s="35"/>
      <c r="E140" s="36"/>
      <c r="F140" s="48"/>
      <c r="G140" s="35"/>
      <c r="H140" s="52"/>
      <c r="I140" s="38"/>
      <c r="J140" s="37"/>
      <c r="K140" s="35"/>
      <c r="L140" s="36"/>
    </row>
    <row r="141" spans="1:12" ht="1" customHeight="1" x14ac:dyDescent="0.25">
      <c r="A141" s="55" t="s">
        <v>19</v>
      </c>
      <c r="B141" s="20" t="s">
        <v>19</v>
      </c>
      <c r="C141" s="35"/>
      <c r="D141" s="35"/>
      <c r="E141" s="36"/>
      <c r="F141" s="48"/>
      <c r="G141" s="35"/>
      <c r="H141" s="52"/>
      <c r="I141" s="38"/>
      <c r="J141" s="37"/>
      <c r="K141" s="35"/>
      <c r="L141" s="36"/>
    </row>
    <row r="142" spans="1:12" ht="1" customHeight="1" x14ac:dyDescent="0.25">
      <c r="A142" s="55" t="s">
        <v>19</v>
      </c>
      <c r="B142" s="20" t="s">
        <v>19</v>
      </c>
      <c r="C142" s="35"/>
      <c r="D142" s="35"/>
      <c r="E142" s="36"/>
      <c r="F142" s="48"/>
      <c r="G142" s="35"/>
      <c r="H142" s="52"/>
      <c r="I142" s="38"/>
      <c r="J142" s="37"/>
      <c r="K142" s="35"/>
      <c r="L142" s="36"/>
    </row>
    <row r="143" spans="1:12" ht="1" customHeight="1" x14ac:dyDescent="0.25">
      <c r="A143" s="55" t="s">
        <v>19</v>
      </c>
      <c r="B143" s="20" t="s">
        <v>19</v>
      </c>
      <c r="C143" s="35"/>
      <c r="D143" s="35"/>
      <c r="E143" s="36"/>
      <c r="F143" s="48"/>
      <c r="G143" s="35"/>
      <c r="H143" s="52"/>
      <c r="I143" s="38"/>
      <c r="J143" s="37"/>
      <c r="K143" s="35"/>
      <c r="L143" s="36"/>
    </row>
    <row r="144" spans="1:12" ht="1" customHeight="1" x14ac:dyDescent="0.25">
      <c r="A144" s="55" t="s">
        <v>19</v>
      </c>
      <c r="B144" s="20" t="s">
        <v>19</v>
      </c>
      <c r="C144" s="35"/>
      <c r="D144" s="35"/>
      <c r="E144" s="36"/>
      <c r="F144" s="48"/>
      <c r="G144" s="35"/>
      <c r="H144" s="52"/>
      <c r="I144" s="38"/>
      <c r="J144" s="37"/>
      <c r="K144" s="35"/>
      <c r="L144" s="36"/>
    </row>
    <row r="145" spans="1:12" ht="1" customHeight="1" x14ac:dyDescent="0.25">
      <c r="A145" s="55" t="s">
        <v>19</v>
      </c>
      <c r="B145" s="20" t="s">
        <v>19</v>
      </c>
      <c r="C145" s="35"/>
      <c r="D145" s="35"/>
      <c r="E145" s="36"/>
      <c r="F145" s="48"/>
      <c r="G145" s="35"/>
      <c r="H145" s="52"/>
      <c r="I145" s="38"/>
      <c r="J145" s="37"/>
      <c r="K145" s="35"/>
      <c r="L145" s="36"/>
    </row>
    <row r="146" spans="1:12" ht="1" customHeight="1" x14ac:dyDescent="0.25">
      <c r="A146" s="55" t="s">
        <v>19</v>
      </c>
      <c r="B146" s="20" t="s">
        <v>19</v>
      </c>
      <c r="C146" s="35"/>
      <c r="D146" s="35"/>
      <c r="E146" s="36"/>
      <c r="F146" s="48"/>
      <c r="G146" s="35"/>
      <c r="H146" s="52"/>
      <c r="I146" s="38"/>
      <c r="J146" s="37"/>
      <c r="K146" s="35"/>
      <c r="L146" s="36"/>
    </row>
    <row r="147" spans="1:12" ht="1" customHeight="1" x14ac:dyDescent="0.25">
      <c r="A147" s="55" t="s">
        <v>19</v>
      </c>
      <c r="B147" s="20" t="s">
        <v>19</v>
      </c>
      <c r="C147" s="35"/>
      <c r="D147" s="35"/>
      <c r="E147" s="36"/>
      <c r="F147" s="48"/>
      <c r="G147" s="35"/>
      <c r="H147" s="52"/>
      <c r="I147" s="38"/>
      <c r="J147" s="37"/>
      <c r="K147" s="35"/>
      <c r="L147" s="36"/>
    </row>
    <row r="148" spans="1:12" ht="1" customHeight="1" x14ac:dyDescent="0.25">
      <c r="A148" s="55" t="s">
        <v>19</v>
      </c>
      <c r="B148" s="20" t="s">
        <v>19</v>
      </c>
      <c r="C148" s="35"/>
      <c r="D148" s="35"/>
      <c r="E148" s="36"/>
      <c r="F148" s="48"/>
      <c r="G148" s="35"/>
      <c r="H148" s="52"/>
      <c r="I148" s="38"/>
      <c r="J148" s="37"/>
      <c r="K148" s="35"/>
      <c r="L148" s="36"/>
    </row>
    <row r="149" spans="1:12" ht="1" customHeight="1" x14ac:dyDescent="0.25">
      <c r="A149" s="55" t="s">
        <v>19</v>
      </c>
      <c r="B149" s="20" t="s">
        <v>19</v>
      </c>
      <c r="C149" s="35"/>
      <c r="D149" s="35"/>
      <c r="E149" s="36"/>
      <c r="F149" s="48"/>
      <c r="G149" s="35"/>
      <c r="H149" s="52"/>
      <c r="I149" s="38"/>
      <c r="J149" s="37"/>
      <c r="K149" s="35"/>
      <c r="L149" s="36"/>
    </row>
    <row r="150" spans="1:12" ht="1" customHeight="1" x14ac:dyDescent="0.25">
      <c r="A150" s="55" t="s">
        <v>19</v>
      </c>
      <c r="B150" s="20" t="s">
        <v>19</v>
      </c>
      <c r="C150" s="35"/>
      <c r="D150" s="35"/>
      <c r="E150" s="36"/>
      <c r="F150" s="48"/>
      <c r="G150" s="35"/>
      <c r="H150" s="52"/>
      <c r="I150" s="38"/>
      <c r="J150" s="37"/>
      <c r="K150" s="35"/>
      <c r="L150" s="36"/>
    </row>
    <row r="151" spans="1:12" ht="1" customHeight="1" x14ac:dyDescent="0.25">
      <c r="A151" s="34" t="s">
        <v>19</v>
      </c>
      <c r="B151" s="20" t="s">
        <v>19</v>
      </c>
      <c r="C151" s="35"/>
      <c r="D151" s="35"/>
      <c r="E151" s="36"/>
      <c r="F151" s="48"/>
      <c r="G151" s="35"/>
      <c r="H151" s="52"/>
      <c r="I151" s="38"/>
      <c r="J151" s="37"/>
      <c r="K151" s="35"/>
      <c r="L151" s="36"/>
    </row>
    <row r="152" spans="1:12" ht="1" customHeight="1" x14ac:dyDescent="0.25">
      <c r="A152" s="34" t="s">
        <v>19</v>
      </c>
      <c r="B152" s="20" t="s">
        <v>19</v>
      </c>
      <c r="C152" s="35"/>
      <c r="D152" s="35"/>
      <c r="E152" s="36"/>
      <c r="F152" s="48"/>
      <c r="G152" s="35"/>
      <c r="H152" s="52"/>
      <c r="I152" s="38"/>
      <c r="J152" s="37"/>
      <c r="K152" s="35"/>
      <c r="L152" s="36"/>
    </row>
    <row r="153" spans="1:12" ht="1" customHeight="1" x14ac:dyDescent="0.25">
      <c r="A153" s="34" t="s">
        <v>19</v>
      </c>
      <c r="B153" s="20" t="s">
        <v>19</v>
      </c>
      <c r="C153" s="35"/>
      <c r="D153" s="35"/>
      <c r="E153" s="36"/>
      <c r="F153" s="48"/>
      <c r="G153" s="35"/>
      <c r="H153" s="52"/>
      <c r="I153" s="38"/>
      <c r="J153" s="37"/>
      <c r="K153" s="35"/>
      <c r="L153" s="36"/>
    </row>
    <row r="154" spans="1:12" ht="1" customHeight="1" x14ac:dyDescent="0.25">
      <c r="A154" s="34" t="s">
        <v>19</v>
      </c>
      <c r="B154" s="20" t="s">
        <v>19</v>
      </c>
      <c r="C154" s="35"/>
      <c r="D154" s="35"/>
      <c r="E154" s="36"/>
      <c r="F154" s="48"/>
      <c r="G154" s="35"/>
      <c r="H154" s="52"/>
      <c r="I154" s="38"/>
      <c r="J154" s="37"/>
      <c r="K154" s="35"/>
      <c r="L154" s="36"/>
    </row>
    <row r="155" spans="1:12" ht="1" customHeight="1" x14ac:dyDescent="0.25">
      <c r="A155" s="34" t="s">
        <v>19</v>
      </c>
      <c r="B155" s="20" t="s">
        <v>19</v>
      </c>
      <c r="C155" s="35"/>
      <c r="D155" s="35"/>
      <c r="E155" s="36"/>
      <c r="F155" s="48"/>
      <c r="G155" s="35"/>
      <c r="H155" s="52"/>
      <c r="I155" s="38"/>
      <c r="J155" s="37"/>
      <c r="K155" s="35"/>
      <c r="L155" s="36"/>
    </row>
    <row r="156" spans="1:12" ht="1" customHeight="1" x14ac:dyDescent="0.25">
      <c r="A156" s="34" t="s">
        <v>19</v>
      </c>
      <c r="B156" s="20" t="s">
        <v>19</v>
      </c>
      <c r="C156" s="35"/>
      <c r="D156" s="35"/>
      <c r="E156" s="36"/>
      <c r="F156" s="48"/>
      <c r="G156" s="35"/>
      <c r="H156" s="52"/>
      <c r="I156" s="38"/>
      <c r="J156" s="37"/>
      <c r="K156" s="35"/>
      <c r="L156" s="36"/>
    </row>
    <row r="157" spans="1:12" x14ac:dyDescent="0.25">
      <c r="A157" s="64" t="s">
        <v>95</v>
      </c>
      <c r="B157" s="65" t="s">
        <v>72</v>
      </c>
      <c r="C157" s="66">
        <f>+C130+C131+C133+C136</f>
        <v>12468102</v>
      </c>
      <c r="D157" s="66">
        <f t="shared" ref="D157:L157" si="11">+D130+D131+D133+D136</f>
        <v>14634097</v>
      </c>
      <c r="E157" s="67">
        <f t="shared" si="11"/>
        <v>13732416</v>
      </c>
      <c r="F157" s="68">
        <f t="shared" si="11"/>
        <v>8675559</v>
      </c>
      <c r="G157" s="66">
        <f t="shared" si="11"/>
        <v>10164368</v>
      </c>
      <c r="H157" s="67">
        <f t="shared" si="11"/>
        <v>10164368</v>
      </c>
      <c r="I157" s="69">
        <f t="shared" si="11"/>
        <v>13154770</v>
      </c>
      <c r="J157" s="70">
        <f t="shared" si="11"/>
        <v>6339890</v>
      </c>
      <c r="K157" s="66">
        <f t="shared" si="11"/>
        <v>9382307</v>
      </c>
      <c r="L157" s="67">
        <f t="shared" si="11"/>
        <v>9851426</v>
      </c>
    </row>
    <row r="158" spans="1:12" x14ac:dyDescent="0.25">
      <c r="A158" s="71" t="s">
        <v>19</v>
      </c>
      <c r="B158" s="72" t="s">
        <v>19</v>
      </c>
      <c r="C158" s="73"/>
      <c r="D158" s="73"/>
      <c r="E158" s="73"/>
      <c r="F158" s="73"/>
      <c r="G158" s="73"/>
      <c r="H158" s="73"/>
      <c r="I158" s="73"/>
      <c r="J158" s="37"/>
      <c r="K158" s="35"/>
      <c r="L158" s="73"/>
    </row>
    <row r="159" spans="1:12" x14ac:dyDescent="0.25">
      <c r="A159" s="74" t="s">
        <v>96</v>
      </c>
      <c r="B159" s="13" t="s">
        <v>97</v>
      </c>
      <c r="C159" s="75"/>
      <c r="D159" s="76"/>
      <c r="E159" s="77"/>
      <c r="F159" s="75"/>
      <c r="G159" s="76"/>
      <c r="H159" s="77"/>
      <c r="I159" s="78"/>
      <c r="J159" s="79"/>
      <c r="K159" s="76"/>
      <c r="L159" s="77"/>
    </row>
    <row r="160" spans="1:12" x14ac:dyDescent="0.25">
      <c r="A160" s="34" t="s">
        <v>49</v>
      </c>
      <c r="B160" s="20" t="s">
        <v>19</v>
      </c>
      <c r="C160" s="35">
        <v>0</v>
      </c>
      <c r="D160" s="35">
        <v>0</v>
      </c>
      <c r="E160" s="36">
        <v>0</v>
      </c>
      <c r="F160" s="48">
        <v>0</v>
      </c>
      <c r="G160" s="35">
        <v>0</v>
      </c>
      <c r="H160" s="52">
        <v>0</v>
      </c>
      <c r="I160" s="38">
        <v>0</v>
      </c>
      <c r="J160" s="37">
        <v>0</v>
      </c>
      <c r="K160" s="35">
        <v>0</v>
      </c>
      <c r="L160" s="36">
        <v>0</v>
      </c>
    </row>
    <row r="161" spans="1:12" x14ac:dyDescent="0.25">
      <c r="A161" s="34" t="s">
        <v>98</v>
      </c>
      <c r="B161" s="20" t="s">
        <v>19</v>
      </c>
      <c r="C161" s="35">
        <v>0</v>
      </c>
      <c r="D161" s="35">
        <v>0</v>
      </c>
      <c r="E161" s="36">
        <v>0</v>
      </c>
      <c r="F161" s="48">
        <v>0</v>
      </c>
      <c r="G161" s="35">
        <v>0</v>
      </c>
      <c r="H161" s="52">
        <v>0</v>
      </c>
      <c r="I161" s="38">
        <v>0</v>
      </c>
      <c r="J161" s="37">
        <v>0</v>
      </c>
      <c r="K161" s="35">
        <v>0</v>
      </c>
      <c r="L161" s="36">
        <v>0</v>
      </c>
    </row>
    <row r="162" spans="1:12" x14ac:dyDescent="0.25">
      <c r="A162" s="34" t="s">
        <v>99</v>
      </c>
      <c r="B162" s="20" t="s">
        <v>19</v>
      </c>
      <c r="C162" s="35">
        <v>0</v>
      </c>
      <c r="D162" s="35">
        <v>0</v>
      </c>
      <c r="E162" s="36">
        <v>502206</v>
      </c>
      <c r="F162" s="48">
        <v>470000</v>
      </c>
      <c r="G162" s="35">
        <v>392000</v>
      </c>
      <c r="H162" s="52">
        <v>392000</v>
      </c>
      <c r="I162" s="38">
        <v>356587</v>
      </c>
      <c r="J162" s="37">
        <v>310000</v>
      </c>
      <c r="K162" s="35">
        <v>325500</v>
      </c>
      <c r="L162" s="36">
        <v>341775</v>
      </c>
    </row>
    <row r="163" spans="1:12" x14ac:dyDescent="0.25">
      <c r="A163" s="34" t="s">
        <v>100</v>
      </c>
      <c r="B163" s="20" t="s">
        <v>19</v>
      </c>
      <c r="C163" s="35">
        <v>0</v>
      </c>
      <c r="D163" s="35">
        <v>0</v>
      </c>
      <c r="E163" s="36">
        <v>0</v>
      </c>
      <c r="F163" s="48">
        <v>0</v>
      </c>
      <c r="G163" s="35">
        <v>0</v>
      </c>
      <c r="H163" s="52">
        <v>0</v>
      </c>
      <c r="I163" s="38">
        <v>0</v>
      </c>
      <c r="J163" s="37">
        <v>0</v>
      </c>
      <c r="K163" s="35">
        <v>0</v>
      </c>
      <c r="L163" s="36">
        <v>0</v>
      </c>
    </row>
    <row r="164" spans="1:12" x14ac:dyDescent="0.25">
      <c r="A164" s="64" t="s">
        <v>101</v>
      </c>
      <c r="B164" s="65" t="s">
        <v>102</v>
      </c>
      <c r="C164" s="80">
        <f>SUM(C160:C163)</f>
        <v>0</v>
      </c>
      <c r="D164" s="81">
        <f t="shared" ref="D164:L164" si="12">SUM(D160:D163)</f>
        <v>0</v>
      </c>
      <c r="E164" s="82">
        <f t="shared" si="12"/>
        <v>502206</v>
      </c>
      <c r="F164" s="80">
        <f t="shared" si="12"/>
        <v>470000</v>
      </c>
      <c r="G164" s="81">
        <f t="shared" si="12"/>
        <v>392000</v>
      </c>
      <c r="H164" s="82">
        <f t="shared" si="12"/>
        <v>392000</v>
      </c>
      <c r="I164" s="83">
        <f t="shared" si="12"/>
        <v>356587</v>
      </c>
      <c r="J164" s="84">
        <f t="shared" si="12"/>
        <v>310000</v>
      </c>
      <c r="K164" s="81">
        <f t="shared" si="12"/>
        <v>325500</v>
      </c>
      <c r="L164" s="82">
        <f t="shared" si="12"/>
        <v>341775</v>
      </c>
    </row>
    <row r="165" spans="1:12" x14ac:dyDescent="0.25">
      <c r="A165" s="85" t="s">
        <v>19</v>
      </c>
      <c r="B165" s="1" t="s">
        <v>19</v>
      </c>
      <c r="C165" s="48"/>
      <c r="D165" s="48"/>
      <c r="E165" s="48"/>
      <c r="F165" s="48"/>
      <c r="G165" s="48"/>
      <c r="H165" s="48"/>
      <c r="I165" s="48"/>
      <c r="J165" s="48"/>
      <c r="K165" s="48"/>
      <c r="L165" s="48"/>
    </row>
    <row r="166" spans="1:12" x14ac:dyDescent="0.25">
      <c r="A166" s="74" t="s">
        <v>103</v>
      </c>
      <c r="B166" s="13" t="s">
        <v>19</v>
      </c>
      <c r="C166" s="75"/>
      <c r="D166" s="76"/>
      <c r="E166" s="77"/>
      <c r="F166" s="75"/>
      <c r="G166" s="76"/>
      <c r="H166" s="77"/>
      <c r="I166" s="78"/>
      <c r="J166" s="79"/>
      <c r="K166" s="76"/>
      <c r="L166" s="77"/>
    </row>
    <row r="167" spans="1:12" x14ac:dyDescent="0.25">
      <c r="A167" s="34" t="s">
        <v>104</v>
      </c>
      <c r="B167" s="20" t="s">
        <v>19</v>
      </c>
      <c r="C167" s="35">
        <v>0</v>
      </c>
      <c r="D167" s="35">
        <v>0</v>
      </c>
      <c r="E167" s="36">
        <v>0</v>
      </c>
      <c r="F167" s="48">
        <v>0</v>
      </c>
      <c r="G167" s="35">
        <v>0</v>
      </c>
      <c r="H167" s="52">
        <v>0</v>
      </c>
      <c r="I167" s="38">
        <v>0</v>
      </c>
      <c r="J167" s="37">
        <v>0</v>
      </c>
      <c r="K167" s="35">
        <v>0</v>
      </c>
      <c r="L167" s="36">
        <v>0</v>
      </c>
    </row>
    <row r="168" spans="1:12" x14ac:dyDescent="0.25">
      <c r="A168" s="34" t="s">
        <v>105</v>
      </c>
      <c r="B168" s="20" t="s">
        <v>19</v>
      </c>
      <c r="C168" s="35">
        <v>3737612</v>
      </c>
      <c r="D168" s="35">
        <v>3335288</v>
      </c>
      <c r="E168" s="36">
        <v>2493714</v>
      </c>
      <c r="F168" s="48">
        <v>1507206</v>
      </c>
      <c r="G168" s="35">
        <v>2452887</v>
      </c>
      <c r="H168" s="52">
        <v>2452887</v>
      </c>
      <c r="I168" s="38">
        <v>2614458</v>
      </c>
      <c r="J168" s="37">
        <v>1953686</v>
      </c>
      <c r="K168" s="35">
        <v>2051370</v>
      </c>
      <c r="L168" s="36">
        <v>2153939</v>
      </c>
    </row>
    <row r="169" spans="1:12" x14ac:dyDescent="0.25">
      <c r="A169" s="64" t="s">
        <v>106</v>
      </c>
      <c r="B169" s="65" t="s">
        <v>19</v>
      </c>
      <c r="C169" s="80">
        <f t="shared" ref="C169:L169" si="13">SUM(C167:C168)</f>
        <v>3737612</v>
      </c>
      <c r="D169" s="81">
        <f t="shared" si="13"/>
        <v>3335288</v>
      </c>
      <c r="E169" s="82">
        <f t="shared" si="13"/>
        <v>2493714</v>
      </c>
      <c r="F169" s="80">
        <f t="shared" si="13"/>
        <v>1507206</v>
      </c>
      <c r="G169" s="81">
        <f t="shared" si="13"/>
        <v>2452887</v>
      </c>
      <c r="H169" s="82">
        <f t="shared" si="13"/>
        <v>2452887</v>
      </c>
      <c r="I169" s="83">
        <f t="shared" si="13"/>
        <v>2614458</v>
      </c>
      <c r="J169" s="84">
        <f t="shared" si="13"/>
        <v>1953686</v>
      </c>
      <c r="K169" s="81">
        <f t="shared" si="13"/>
        <v>2051370</v>
      </c>
      <c r="L169" s="82">
        <f t="shared" si="13"/>
        <v>2153939</v>
      </c>
    </row>
    <row r="171" spans="1:12" x14ac:dyDescent="0.25">
      <c r="A171" s="2"/>
      <c r="B171" s="1"/>
      <c r="C171" s="1"/>
      <c r="D171" s="1"/>
      <c r="E171" s="1"/>
      <c r="F171" s="1"/>
      <c r="G171" s="1"/>
      <c r="H171" s="1"/>
      <c r="I171" s="1"/>
      <c r="J171" s="1"/>
      <c r="K171" s="1"/>
      <c r="L171" s="1"/>
    </row>
    <row r="172" spans="1:12" x14ac:dyDescent="0.25">
      <c r="A172" s="2"/>
      <c r="B172" s="1"/>
      <c r="C172" s="1"/>
      <c r="D172" s="1"/>
      <c r="E172" s="1"/>
      <c r="F172" s="1"/>
      <c r="G172" s="1"/>
      <c r="H172" s="1"/>
      <c r="I172" s="1"/>
      <c r="J172" s="1"/>
      <c r="K172" s="1"/>
      <c r="L172" s="1"/>
    </row>
    <row r="173" spans="1:12" x14ac:dyDescent="0.25">
      <c r="A173" s="2" t="s">
        <v>137</v>
      </c>
      <c r="B173" s="1"/>
      <c r="C173" s="1"/>
      <c r="D173" s="1"/>
      <c r="E173" s="1"/>
      <c r="F173" s="1"/>
      <c r="G173" s="1"/>
      <c r="H173" s="1"/>
      <c r="I173" s="1"/>
      <c r="J173" s="1"/>
      <c r="K173" s="1"/>
      <c r="L173" s="1"/>
    </row>
    <row r="174" spans="1:12" x14ac:dyDescent="0.25">
      <c r="A174" s="2" t="s">
        <v>138</v>
      </c>
      <c r="B174" s="1"/>
      <c r="C174" s="1"/>
      <c r="D174" s="1"/>
      <c r="E174" s="1"/>
      <c r="F174" s="1"/>
      <c r="G174" s="1"/>
      <c r="H174" s="1"/>
      <c r="I174" s="1"/>
      <c r="J174" s="1"/>
      <c r="K174" s="1"/>
      <c r="L174" s="1"/>
    </row>
    <row r="175" spans="1:12" x14ac:dyDescent="0.25">
      <c r="A175" s="2" t="s">
        <v>139</v>
      </c>
      <c r="B175" s="1"/>
      <c r="C175" s="1"/>
      <c r="D175" s="1"/>
      <c r="E175" s="1"/>
      <c r="F175" s="1"/>
      <c r="G175" s="1"/>
      <c r="H175" s="1"/>
      <c r="I175" s="1"/>
      <c r="J175" s="1"/>
      <c r="K175" s="1"/>
      <c r="L175" s="1"/>
    </row>
    <row r="176" spans="1:12" x14ac:dyDescent="0.25">
      <c r="A176" s="2"/>
      <c r="B176" s="1"/>
      <c r="C176" s="1"/>
      <c r="D176" s="1"/>
      <c r="E176" s="1"/>
      <c r="F176" s="1"/>
      <c r="G176" s="1"/>
      <c r="H176" s="1"/>
      <c r="I176" s="1"/>
      <c r="J176" s="1"/>
      <c r="K176" s="1"/>
      <c r="L176" s="1"/>
    </row>
    <row r="177" spans="1:12" x14ac:dyDescent="0.25">
      <c r="A177" s="2" t="s">
        <v>140</v>
      </c>
      <c r="B177" s="1"/>
      <c r="C177" s="1"/>
      <c r="D177" s="1"/>
      <c r="E177" s="1"/>
      <c r="F177" s="1"/>
      <c r="G177" s="1"/>
      <c r="H177" s="1"/>
      <c r="I177" s="1"/>
      <c r="J177" s="1"/>
      <c r="K177" s="1"/>
      <c r="L177" s="1"/>
    </row>
    <row r="178" spans="1:12" x14ac:dyDescent="0.25">
      <c r="A178" s="1" t="s">
        <v>141</v>
      </c>
      <c r="B178" s="1"/>
      <c r="C178" s="1"/>
      <c r="D178" s="1"/>
      <c r="E178" s="1"/>
      <c r="F178" s="1"/>
      <c r="G178" s="1"/>
      <c r="H178" s="1"/>
      <c r="I178" s="1"/>
      <c r="J178" s="1"/>
      <c r="K178" s="1"/>
      <c r="L178" s="1"/>
    </row>
    <row r="179" spans="1:12" x14ac:dyDescent="0.25">
      <c r="A179" s="1" t="s">
        <v>142</v>
      </c>
      <c r="B179" s="1"/>
      <c r="C179" s="1"/>
      <c r="D179" s="1"/>
      <c r="E179" s="1"/>
      <c r="F179" s="1"/>
      <c r="G179" s="1"/>
      <c r="H179" s="1"/>
      <c r="I179" s="1"/>
      <c r="J179" s="1"/>
      <c r="K179" s="1"/>
      <c r="L179" s="1"/>
    </row>
    <row r="180" spans="1:12" x14ac:dyDescent="0.25">
      <c r="A180" s="1"/>
      <c r="B180" s="1"/>
      <c r="C180" s="1"/>
      <c r="D180" s="1"/>
      <c r="E180" s="1"/>
      <c r="F180" s="1"/>
      <c r="G180" s="1"/>
      <c r="H180" s="1"/>
      <c r="I180" s="1"/>
      <c r="J180" s="1"/>
      <c r="K180" s="1"/>
      <c r="L180" s="1"/>
    </row>
    <row r="181" spans="1:12" x14ac:dyDescent="0.25">
      <c r="A181" s="1" t="s">
        <v>143</v>
      </c>
      <c r="B181" s="1"/>
      <c r="C181" s="1"/>
      <c r="D181" s="1"/>
      <c r="E181" s="1"/>
      <c r="F181" s="1"/>
      <c r="G181" s="1"/>
      <c r="H181" s="1"/>
      <c r="I181" s="1"/>
      <c r="J181" s="1"/>
      <c r="K181" s="1"/>
      <c r="L181" s="1"/>
    </row>
    <row r="182" spans="1:12" x14ac:dyDescent="0.25">
      <c r="A182" s="1" t="s">
        <v>144</v>
      </c>
      <c r="B182" s="1"/>
      <c r="C182" s="1"/>
      <c r="D182" s="1"/>
      <c r="E182" s="1"/>
      <c r="F182" s="1"/>
      <c r="G182" s="1"/>
      <c r="H182" s="1"/>
      <c r="I182" s="1"/>
      <c r="J182" s="1"/>
      <c r="K182" s="1"/>
      <c r="L182" s="1"/>
    </row>
    <row r="183" spans="1:12" x14ac:dyDescent="0.25">
      <c r="A183" s="1"/>
      <c r="B183" s="1"/>
      <c r="C183" s="1"/>
      <c r="D183" s="1"/>
      <c r="E183" s="1"/>
      <c r="F183" s="1"/>
      <c r="G183" s="1"/>
      <c r="H183" s="1"/>
      <c r="I183" s="1"/>
      <c r="J183" s="1"/>
      <c r="K183" s="1"/>
      <c r="L183" s="1"/>
    </row>
    <row r="184" spans="1:12" x14ac:dyDescent="0.25">
      <c r="A184" s="1"/>
      <c r="B184" s="1"/>
      <c r="C184" s="1"/>
      <c r="D184" s="1"/>
      <c r="E184" s="1"/>
      <c r="F184" s="1"/>
      <c r="G184" s="1"/>
      <c r="H184" s="1"/>
      <c r="I184" s="1"/>
      <c r="J184" s="1"/>
      <c r="K184" s="1"/>
      <c r="L184" s="1"/>
    </row>
    <row r="185" spans="1:12" x14ac:dyDescent="0.25">
      <c r="A185" s="1"/>
      <c r="B185" s="1"/>
      <c r="C185" s="1"/>
      <c r="D185" s="1"/>
      <c r="E185" s="1"/>
      <c r="F185" s="1"/>
      <c r="G185" s="1"/>
      <c r="H185" s="1"/>
      <c r="I185" s="1"/>
      <c r="J185" s="1"/>
      <c r="K185" s="1"/>
      <c r="L185" s="1"/>
    </row>
    <row r="186" spans="1:12" x14ac:dyDescent="0.25">
      <c r="A186" s="1"/>
      <c r="B186" s="1"/>
      <c r="C186" s="1"/>
      <c r="D186" s="1"/>
      <c r="E186" s="1"/>
      <c r="F186" s="1"/>
      <c r="G186" s="1"/>
      <c r="H186" s="1"/>
      <c r="I186" s="1"/>
      <c r="J186" s="1"/>
      <c r="K186" s="1"/>
      <c r="L186" s="1"/>
    </row>
  </sheetData>
  <mergeCells count="3">
    <mergeCell ref="A1:L1"/>
    <mergeCell ref="F2:I2"/>
    <mergeCell ref="J2:L2"/>
  </mergeCells>
  <printOptions horizontalCentered="1"/>
  <pageMargins left="0.55118110236220497" right="0.22" top="0.59055118110236204" bottom="0.59055118110236204" header="0.31496062992126" footer="0.31496062992126"/>
  <pageSetup paperSize="9" fitToHeight="2" orientation="portrait" r:id="rId1"/>
  <rowBreaks count="1" manualBreakCount="1">
    <brk id="169" max="16383" man="1"/>
  </rowBreaks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500-000000000000}">
  <sheetPr>
    <pageSetUpPr fitToPage="1"/>
  </sheetPr>
  <dimension ref="A1:L186"/>
  <sheetViews>
    <sheetView showGridLines="0" workbookViewId="0">
      <selection sqref="A1:L1"/>
    </sheetView>
  </sheetViews>
  <sheetFormatPr defaultRowHeight="12.5" x14ac:dyDescent="0.25"/>
  <cols>
    <col min="1" max="1" width="40.7265625" customWidth="1"/>
    <col min="2" max="2" width="3.453125" bestFit="1" customWidth="1"/>
    <col min="3" max="12" width="11.7265625" customWidth="1"/>
  </cols>
  <sheetData>
    <row r="1" spans="1:12" ht="19.149999999999999" customHeight="1" x14ac:dyDescent="0.3">
      <c r="A1" s="86" t="s">
        <v>127</v>
      </c>
      <c r="B1" s="86"/>
      <c r="C1" s="86"/>
      <c r="D1" s="86"/>
      <c r="E1" s="86"/>
      <c r="F1" s="86"/>
      <c r="G1" s="86"/>
      <c r="H1" s="86"/>
      <c r="I1" s="86"/>
      <c r="J1" s="86"/>
      <c r="K1" s="86"/>
      <c r="L1" s="86"/>
    </row>
    <row r="2" spans="1:12" ht="25" customHeight="1" x14ac:dyDescent="0.25">
      <c r="A2" s="3" t="s">
        <v>1</v>
      </c>
      <c r="B2" s="4" t="s">
        <v>2</v>
      </c>
      <c r="C2" s="5" t="s">
        <v>3</v>
      </c>
      <c r="D2" s="5" t="s">
        <v>4</v>
      </c>
      <c r="E2" s="6" t="s">
        <v>5</v>
      </c>
      <c r="F2" s="87" t="s">
        <v>6</v>
      </c>
      <c r="G2" s="88"/>
      <c r="H2" s="88"/>
      <c r="I2" s="89"/>
      <c r="J2" s="90" t="s">
        <v>7</v>
      </c>
      <c r="K2" s="91"/>
      <c r="L2" s="92"/>
    </row>
    <row r="3" spans="1:12" ht="25" customHeight="1" x14ac:dyDescent="0.25">
      <c r="A3" s="7" t="s">
        <v>8</v>
      </c>
      <c r="B3" s="8" t="s">
        <v>9</v>
      </c>
      <c r="C3" s="9" t="s">
        <v>10</v>
      </c>
      <c r="D3" s="9" t="s">
        <v>10</v>
      </c>
      <c r="E3" s="10" t="s">
        <v>10</v>
      </c>
      <c r="F3" s="11" t="s">
        <v>11</v>
      </c>
      <c r="G3" s="9" t="s">
        <v>12</v>
      </c>
      <c r="H3" s="9" t="s">
        <v>13</v>
      </c>
      <c r="I3" s="10" t="s">
        <v>14</v>
      </c>
      <c r="J3" s="11" t="s">
        <v>15</v>
      </c>
      <c r="K3" s="9" t="s">
        <v>16</v>
      </c>
      <c r="L3" s="10" t="s">
        <v>17</v>
      </c>
    </row>
    <row r="4" spans="1:12" ht="5.15" customHeight="1" x14ac:dyDescent="0.25">
      <c r="A4" s="12" t="s">
        <v>9</v>
      </c>
      <c r="B4" s="13"/>
      <c r="C4" s="14"/>
      <c r="D4" s="14"/>
      <c r="E4" s="15"/>
      <c r="F4" s="16"/>
      <c r="G4" s="14"/>
      <c r="H4" s="17"/>
      <c r="I4" s="18"/>
      <c r="J4" s="19"/>
      <c r="K4" s="14"/>
      <c r="L4" s="17"/>
    </row>
    <row r="5" spans="1:12" x14ac:dyDescent="0.25">
      <c r="A5" s="12" t="s">
        <v>18</v>
      </c>
      <c r="B5" s="20" t="s">
        <v>19</v>
      </c>
      <c r="C5" s="21"/>
      <c r="D5" s="21"/>
      <c r="E5" s="22"/>
      <c r="F5" s="23"/>
      <c r="G5" s="21"/>
      <c r="H5" s="24"/>
      <c r="I5" s="25"/>
      <c r="J5" s="26"/>
      <c r="K5" s="21"/>
      <c r="L5" s="24"/>
    </row>
    <row r="6" spans="1:12" x14ac:dyDescent="0.25">
      <c r="A6" s="12" t="s">
        <v>20</v>
      </c>
      <c r="B6" s="20" t="s">
        <v>19</v>
      </c>
      <c r="C6" s="27"/>
      <c r="D6" s="27"/>
      <c r="E6" s="28"/>
      <c r="F6" s="29"/>
      <c r="G6" s="27"/>
      <c r="H6" s="30"/>
      <c r="I6" s="31"/>
      <c r="J6" s="29"/>
      <c r="K6" s="27"/>
      <c r="L6" s="30"/>
    </row>
    <row r="7" spans="1:12" x14ac:dyDescent="0.25">
      <c r="A7" s="12" t="s">
        <v>21</v>
      </c>
      <c r="B7" s="20" t="s">
        <v>22</v>
      </c>
      <c r="C7" s="27"/>
      <c r="D7" s="27"/>
      <c r="E7" s="30"/>
      <c r="F7" s="32"/>
      <c r="G7" s="27"/>
      <c r="H7" s="30"/>
      <c r="I7" s="33"/>
      <c r="J7" s="32"/>
      <c r="K7" s="27"/>
      <c r="L7" s="30"/>
    </row>
    <row r="8" spans="1:12" x14ac:dyDescent="0.25">
      <c r="A8" s="34" t="s">
        <v>23</v>
      </c>
      <c r="B8" s="20" t="s">
        <v>19</v>
      </c>
      <c r="C8" s="35">
        <v>7055598</v>
      </c>
      <c r="D8" s="35">
        <v>7564828</v>
      </c>
      <c r="E8" s="36">
        <v>8002987</v>
      </c>
      <c r="F8" s="37">
        <v>11467365</v>
      </c>
      <c r="G8" s="35">
        <v>12313691</v>
      </c>
      <c r="H8" s="36">
        <v>12313691</v>
      </c>
      <c r="I8" s="38">
        <v>8481147</v>
      </c>
      <c r="J8" s="37">
        <v>12029081</v>
      </c>
      <c r="K8" s="35">
        <v>12582418</v>
      </c>
      <c r="L8" s="36">
        <v>13161210</v>
      </c>
    </row>
    <row r="9" spans="1:12" ht="22.5" customHeight="1" x14ac:dyDescent="0.25">
      <c r="A9" s="39" t="s">
        <v>24</v>
      </c>
      <c r="B9" s="20" t="s">
        <v>19</v>
      </c>
      <c r="C9" s="35">
        <v>-2881570</v>
      </c>
      <c r="D9" s="35">
        <v>-3068979</v>
      </c>
      <c r="E9" s="36">
        <v>-3268311</v>
      </c>
      <c r="F9" s="37">
        <v>-7030705</v>
      </c>
      <c r="G9" s="35">
        <v>-4552803</v>
      </c>
      <c r="H9" s="36">
        <v>-4552803</v>
      </c>
      <c r="I9" s="38">
        <v>-2520653</v>
      </c>
      <c r="J9" s="37">
        <v>-5494854</v>
      </c>
      <c r="K9" s="35">
        <v>-5747619</v>
      </c>
      <c r="L9" s="36">
        <v>-6012008</v>
      </c>
    </row>
    <row r="10" spans="1:12" x14ac:dyDescent="0.25">
      <c r="A10" s="40" t="s">
        <v>25</v>
      </c>
      <c r="B10" s="20" t="s">
        <v>19</v>
      </c>
      <c r="C10" s="41">
        <f>C8+C9</f>
        <v>4174028</v>
      </c>
      <c r="D10" s="41">
        <f t="shared" ref="D10:L10" si="0">D8+D9</f>
        <v>4495849</v>
      </c>
      <c r="E10" s="42">
        <f t="shared" si="0"/>
        <v>4734676</v>
      </c>
      <c r="F10" s="43">
        <f t="shared" si="0"/>
        <v>4436660</v>
      </c>
      <c r="G10" s="41">
        <f t="shared" si="0"/>
        <v>7760888</v>
      </c>
      <c r="H10" s="42">
        <f t="shared" si="0"/>
        <v>7760888</v>
      </c>
      <c r="I10" s="44">
        <f t="shared" si="0"/>
        <v>5960494</v>
      </c>
      <c r="J10" s="45">
        <f t="shared" si="0"/>
        <v>6534227</v>
      </c>
      <c r="K10" s="41">
        <f t="shared" si="0"/>
        <v>6834799</v>
      </c>
      <c r="L10" s="42">
        <f t="shared" si="0"/>
        <v>7149202</v>
      </c>
    </row>
    <row r="11" spans="1:12" ht="5.15" customHeight="1" x14ac:dyDescent="0.25">
      <c r="A11" s="34" t="s">
        <v>19</v>
      </c>
      <c r="B11" s="20" t="s">
        <v>19</v>
      </c>
      <c r="C11" s="35"/>
      <c r="D11" s="35"/>
      <c r="E11" s="36"/>
      <c r="F11" s="37"/>
      <c r="G11" s="35"/>
      <c r="H11" s="36"/>
      <c r="I11" s="38"/>
      <c r="J11" s="37"/>
      <c r="K11" s="35"/>
      <c r="L11" s="36"/>
    </row>
    <row r="12" spans="1:12" x14ac:dyDescent="0.25">
      <c r="A12" s="12" t="s">
        <v>26</v>
      </c>
      <c r="B12" s="20" t="s">
        <v>19</v>
      </c>
      <c r="C12" s="35"/>
      <c r="D12" s="35"/>
      <c r="E12" s="36"/>
      <c r="F12" s="37"/>
      <c r="G12" s="35"/>
      <c r="H12" s="36"/>
      <c r="I12" s="38"/>
      <c r="J12" s="37"/>
      <c r="K12" s="35"/>
      <c r="L12" s="36"/>
    </row>
    <row r="13" spans="1:12" x14ac:dyDescent="0.25">
      <c r="A13" s="12" t="s">
        <v>27</v>
      </c>
      <c r="B13" s="20" t="s">
        <v>22</v>
      </c>
      <c r="C13" s="35"/>
      <c r="D13" s="35"/>
      <c r="E13" s="36"/>
      <c r="F13" s="37"/>
      <c r="G13" s="35"/>
      <c r="H13" s="36"/>
      <c r="I13" s="38"/>
      <c r="J13" s="37"/>
      <c r="K13" s="35"/>
      <c r="L13" s="36"/>
    </row>
    <row r="14" spans="1:12" x14ac:dyDescent="0.25">
      <c r="A14" s="34" t="s">
        <v>28</v>
      </c>
      <c r="B14" s="20" t="s">
        <v>19</v>
      </c>
      <c r="C14" s="35">
        <v>7041389</v>
      </c>
      <c r="D14" s="35">
        <v>9538555</v>
      </c>
      <c r="E14" s="36">
        <v>7726854</v>
      </c>
      <c r="F14" s="37">
        <v>9845666</v>
      </c>
      <c r="G14" s="35">
        <v>12010975</v>
      </c>
      <c r="H14" s="36">
        <v>12010975</v>
      </c>
      <c r="I14" s="38">
        <v>6813992</v>
      </c>
      <c r="J14" s="37">
        <v>16416977</v>
      </c>
      <c r="K14" s="35">
        <v>16927264</v>
      </c>
      <c r="L14" s="36">
        <v>17481943</v>
      </c>
    </row>
    <row r="15" spans="1:12" ht="22.5" customHeight="1" x14ac:dyDescent="0.25">
      <c r="A15" s="39" t="s">
        <v>29</v>
      </c>
      <c r="B15" s="20" t="s">
        <v>19</v>
      </c>
      <c r="C15" s="35">
        <v>0</v>
      </c>
      <c r="D15" s="35">
        <v>0</v>
      </c>
      <c r="E15" s="36">
        <v>0</v>
      </c>
      <c r="F15" s="37">
        <v>0</v>
      </c>
      <c r="G15" s="35">
        <v>0</v>
      </c>
      <c r="H15" s="36">
        <v>0</v>
      </c>
      <c r="I15" s="38">
        <v>0</v>
      </c>
      <c r="J15" s="37">
        <v>0</v>
      </c>
      <c r="K15" s="35">
        <v>0</v>
      </c>
      <c r="L15" s="36">
        <v>0</v>
      </c>
    </row>
    <row r="16" spans="1:12" ht="22.5" customHeight="1" x14ac:dyDescent="0.25">
      <c r="A16" s="46" t="s">
        <v>30</v>
      </c>
      <c r="B16" s="20" t="s">
        <v>19</v>
      </c>
      <c r="C16" s="35">
        <v>-168091</v>
      </c>
      <c r="D16" s="35">
        <v>-245447</v>
      </c>
      <c r="E16" s="36">
        <v>-254297</v>
      </c>
      <c r="F16" s="37">
        <v>-2859307</v>
      </c>
      <c r="G16" s="35">
        <v>-3395374</v>
      </c>
      <c r="H16" s="36">
        <v>-3395374</v>
      </c>
      <c r="I16" s="38">
        <v>-395850</v>
      </c>
      <c r="J16" s="37">
        <v>-4830290</v>
      </c>
      <c r="K16" s="35">
        <v>-4968264</v>
      </c>
      <c r="L16" s="36">
        <v>-5112583</v>
      </c>
    </row>
    <row r="17" spans="1:12" x14ac:dyDescent="0.25">
      <c r="A17" s="40" t="s">
        <v>31</v>
      </c>
      <c r="B17" s="20" t="s">
        <v>19</v>
      </c>
      <c r="C17" s="41">
        <f>C14+C15+C16</f>
        <v>6873298</v>
      </c>
      <c r="D17" s="41">
        <f t="shared" ref="D17:L17" si="1">D14+D15+D16</f>
        <v>9293108</v>
      </c>
      <c r="E17" s="42">
        <f t="shared" si="1"/>
        <v>7472557</v>
      </c>
      <c r="F17" s="43">
        <f t="shared" si="1"/>
        <v>6986359</v>
      </c>
      <c r="G17" s="41">
        <f t="shared" si="1"/>
        <v>8615601</v>
      </c>
      <c r="H17" s="42">
        <f t="shared" si="1"/>
        <v>8615601</v>
      </c>
      <c r="I17" s="44">
        <f t="shared" si="1"/>
        <v>6418142</v>
      </c>
      <c r="J17" s="45">
        <f t="shared" si="1"/>
        <v>11586687</v>
      </c>
      <c r="K17" s="41">
        <f t="shared" si="1"/>
        <v>11959000</v>
      </c>
      <c r="L17" s="42">
        <f t="shared" si="1"/>
        <v>12369360</v>
      </c>
    </row>
    <row r="18" spans="1:12" ht="5.15" customHeight="1" x14ac:dyDescent="0.25">
      <c r="A18" s="1" t="s">
        <v>19</v>
      </c>
      <c r="B18" s="20" t="s">
        <v>19</v>
      </c>
      <c r="C18" s="35"/>
      <c r="D18" s="35"/>
      <c r="E18" s="36"/>
      <c r="F18" s="37"/>
      <c r="G18" s="35"/>
      <c r="H18" s="36"/>
      <c r="I18" s="38"/>
      <c r="J18" s="37"/>
      <c r="K18" s="35"/>
      <c r="L18" s="36"/>
    </row>
    <row r="19" spans="1:12" x14ac:dyDescent="0.25">
      <c r="A19" s="47" t="s">
        <v>32</v>
      </c>
      <c r="B19" s="20" t="s">
        <v>22</v>
      </c>
      <c r="C19" s="35"/>
      <c r="D19" s="35"/>
      <c r="E19" s="36"/>
      <c r="F19" s="37"/>
      <c r="G19" s="35"/>
      <c r="H19" s="36"/>
      <c r="I19" s="38"/>
      <c r="J19" s="37"/>
      <c r="K19" s="35"/>
      <c r="L19" s="36"/>
    </row>
    <row r="20" spans="1:12" x14ac:dyDescent="0.25">
      <c r="A20" s="34" t="s">
        <v>33</v>
      </c>
      <c r="B20" s="20" t="s">
        <v>19</v>
      </c>
      <c r="C20" s="35">
        <v>4609004</v>
      </c>
      <c r="D20" s="35">
        <v>5671837</v>
      </c>
      <c r="E20" s="36">
        <v>4969888</v>
      </c>
      <c r="F20" s="37">
        <v>5689965</v>
      </c>
      <c r="G20" s="35">
        <v>6628405</v>
      </c>
      <c r="H20" s="36">
        <v>6628405</v>
      </c>
      <c r="I20" s="38">
        <v>5273911</v>
      </c>
      <c r="J20" s="37">
        <v>14772985</v>
      </c>
      <c r="K20" s="35">
        <v>15130542</v>
      </c>
      <c r="L20" s="36">
        <v>16130542</v>
      </c>
    </row>
    <row r="21" spans="1:12" ht="22.5" customHeight="1" x14ac:dyDescent="0.25">
      <c r="A21" s="39" t="s">
        <v>34</v>
      </c>
      <c r="B21" s="20" t="s">
        <v>19</v>
      </c>
      <c r="C21" s="35">
        <v>0</v>
      </c>
      <c r="D21" s="35">
        <v>0</v>
      </c>
      <c r="E21" s="36">
        <v>0</v>
      </c>
      <c r="F21" s="48">
        <v>0</v>
      </c>
      <c r="G21" s="35">
        <v>0</v>
      </c>
      <c r="H21" s="36">
        <v>0</v>
      </c>
      <c r="I21" s="38">
        <v>0</v>
      </c>
      <c r="J21" s="37">
        <v>0</v>
      </c>
      <c r="K21" s="35">
        <v>0</v>
      </c>
      <c r="L21" s="36">
        <v>0</v>
      </c>
    </row>
    <row r="22" spans="1:12" ht="22.5" customHeight="1" x14ac:dyDescent="0.25">
      <c r="A22" s="46" t="s">
        <v>35</v>
      </c>
      <c r="B22" s="20" t="s">
        <v>19</v>
      </c>
      <c r="C22" s="35">
        <v>-232462</v>
      </c>
      <c r="D22" s="35">
        <v>-321717</v>
      </c>
      <c r="E22" s="36">
        <v>-378956</v>
      </c>
      <c r="F22" s="37">
        <v>-401728</v>
      </c>
      <c r="G22" s="35">
        <v>-401728</v>
      </c>
      <c r="H22" s="49">
        <v>-401728</v>
      </c>
      <c r="I22" s="38">
        <v>-531978</v>
      </c>
      <c r="J22" s="37">
        <v>-421412</v>
      </c>
      <c r="K22" s="35">
        <v>-440797</v>
      </c>
      <c r="L22" s="36">
        <v>-461074</v>
      </c>
    </row>
    <row r="23" spans="1:12" x14ac:dyDescent="0.25">
      <c r="A23" s="40" t="s">
        <v>36</v>
      </c>
      <c r="B23" s="50" t="s">
        <v>19</v>
      </c>
      <c r="C23" s="41">
        <f>C20+C21+C22</f>
        <v>4376542</v>
      </c>
      <c r="D23" s="41">
        <f t="shared" ref="D23:L23" si="2">D20+D21+D22</f>
        <v>5350120</v>
      </c>
      <c r="E23" s="42">
        <f t="shared" si="2"/>
        <v>4590932</v>
      </c>
      <c r="F23" s="43">
        <f t="shared" si="2"/>
        <v>5288237</v>
      </c>
      <c r="G23" s="41">
        <f t="shared" si="2"/>
        <v>6226677</v>
      </c>
      <c r="H23" s="42">
        <f t="shared" si="2"/>
        <v>6226677</v>
      </c>
      <c r="I23" s="44">
        <f t="shared" si="2"/>
        <v>4741933</v>
      </c>
      <c r="J23" s="45">
        <f t="shared" si="2"/>
        <v>14351573</v>
      </c>
      <c r="K23" s="41">
        <f t="shared" si="2"/>
        <v>14689745</v>
      </c>
      <c r="L23" s="42">
        <f t="shared" si="2"/>
        <v>15669468</v>
      </c>
    </row>
    <row r="24" spans="1:12" ht="5.15" customHeight="1" x14ac:dyDescent="0.25">
      <c r="A24" s="51" t="s">
        <v>19</v>
      </c>
      <c r="B24" s="20" t="s">
        <v>19</v>
      </c>
      <c r="C24" s="35"/>
      <c r="D24" s="35"/>
      <c r="E24" s="36"/>
      <c r="F24" s="48"/>
      <c r="G24" s="35"/>
      <c r="H24" s="52"/>
      <c r="I24" s="38"/>
      <c r="J24" s="37"/>
      <c r="K24" s="35"/>
      <c r="L24" s="36"/>
    </row>
    <row r="25" spans="1:12" x14ac:dyDescent="0.25">
      <c r="A25" s="47" t="s">
        <v>37</v>
      </c>
      <c r="B25" s="53" t="s">
        <v>22</v>
      </c>
      <c r="C25" s="35"/>
      <c r="D25" s="35"/>
      <c r="E25" s="36"/>
      <c r="F25" s="48"/>
      <c r="G25" s="35"/>
      <c r="H25" s="52"/>
      <c r="I25" s="38"/>
      <c r="J25" s="37"/>
      <c r="K25" s="35"/>
      <c r="L25" s="36"/>
    </row>
    <row r="26" spans="1:12" x14ac:dyDescent="0.25">
      <c r="A26" s="34" t="s">
        <v>38</v>
      </c>
      <c r="B26" s="20" t="s">
        <v>19</v>
      </c>
      <c r="C26" s="35">
        <v>3277605</v>
      </c>
      <c r="D26" s="35">
        <v>3656778</v>
      </c>
      <c r="E26" s="36">
        <v>3847797</v>
      </c>
      <c r="F26" s="48">
        <v>5105637</v>
      </c>
      <c r="G26" s="35">
        <v>5105637</v>
      </c>
      <c r="H26" s="52">
        <v>5105637</v>
      </c>
      <c r="I26" s="38">
        <v>4157414</v>
      </c>
      <c r="J26" s="37">
        <v>8170950</v>
      </c>
      <c r="K26" s="35">
        <v>8546813</v>
      </c>
      <c r="L26" s="36">
        <v>8939967</v>
      </c>
    </row>
    <row r="27" spans="1:12" ht="22.5" customHeight="1" x14ac:dyDescent="0.25">
      <c r="A27" s="39" t="s">
        <v>39</v>
      </c>
      <c r="B27" s="20" t="s">
        <v>19</v>
      </c>
      <c r="C27" s="35">
        <v>0</v>
      </c>
      <c r="D27" s="35">
        <v>0</v>
      </c>
      <c r="E27" s="36">
        <v>0</v>
      </c>
      <c r="F27" s="37">
        <v>0</v>
      </c>
      <c r="G27" s="35">
        <v>0</v>
      </c>
      <c r="H27" s="36">
        <v>0</v>
      </c>
      <c r="I27" s="38">
        <v>0</v>
      </c>
      <c r="J27" s="37">
        <v>0</v>
      </c>
      <c r="K27" s="35">
        <v>0</v>
      </c>
      <c r="L27" s="36">
        <v>0</v>
      </c>
    </row>
    <row r="28" spans="1:12" ht="22.5" customHeight="1" x14ac:dyDescent="0.25">
      <c r="A28" s="46" t="s">
        <v>40</v>
      </c>
      <c r="B28" s="20" t="s">
        <v>19</v>
      </c>
      <c r="C28" s="35">
        <v>-497503</v>
      </c>
      <c r="D28" s="35">
        <v>-596590</v>
      </c>
      <c r="E28" s="36">
        <v>-731872</v>
      </c>
      <c r="F28" s="37">
        <v>-2041692</v>
      </c>
      <c r="G28" s="35">
        <v>-1137778</v>
      </c>
      <c r="H28" s="36">
        <v>-1137778</v>
      </c>
      <c r="I28" s="38">
        <v>-1190542</v>
      </c>
      <c r="J28" s="37">
        <v>-2141734</v>
      </c>
      <c r="K28" s="35">
        <v>-2240254</v>
      </c>
      <c r="L28" s="36">
        <v>-2343306</v>
      </c>
    </row>
    <row r="29" spans="1:12" x14ac:dyDescent="0.25">
      <c r="A29" s="40" t="s">
        <v>41</v>
      </c>
      <c r="B29" s="20" t="s">
        <v>19</v>
      </c>
      <c r="C29" s="41">
        <f>C26+C27+C28</f>
        <v>2780102</v>
      </c>
      <c r="D29" s="41">
        <f t="shared" ref="D29:L29" si="3">D26+D27+D28</f>
        <v>3060188</v>
      </c>
      <c r="E29" s="42">
        <f t="shared" si="3"/>
        <v>3115925</v>
      </c>
      <c r="F29" s="43">
        <f t="shared" si="3"/>
        <v>3063945</v>
      </c>
      <c r="G29" s="41">
        <f t="shared" si="3"/>
        <v>3967859</v>
      </c>
      <c r="H29" s="42">
        <f t="shared" si="3"/>
        <v>3967859</v>
      </c>
      <c r="I29" s="44">
        <f t="shared" si="3"/>
        <v>2966872</v>
      </c>
      <c r="J29" s="45">
        <f t="shared" si="3"/>
        <v>6029216</v>
      </c>
      <c r="K29" s="41">
        <f t="shared" si="3"/>
        <v>6306559</v>
      </c>
      <c r="L29" s="42">
        <f t="shared" si="3"/>
        <v>6596661</v>
      </c>
    </row>
    <row r="30" spans="1:12" ht="5.15" customHeight="1" x14ac:dyDescent="0.25">
      <c r="A30" s="51" t="s">
        <v>19</v>
      </c>
      <c r="B30" s="20" t="s">
        <v>19</v>
      </c>
      <c r="C30" s="35"/>
      <c r="D30" s="35"/>
      <c r="E30" s="36"/>
      <c r="F30" s="37"/>
      <c r="G30" s="35"/>
      <c r="H30" s="36"/>
      <c r="I30" s="38"/>
      <c r="J30" s="37"/>
      <c r="K30" s="35"/>
      <c r="L30" s="36"/>
    </row>
    <row r="31" spans="1:12" x14ac:dyDescent="0.25">
      <c r="A31" s="12" t="s">
        <v>42</v>
      </c>
      <c r="B31" s="20" t="s">
        <v>22</v>
      </c>
      <c r="C31" s="35"/>
      <c r="D31" s="35"/>
      <c r="E31" s="36"/>
      <c r="F31" s="48"/>
      <c r="G31" s="35"/>
      <c r="H31" s="52"/>
      <c r="I31" s="38"/>
      <c r="J31" s="37"/>
      <c r="K31" s="35"/>
      <c r="L31" s="36"/>
    </row>
    <row r="32" spans="1:12" x14ac:dyDescent="0.25">
      <c r="A32" s="34" t="s">
        <v>43</v>
      </c>
      <c r="B32" s="20" t="s">
        <v>19</v>
      </c>
      <c r="C32" s="35">
        <v>1625591</v>
      </c>
      <c r="D32" s="35">
        <v>1745840</v>
      </c>
      <c r="E32" s="36">
        <v>1867764</v>
      </c>
      <c r="F32" s="48">
        <v>2422022</v>
      </c>
      <c r="G32" s="35">
        <v>2422022</v>
      </c>
      <c r="H32" s="52">
        <v>2422022</v>
      </c>
      <c r="I32" s="38">
        <v>2023806</v>
      </c>
      <c r="J32" s="37">
        <v>2367547</v>
      </c>
      <c r="K32" s="35">
        <v>2476454</v>
      </c>
      <c r="L32" s="36">
        <v>2590371</v>
      </c>
    </row>
    <row r="33" spans="1:12" x14ac:dyDescent="0.25">
      <c r="A33" s="34" t="s">
        <v>44</v>
      </c>
      <c r="B33" s="20" t="s">
        <v>19</v>
      </c>
      <c r="C33" s="35">
        <v>0</v>
      </c>
      <c r="D33" s="35">
        <v>0</v>
      </c>
      <c r="E33" s="36">
        <v>0</v>
      </c>
      <c r="F33" s="48">
        <v>0</v>
      </c>
      <c r="G33" s="35">
        <v>0</v>
      </c>
      <c r="H33" s="52">
        <v>0</v>
      </c>
      <c r="I33" s="38">
        <v>0</v>
      </c>
      <c r="J33" s="37">
        <v>0</v>
      </c>
      <c r="K33" s="35">
        <v>0</v>
      </c>
      <c r="L33" s="36">
        <v>0</v>
      </c>
    </row>
    <row r="34" spans="1:12" ht="22.5" customHeight="1" x14ac:dyDescent="0.25">
      <c r="A34" s="39" t="s">
        <v>45</v>
      </c>
      <c r="B34" s="20" t="s">
        <v>19</v>
      </c>
      <c r="C34" s="35">
        <v>0</v>
      </c>
      <c r="D34" s="35">
        <v>0</v>
      </c>
      <c r="E34" s="36">
        <v>0</v>
      </c>
      <c r="F34" s="48">
        <v>0</v>
      </c>
      <c r="G34" s="35">
        <v>0</v>
      </c>
      <c r="H34" s="52">
        <v>0</v>
      </c>
      <c r="I34" s="38">
        <v>0</v>
      </c>
      <c r="J34" s="37">
        <v>0</v>
      </c>
      <c r="K34" s="35">
        <v>0</v>
      </c>
      <c r="L34" s="36">
        <v>0</v>
      </c>
    </row>
    <row r="35" spans="1:12" ht="22.5" customHeight="1" x14ac:dyDescent="0.25">
      <c r="A35" s="46" t="s">
        <v>46</v>
      </c>
      <c r="B35" s="20" t="s">
        <v>19</v>
      </c>
      <c r="C35" s="35">
        <v>-234447</v>
      </c>
      <c r="D35" s="35">
        <v>-275305</v>
      </c>
      <c r="E35" s="36">
        <v>-337506</v>
      </c>
      <c r="F35" s="48">
        <v>-176090</v>
      </c>
      <c r="G35" s="35">
        <v>-514350</v>
      </c>
      <c r="H35" s="52">
        <v>-514350</v>
      </c>
      <c r="I35" s="38">
        <v>-537539</v>
      </c>
      <c r="J35" s="37">
        <v>-353819</v>
      </c>
      <c r="K35" s="35">
        <v>-370095</v>
      </c>
      <c r="L35" s="36">
        <v>-387120</v>
      </c>
    </row>
    <row r="36" spans="1:12" x14ac:dyDescent="0.25">
      <c r="A36" s="40" t="s">
        <v>47</v>
      </c>
      <c r="B36" s="20" t="s">
        <v>19</v>
      </c>
      <c r="C36" s="41">
        <f>C32+C33+C34+C35</f>
        <v>1391144</v>
      </c>
      <c r="D36" s="41">
        <f t="shared" ref="D36:L36" si="4">D32+D33+D34+D35</f>
        <v>1470535</v>
      </c>
      <c r="E36" s="42">
        <f t="shared" si="4"/>
        <v>1530258</v>
      </c>
      <c r="F36" s="43">
        <f t="shared" si="4"/>
        <v>2245932</v>
      </c>
      <c r="G36" s="41">
        <f t="shared" si="4"/>
        <v>1907672</v>
      </c>
      <c r="H36" s="42">
        <f t="shared" si="4"/>
        <v>1907672</v>
      </c>
      <c r="I36" s="44">
        <f t="shared" si="4"/>
        <v>1486267</v>
      </c>
      <c r="J36" s="45">
        <f t="shared" si="4"/>
        <v>2013728</v>
      </c>
      <c r="K36" s="41">
        <f t="shared" si="4"/>
        <v>2106359</v>
      </c>
      <c r="L36" s="42">
        <f t="shared" si="4"/>
        <v>2203251</v>
      </c>
    </row>
    <row r="37" spans="1:12" ht="5.15" customHeight="1" x14ac:dyDescent="0.25">
      <c r="A37" s="54" t="s">
        <v>19</v>
      </c>
      <c r="B37" s="20" t="s">
        <v>19</v>
      </c>
      <c r="C37" s="35"/>
      <c r="D37" s="35"/>
      <c r="E37" s="36"/>
      <c r="F37" s="48"/>
      <c r="G37" s="35"/>
      <c r="H37" s="52"/>
      <c r="I37" s="38"/>
      <c r="J37" s="37"/>
      <c r="K37" s="35"/>
      <c r="L37" s="36"/>
    </row>
    <row r="38" spans="1:12" ht="5.15" customHeight="1" x14ac:dyDescent="0.25">
      <c r="A38" s="12" t="s">
        <v>19</v>
      </c>
      <c r="B38" s="20" t="s">
        <v>19</v>
      </c>
      <c r="C38" s="35"/>
      <c r="D38" s="35"/>
      <c r="E38" s="36"/>
      <c r="F38" s="48"/>
      <c r="G38" s="35"/>
      <c r="H38" s="52"/>
      <c r="I38" s="38"/>
      <c r="J38" s="37"/>
      <c r="K38" s="35"/>
      <c r="L38" s="36"/>
    </row>
    <row r="39" spans="1:12" ht="1" customHeight="1" x14ac:dyDescent="0.25">
      <c r="A39" s="55" t="s">
        <v>19</v>
      </c>
      <c r="B39" s="20" t="s">
        <v>19</v>
      </c>
      <c r="C39" s="35"/>
      <c r="D39" s="35"/>
      <c r="E39" s="36"/>
      <c r="F39" s="48"/>
      <c r="G39" s="35"/>
      <c r="H39" s="52"/>
      <c r="I39" s="38"/>
      <c r="J39" s="37"/>
      <c r="K39" s="35"/>
      <c r="L39" s="36"/>
    </row>
    <row r="40" spans="1:12" ht="1" customHeight="1" x14ac:dyDescent="0.25">
      <c r="A40" s="55" t="s">
        <v>19</v>
      </c>
      <c r="B40" s="20" t="s">
        <v>19</v>
      </c>
      <c r="C40" s="35"/>
      <c r="D40" s="35"/>
      <c r="E40" s="36"/>
      <c r="F40" s="48"/>
      <c r="G40" s="35"/>
      <c r="H40" s="52"/>
      <c r="I40" s="38"/>
      <c r="J40" s="37"/>
      <c r="K40" s="35"/>
      <c r="L40" s="36"/>
    </row>
    <row r="41" spans="1:12" ht="1" customHeight="1" x14ac:dyDescent="0.25">
      <c r="A41" s="55" t="s">
        <v>19</v>
      </c>
      <c r="B41" s="20" t="s">
        <v>19</v>
      </c>
      <c r="C41" s="35"/>
      <c r="D41" s="35"/>
      <c r="E41" s="36"/>
      <c r="F41" s="48"/>
      <c r="G41" s="35"/>
      <c r="H41" s="52"/>
      <c r="I41" s="38"/>
      <c r="J41" s="37"/>
      <c r="K41" s="35"/>
      <c r="L41" s="36"/>
    </row>
    <row r="42" spans="1:12" ht="1" customHeight="1" x14ac:dyDescent="0.25">
      <c r="A42" s="34" t="s">
        <v>19</v>
      </c>
      <c r="B42" s="20" t="s">
        <v>19</v>
      </c>
      <c r="C42" s="35"/>
      <c r="D42" s="35"/>
      <c r="E42" s="36"/>
      <c r="F42" s="48"/>
      <c r="G42" s="35"/>
      <c r="H42" s="52"/>
      <c r="I42" s="38"/>
      <c r="J42" s="37"/>
      <c r="K42" s="35"/>
      <c r="L42" s="36"/>
    </row>
    <row r="43" spans="1:12" ht="1" customHeight="1" x14ac:dyDescent="0.25">
      <c r="A43" s="34" t="s">
        <v>19</v>
      </c>
      <c r="B43" s="20" t="s">
        <v>19</v>
      </c>
      <c r="C43" s="35"/>
      <c r="D43" s="35"/>
      <c r="E43" s="36"/>
      <c r="F43" s="48"/>
      <c r="G43" s="35"/>
      <c r="H43" s="52"/>
      <c r="I43" s="38"/>
      <c r="J43" s="37"/>
      <c r="K43" s="35"/>
      <c r="L43" s="36"/>
    </row>
    <row r="44" spans="1:12" ht="1" customHeight="1" x14ac:dyDescent="0.25">
      <c r="A44" s="34" t="s">
        <v>19</v>
      </c>
      <c r="B44" s="20" t="s">
        <v>19</v>
      </c>
      <c r="C44" s="35"/>
      <c r="D44" s="35"/>
      <c r="E44" s="36"/>
      <c r="F44" s="48"/>
      <c r="G44" s="35"/>
      <c r="H44" s="52"/>
      <c r="I44" s="38"/>
      <c r="J44" s="37"/>
      <c r="K44" s="35"/>
      <c r="L44" s="36"/>
    </row>
    <row r="45" spans="1:12" ht="1" customHeight="1" x14ac:dyDescent="0.25">
      <c r="A45" s="34" t="s">
        <v>19</v>
      </c>
      <c r="B45" s="20" t="s">
        <v>19</v>
      </c>
      <c r="C45" s="35"/>
      <c r="D45" s="35"/>
      <c r="E45" s="36"/>
      <c r="F45" s="48"/>
      <c r="G45" s="35"/>
      <c r="H45" s="52"/>
      <c r="I45" s="38"/>
      <c r="J45" s="37"/>
      <c r="K45" s="35"/>
      <c r="L45" s="36"/>
    </row>
    <row r="46" spans="1:12" ht="1" customHeight="1" x14ac:dyDescent="0.25">
      <c r="A46" s="34" t="s">
        <v>19</v>
      </c>
      <c r="B46" s="20" t="s">
        <v>19</v>
      </c>
      <c r="C46" s="35"/>
      <c r="D46" s="35"/>
      <c r="E46" s="36"/>
      <c r="F46" s="48"/>
      <c r="G46" s="35"/>
      <c r="H46" s="52"/>
      <c r="I46" s="38"/>
      <c r="J46" s="37"/>
      <c r="K46" s="35"/>
      <c r="L46" s="36"/>
    </row>
    <row r="47" spans="1:12" ht="1" customHeight="1" x14ac:dyDescent="0.25">
      <c r="A47" s="34" t="s">
        <v>19</v>
      </c>
      <c r="B47" s="20" t="s">
        <v>19</v>
      </c>
      <c r="C47" s="35"/>
      <c r="D47" s="35"/>
      <c r="E47" s="36"/>
      <c r="F47" s="48"/>
      <c r="G47" s="35"/>
      <c r="H47" s="52"/>
      <c r="I47" s="38"/>
      <c r="J47" s="37"/>
      <c r="K47" s="35"/>
      <c r="L47" s="36"/>
    </row>
    <row r="48" spans="1:12" ht="1" customHeight="1" x14ac:dyDescent="0.25">
      <c r="A48" s="34" t="s">
        <v>19</v>
      </c>
      <c r="B48" s="20" t="s">
        <v>19</v>
      </c>
      <c r="C48" s="35"/>
      <c r="D48" s="35"/>
      <c r="E48" s="36"/>
      <c r="F48" s="48"/>
      <c r="G48" s="35"/>
      <c r="H48" s="52"/>
      <c r="I48" s="38"/>
      <c r="J48" s="37"/>
      <c r="K48" s="35"/>
      <c r="L48" s="36"/>
    </row>
    <row r="49" spans="1:12" ht="5.15" customHeight="1" x14ac:dyDescent="0.25">
      <c r="A49" s="34" t="s">
        <v>19</v>
      </c>
      <c r="B49" s="20" t="s">
        <v>19</v>
      </c>
      <c r="C49" s="35"/>
      <c r="D49" s="35"/>
      <c r="E49" s="36"/>
      <c r="F49" s="48"/>
      <c r="G49" s="35"/>
      <c r="H49" s="52"/>
      <c r="I49" s="38"/>
      <c r="J49" s="37"/>
      <c r="K49" s="35"/>
      <c r="L49" s="36"/>
    </row>
    <row r="50" spans="1:12" ht="5.15" customHeight="1" x14ac:dyDescent="0.25">
      <c r="A50" s="34" t="s">
        <v>19</v>
      </c>
      <c r="B50" s="20" t="s">
        <v>19</v>
      </c>
      <c r="C50" s="35"/>
      <c r="D50" s="35"/>
      <c r="E50" s="36"/>
      <c r="F50" s="48"/>
      <c r="G50" s="35"/>
      <c r="H50" s="52"/>
      <c r="I50" s="38"/>
      <c r="J50" s="37"/>
      <c r="K50" s="35"/>
      <c r="L50" s="36"/>
    </row>
    <row r="51" spans="1:12" x14ac:dyDescent="0.25">
      <c r="A51" s="56" t="s">
        <v>48</v>
      </c>
      <c r="B51" s="20" t="s">
        <v>19</v>
      </c>
      <c r="C51" s="35"/>
      <c r="D51" s="35"/>
      <c r="E51" s="36"/>
      <c r="F51" s="48"/>
      <c r="G51" s="35"/>
      <c r="H51" s="52"/>
      <c r="I51" s="38"/>
      <c r="J51" s="37"/>
      <c r="K51" s="35"/>
      <c r="L51" s="36"/>
    </row>
    <row r="52" spans="1:12" x14ac:dyDescent="0.25">
      <c r="A52" s="12" t="s">
        <v>49</v>
      </c>
      <c r="B52" s="20" t="s">
        <v>19</v>
      </c>
      <c r="C52" s="35"/>
      <c r="D52" s="35"/>
      <c r="E52" s="36"/>
      <c r="F52" s="48"/>
      <c r="G52" s="35"/>
      <c r="H52" s="52"/>
      <c r="I52" s="38"/>
      <c r="J52" s="37"/>
      <c r="K52" s="35"/>
      <c r="L52" s="36"/>
    </row>
    <row r="53" spans="1:12" x14ac:dyDescent="0.25">
      <c r="A53" s="34" t="s">
        <v>50</v>
      </c>
      <c r="B53" s="20" t="s">
        <v>51</v>
      </c>
      <c r="C53" s="35">
        <v>18650881</v>
      </c>
      <c r="D53" s="35">
        <v>17257116</v>
      </c>
      <c r="E53" s="36">
        <v>17776498</v>
      </c>
      <c r="F53" s="48">
        <v>24162040</v>
      </c>
      <c r="G53" s="35">
        <v>20499674</v>
      </c>
      <c r="H53" s="52">
        <v>20499674</v>
      </c>
      <c r="I53" s="38">
        <v>19970062</v>
      </c>
      <c r="J53" s="37">
        <v>24854009</v>
      </c>
      <c r="K53" s="35">
        <v>25731610</v>
      </c>
      <c r="L53" s="36">
        <v>26849527</v>
      </c>
    </row>
    <row r="54" spans="1:12" x14ac:dyDescent="0.25">
      <c r="A54" s="34" t="s">
        <v>52</v>
      </c>
      <c r="B54" s="20" t="s">
        <v>19</v>
      </c>
      <c r="C54" s="35">
        <v>3059863</v>
      </c>
      <c r="D54" s="35">
        <v>2344300</v>
      </c>
      <c r="E54" s="36">
        <v>2390945</v>
      </c>
      <c r="F54" s="48">
        <v>3678589</v>
      </c>
      <c r="G54" s="35">
        <v>3568556</v>
      </c>
      <c r="H54" s="52">
        <v>3568556</v>
      </c>
      <c r="I54" s="38">
        <v>2640500</v>
      </c>
      <c r="J54" s="37">
        <v>3745733</v>
      </c>
      <c r="K54" s="35">
        <v>3891630</v>
      </c>
      <c r="L54" s="36">
        <v>4044238</v>
      </c>
    </row>
    <row r="55" spans="1:12" x14ac:dyDescent="0.25">
      <c r="A55" s="34" t="s">
        <v>53</v>
      </c>
      <c r="B55" s="20" t="s">
        <v>19</v>
      </c>
      <c r="C55" s="35">
        <v>511885</v>
      </c>
      <c r="D55" s="35">
        <v>299111</v>
      </c>
      <c r="E55" s="36">
        <v>11478</v>
      </c>
      <c r="F55" s="48">
        <v>225167</v>
      </c>
      <c r="G55" s="35">
        <v>206894</v>
      </c>
      <c r="H55" s="52">
        <v>206894</v>
      </c>
      <c r="I55" s="38">
        <v>0</v>
      </c>
      <c r="J55" s="37">
        <v>236196</v>
      </c>
      <c r="K55" s="35">
        <v>247063</v>
      </c>
      <c r="L55" s="36">
        <v>258428</v>
      </c>
    </row>
    <row r="56" spans="1:12" x14ac:dyDescent="0.25">
      <c r="A56" s="34" t="s">
        <v>54</v>
      </c>
      <c r="B56" s="20" t="s">
        <v>19</v>
      </c>
      <c r="C56" s="35">
        <v>928800</v>
      </c>
      <c r="D56" s="35">
        <v>419048</v>
      </c>
      <c r="E56" s="36">
        <v>219988</v>
      </c>
      <c r="F56" s="48">
        <v>377122</v>
      </c>
      <c r="G56" s="35">
        <v>647174</v>
      </c>
      <c r="H56" s="52">
        <v>647174</v>
      </c>
      <c r="I56" s="38">
        <v>453630</v>
      </c>
      <c r="J56" s="37">
        <v>475599</v>
      </c>
      <c r="K56" s="35">
        <v>497475</v>
      </c>
      <c r="L56" s="36">
        <v>520360</v>
      </c>
    </row>
    <row r="57" spans="1:12" x14ac:dyDescent="0.25">
      <c r="A57" s="34" t="s">
        <v>55</v>
      </c>
      <c r="B57" s="20" t="s">
        <v>19</v>
      </c>
      <c r="C57" s="35">
        <v>1413282</v>
      </c>
      <c r="D57" s="35">
        <v>1131409</v>
      </c>
      <c r="E57" s="36">
        <v>1197768</v>
      </c>
      <c r="F57" s="48">
        <v>1541655</v>
      </c>
      <c r="G57" s="35">
        <v>1513924</v>
      </c>
      <c r="H57" s="52">
        <v>1513924</v>
      </c>
      <c r="I57" s="38">
        <v>1243330</v>
      </c>
      <c r="J57" s="37">
        <v>1385776</v>
      </c>
      <c r="K57" s="35">
        <v>1438878</v>
      </c>
      <c r="L57" s="36">
        <v>1494421</v>
      </c>
    </row>
    <row r="58" spans="1:12" x14ac:dyDescent="0.25">
      <c r="A58" s="34" t="s">
        <v>56</v>
      </c>
      <c r="B58" s="20" t="s">
        <v>19</v>
      </c>
      <c r="C58" s="35">
        <v>9600</v>
      </c>
      <c r="D58" s="35">
        <v>0</v>
      </c>
      <c r="E58" s="36">
        <v>0</v>
      </c>
      <c r="F58" s="48">
        <v>0</v>
      </c>
      <c r="G58" s="35">
        <v>0</v>
      </c>
      <c r="H58" s="52">
        <v>0</v>
      </c>
      <c r="I58" s="38">
        <v>0</v>
      </c>
      <c r="J58" s="37">
        <v>0</v>
      </c>
      <c r="K58" s="35">
        <v>0</v>
      </c>
      <c r="L58" s="36">
        <v>0</v>
      </c>
    </row>
    <row r="59" spans="1:12" x14ac:dyDescent="0.25">
      <c r="A59" s="34" t="s">
        <v>57</v>
      </c>
      <c r="B59" s="20" t="s">
        <v>19</v>
      </c>
      <c r="C59" s="35">
        <v>0</v>
      </c>
      <c r="D59" s="35">
        <v>0</v>
      </c>
      <c r="E59" s="36">
        <v>0</v>
      </c>
      <c r="F59" s="48">
        <v>59667</v>
      </c>
      <c r="G59" s="35">
        <v>56167</v>
      </c>
      <c r="H59" s="52">
        <v>56167</v>
      </c>
      <c r="I59" s="38">
        <v>0</v>
      </c>
      <c r="J59" s="37">
        <v>3671</v>
      </c>
      <c r="K59" s="35">
        <v>214248</v>
      </c>
      <c r="L59" s="36">
        <v>224104</v>
      </c>
    </row>
    <row r="60" spans="1:12" x14ac:dyDescent="0.25">
      <c r="A60" s="34" t="s">
        <v>58</v>
      </c>
      <c r="B60" s="20" t="s">
        <v>19</v>
      </c>
      <c r="C60" s="35">
        <v>1068677</v>
      </c>
      <c r="D60" s="35">
        <v>885422</v>
      </c>
      <c r="E60" s="36">
        <v>937822</v>
      </c>
      <c r="F60" s="48">
        <v>1328183</v>
      </c>
      <c r="G60" s="35">
        <v>1308988</v>
      </c>
      <c r="H60" s="52">
        <v>1308988</v>
      </c>
      <c r="I60" s="38">
        <v>957577</v>
      </c>
      <c r="J60" s="37">
        <v>1168988</v>
      </c>
      <c r="K60" s="35">
        <v>1213367</v>
      </c>
      <c r="L60" s="36">
        <v>1259784</v>
      </c>
    </row>
    <row r="61" spans="1:12" x14ac:dyDescent="0.25">
      <c r="A61" s="34" t="s">
        <v>59</v>
      </c>
      <c r="B61" s="20" t="s">
        <v>19</v>
      </c>
      <c r="C61" s="35">
        <v>78023</v>
      </c>
      <c r="D61" s="35">
        <v>37061</v>
      </c>
      <c r="E61" s="36">
        <v>45436</v>
      </c>
      <c r="F61" s="48">
        <v>61482</v>
      </c>
      <c r="G61" s="35">
        <v>55545</v>
      </c>
      <c r="H61" s="52">
        <v>55545</v>
      </c>
      <c r="I61" s="38">
        <v>47010</v>
      </c>
      <c r="J61" s="37">
        <v>64484</v>
      </c>
      <c r="K61" s="35">
        <v>67452</v>
      </c>
      <c r="L61" s="36">
        <v>70558</v>
      </c>
    </row>
    <row r="62" spans="1:12" x14ac:dyDescent="0.25">
      <c r="A62" s="34" t="s">
        <v>60</v>
      </c>
      <c r="B62" s="20" t="s">
        <v>19</v>
      </c>
      <c r="C62" s="35">
        <v>0</v>
      </c>
      <c r="D62" s="35">
        <v>-127754</v>
      </c>
      <c r="E62" s="36">
        <v>0</v>
      </c>
      <c r="F62" s="48">
        <v>0</v>
      </c>
      <c r="G62" s="35">
        <v>0</v>
      </c>
      <c r="H62" s="52">
        <v>0</v>
      </c>
      <c r="I62" s="38">
        <v>0</v>
      </c>
      <c r="J62" s="37">
        <v>0</v>
      </c>
      <c r="K62" s="35">
        <v>0</v>
      </c>
      <c r="L62" s="36">
        <v>0</v>
      </c>
    </row>
    <row r="63" spans="1:12" x14ac:dyDescent="0.25">
      <c r="A63" s="34" t="s">
        <v>61</v>
      </c>
      <c r="B63" s="20" t="s">
        <v>19</v>
      </c>
      <c r="C63" s="35">
        <v>0</v>
      </c>
      <c r="D63" s="35">
        <v>141287</v>
      </c>
      <c r="E63" s="36">
        <v>0</v>
      </c>
      <c r="F63" s="48">
        <v>0</v>
      </c>
      <c r="G63" s="35">
        <v>0</v>
      </c>
      <c r="H63" s="52">
        <v>0</v>
      </c>
      <c r="I63" s="38">
        <v>0</v>
      </c>
      <c r="J63" s="37">
        <v>0</v>
      </c>
      <c r="K63" s="35">
        <v>0</v>
      </c>
      <c r="L63" s="36">
        <v>0</v>
      </c>
    </row>
    <row r="64" spans="1:12" x14ac:dyDescent="0.25">
      <c r="A64" s="34" t="s">
        <v>62</v>
      </c>
      <c r="B64" s="20" t="s">
        <v>63</v>
      </c>
      <c r="C64" s="35">
        <v>0</v>
      </c>
      <c r="D64" s="35">
        <v>0</v>
      </c>
      <c r="E64" s="36">
        <v>0</v>
      </c>
      <c r="F64" s="48">
        <v>0</v>
      </c>
      <c r="G64" s="35">
        <v>0</v>
      </c>
      <c r="H64" s="52">
        <v>0</v>
      </c>
      <c r="I64" s="38">
        <v>0</v>
      </c>
      <c r="J64" s="37">
        <v>0</v>
      </c>
      <c r="K64" s="35">
        <v>0</v>
      </c>
      <c r="L64" s="36">
        <v>0</v>
      </c>
    </row>
    <row r="65" spans="1:12" x14ac:dyDescent="0.25">
      <c r="A65" s="34" t="s">
        <v>64</v>
      </c>
      <c r="B65" s="20" t="s">
        <v>19</v>
      </c>
      <c r="C65" s="35">
        <v>0</v>
      </c>
      <c r="D65" s="35">
        <v>0</v>
      </c>
      <c r="E65" s="36">
        <v>0</v>
      </c>
      <c r="F65" s="48">
        <v>0</v>
      </c>
      <c r="G65" s="35">
        <v>0</v>
      </c>
      <c r="H65" s="52">
        <v>0</v>
      </c>
      <c r="I65" s="38">
        <v>0</v>
      </c>
      <c r="J65" s="37">
        <v>0</v>
      </c>
      <c r="K65" s="35">
        <v>0</v>
      </c>
      <c r="L65" s="36">
        <v>0</v>
      </c>
    </row>
    <row r="66" spans="1:12" x14ac:dyDescent="0.25">
      <c r="A66" s="34" t="s">
        <v>65</v>
      </c>
      <c r="B66" s="20" t="s">
        <v>19</v>
      </c>
      <c r="C66" s="35">
        <v>0</v>
      </c>
      <c r="D66" s="35">
        <v>0</v>
      </c>
      <c r="E66" s="36">
        <v>0</v>
      </c>
      <c r="F66" s="48">
        <v>0</v>
      </c>
      <c r="G66" s="35">
        <v>0</v>
      </c>
      <c r="H66" s="52">
        <v>0</v>
      </c>
      <c r="I66" s="38">
        <v>0</v>
      </c>
      <c r="J66" s="37">
        <v>0</v>
      </c>
      <c r="K66" s="35">
        <v>0</v>
      </c>
      <c r="L66" s="36">
        <v>0</v>
      </c>
    </row>
    <row r="67" spans="1:12" x14ac:dyDescent="0.25">
      <c r="A67" s="34" t="s">
        <v>66</v>
      </c>
      <c r="B67" s="20" t="s">
        <v>19</v>
      </c>
      <c r="C67" s="35">
        <v>229039</v>
      </c>
      <c r="D67" s="35">
        <v>27655</v>
      </c>
      <c r="E67" s="36">
        <v>101961</v>
      </c>
      <c r="F67" s="48">
        <v>142478</v>
      </c>
      <c r="G67" s="35">
        <v>217478</v>
      </c>
      <c r="H67" s="52">
        <v>217478</v>
      </c>
      <c r="I67" s="38">
        <v>133944</v>
      </c>
      <c r="J67" s="37">
        <v>224458</v>
      </c>
      <c r="K67" s="35">
        <v>234782</v>
      </c>
      <c r="L67" s="36">
        <v>245583</v>
      </c>
    </row>
    <row r="68" spans="1:12" x14ac:dyDescent="0.25">
      <c r="A68" s="34" t="s">
        <v>67</v>
      </c>
      <c r="B68" s="20" t="s">
        <v>19</v>
      </c>
      <c r="C68" s="35">
        <v>0</v>
      </c>
      <c r="D68" s="35">
        <v>0</v>
      </c>
      <c r="E68" s="36">
        <v>0</v>
      </c>
      <c r="F68" s="48">
        <v>0</v>
      </c>
      <c r="G68" s="35">
        <v>0</v>
      </c>
      <c r="H68" s="52">
        <v>0</v>
      </c>
      <c r="I68" s="38">
        <v>0</v>
      </c>
      <c r="J68" s="37">
        <v>0</v>
      </c>
      <c r="K68" s="35">
        <v>0</v>
      </c>
      <c r="L68" s="36">
        <v>0</v>
      </c>
    </row>
    <row r="69" spans="1:12" x14ac:dyDescent="0.25">
      <c r="A69" s="57" t="s">
        <v>68</v>
      </c>
      <c r="B69" s="20" t="s">
        <v>69</v>
      </c>
      <c r="C69" s="41">
        <f>SUM(C53:C68)</f>
        <v>25950050</v>
      </c>
      <c r="D69" s="41">
        <f t="shared" ref="D69:L69" si="5">SUM(D53:D68)</f>
        <v>22414655</v>
      </c>
      <c r="E69" s="42">
        <f t="shared" si="5"/>
        <v>22681896</v>
      </c>
      <c r="F69" s="43">
        <f t="shared" si="5"/>
        <v>31576383</v>
      </c>
      <c r="G69" s="41">
        <f t="shared" si="5"/>
        <v>28074400</v>
      </c>
      <c r="H69" s="42">
        <f t="shared" si="5"/>
        <v>28074400</v>
      </c>
      <c r="I69" s="44">
        <f t="shared" si="5"/>
        <v>25446053</v>
      </c>
      <c r="J69" s="45">
        <f t="shared" si="5"/>
        <v>32158914</v>
      </c>
      <c r="K69" s="41">
        <f t="shared" si="5"/>
        <v>33536505</v>
      </c>
      <c r="L69" s="42">
        <f t="shared" si="5"/>
        <v>34967003</v>
      </c>
    </row>
    <row r="70" spans="1:12" x14ac:dyDescent="0.25">
      <c r="A70" s="58" t="s">
        <v>70</v>
      </c>
      <c r="B70" s="20" t="s">
        <v>19</v>
      </c>
      <c r="C70" s="35">
        <v>0</v>
      </c>
      <c r="D70" s="35">
        <v>0</v>
      </c>
      <c r="E70" s="36">
        <v>0</v>
      </c>
      <c r="F70" s="48">
        <v>0</v>
      </c>
      <c r="G70" s="35">
        <v>0</v>
      </c>
      <c r="H70" s="52">
        <v>0</v>
      </c>
      <c r="I70" s="38">
        <v>0</v>
      </c>
      <c r="J70" s="37">
        <v>0</v>
      </c>
      <c r="K70" s="35">
        <v>0</v>
      </c>
      <c r="L70" s="36">
        <v>0</v>
      </c>
    </row>
    <row r="71" spans="1:12" x14ac:dyDescent="0.25">
      <c r="A71" s="59" t="s">
        <v>71</v>
      </c>
      <c r="B71" s="20" t="s">
        <v>72</v>
      </c>
      <c r="C71" s="41">
        <f>C69+C70</f>
        <v>25950050</v>
      </c>
      <c r="D71" s="41">
        <f t="shared" ref="D71:L71" si="6">D69+D70</f>
        <v>22414655</v>
      </c>
      <c r="E71" s="42">
        <f t="shared" si="6"/>
        <v>22681896</v>
      </c>
      <c r="F71" s="43">
        <f t="shared" si="6"/>
        <v>31576383</v>
      </c>
      <c r="G71" s="41">
        <f t="shared" si="6"/>
        <v>28074400</v>
      </c>
      <c r="H71" s="42">
        <f t="shared" si="6"/>
        <v>28074400</v>
      </c>
      <c r="I71" s="44">
        <f t="shared" si="6"/>
        <v>25446053</v>
      </c>
      <c r="J71" s="45">
        <f t="shared" si="6"/>
        <v>32158914</v>
      </c>
      <c r="K71" s="41">
        <f t="shared" si="6"/>
        <v>33536505</v>
      </c>
      <c r="L71" s="42">
        <f t="shared" si="6"/>
        <v>34967003</v>
      </c>
    </row>
    <row r="72" spans="1:12" ht="1" customHeight="1" x14ac:dyDescent="0.25">
      <c r="A72" s="54" t="s">
        <v>19</v>
      </c>
      <c r="B72" s="20" t="s">
        <v>19</v>
      </c>
      <c r="C72" s="35"/>
      <c r="D72" s="35"/>
      <c r="E72" s="36"/>
      <c r="F72" s="48"/>
      <c r="G72" s="35"/>
      <c r="H72" s="52"/>
      <c r="I72" s="38"/>
      <c r="J72" s="37"/>
      <c r="K72" s="35"/>
      <c r="L72" s="36"/>
    </row>
    <row r="73" spans="1:12" ht="1" customHeight="1" x14ac:dyDescent="0.25">
      <c r="A73" s="60" t="s">
        <v>19</v>
      </c>
      <c r="B73" s="20" t="s">
        <v>19</v>
      </c>
      <c r="C73" s="35"/>
      <c r="D73" s="35"/>
      <c r="E73" s="36"/>
      <c r="F73" s="48"/>
      <c r="G73" s="35"/>
      <c r="H73" s="52"/>
      <c r="I73" s="38"/>
      <c r="J73" s="37"/>
      <c r="K73" s="35"/>
      <c r="L73" s="36"/>
    </row>
    <row r="74" spans="1:12" ht="1" customHeight="1" x14ac:dyDescent="0.25">
      <c r="A74" s="61" t="s">
        <v>19</v>
      </c>
      <c r="B74" s="20" t="s">
        <v>19</v>
      </c>
      <c r="C74" s="35"/>
      <c r="D74" s="35"/>
      <c r="E74" s="36"/>
      <c r="F74" s="48"/>
      <c r="G74" s="35"/>
      <c r="H74" s="52"/>
      <c r="I74" s="38"/>
      <c r="J74" s="37"/>
      <c r="K74" s="35"/>
      <c r="L74" s="36"/>
    </row>
    <row r="75" spans="1:12" ht="1" customHeight="1" x14ac:dyDescent="0.25">
      <c r="A75" s="55" t="s">
        <v>19</v>
      </c>
      <c r="B75" s="20" t="s">
        <v>19</v>
      </c>
      <c r="C75" s="35"/>
      <c r="D75" s="35"/>
      <c r="E75" s="36"/>
      <c r="F75" s="48"/>
      <c r="G75" s="35"/>
      <c r="H75" s="52"/>
      <c r="I75" s="38"/>
      <c r="J75" s="37"/>
      <c r="K75" s="35"/>
      <c r="L75" s="36"/>
    </row>
    <row r="76" spans="1:12" ht="1" customHeight="1" x14ac:dyDescent="0.25">
      <c r="A76" s="55" t="s">
        <v>19</v>
      </c>
      <c r="B76" s="20" t="s">
        <v>19</v>
      </c>
      <c r="C76" s="35"/>
      <c r="D76" s="35"/>
      <c r="E76" s="36"/>
      <c r="F76" s="48"/>
      <c r="G76" s="35"/>
      <c r="H76" s="52"/>
      <c r="I76" s="38"/>
      <c r="J76" s="37"/>
      <c r="K76" s="35"/>
      <c r="L76" s="36"/>
    </row>
    <row r="77" spans="1:12" ht="1" customHeight="1" x14ac:dyDescent="0.25">
      <c r="A77" s="55" t="s">
        <v>19</v>
      </c>
      <c r="B77" s="20" t="s">
        <v>19</v>
      </c>
      <c r="C77" s="35"/>
      <c r="D77" s="35"/>
      <c r="E77" s="36"/>
      <c r="F77" s="48"/>
      <c r="G77" s="35"/>
      <c r="H77" s="52"/>
      <c r="I77" s="38"/>
      <c r="J77" s="37"/>
      <c r="K77" s="35"/>
      <c r="L77" s="36"/>
    </row>
    <row r="78" spans="1:12" x14ac:dyDescent="0.25">
      <c r="A78" s="47" t="s">
        <v>73</v>
      </c>
      <c r="B78" s="20" t="s">
        <v>19</v>
      </c>
      <c r="C78" s="35"/>
      <c r="D78" s="35"/>
      <c r="E78" s="36"/>
      <c r="F78" s="48"/>
      <c r="G78" s="35"/>
      <c r="H78" s="52"/>
      <c r="I78" s="38"/>
      <c r="J78" s="37"/>
      <c r="K78" s="35"/>
      <c r="L78" s="36"/>
    </row>
    <row r="79" spans="1:12" x14ac:dyDescent="0.25">
      <c r="A79" s="34" t="s">
        <v>74</v>
      </c>
      <c r="B79" s="20" t="s">
        <v>19</v>
      </c>
      <c r="C79" s="35">
        <v>0</v>
      </c>
      <c r="D79" s="35">
        <v>35970</v>
      </c>
      <c r="E79" s="36">
        <v>0</v>
      </c>
      <c r="F79" s="48">
        <v>9164861</v>
      </c>
      <c r="G79" s="35">
        <v>7229973</v>
      </c>
      <c r="H79" s="52">
        <v>7229973</v>
      </c>
      <c r="I79" s="38">
        <v>0</v>
      </c>
      <c r="J79" s="37">
        <v>9613937</v>
      </c>
      <c r="K79" s="35">
        <v>10056178</v>
      </c>
      <c r="L79" s="36">
        <v>10518763</v>
      </c>
    </row>
    <row r="80" spans="1:12" x14ac:dyDescent="0.25">
      <c r="A80" s="34" t="s">
        <v>75</v>
      </c>
      <c r="B80" s="20" t="s">
        <v>19</v>
      </c>
      <c r="C80" s="35">
        <v>0</v>
      </c>
      <c r="D80" s="35">
        <v>0</v>
      </c>
      <c r="E80" s="36">
        <v>0</v>
      </c>
      <c r="F80" s="48">
        <v>0</v>
      </c>
      <c r="G80" s="35">
        <v>0</v>
      </c>
      <c r="H80" s="52">
        <v>0</v>
      </c>
      <c r="I80" s="38">
        <v>0</v>
      </c>
      <c r="J80" s="37">
        <v>0</v>
      </c>
      <c r="K80" s="35">
        <v>0</v>
      </c>
      <c r="L80" s="36">
        <v>0</v>
      </c>
    </row>
    <row r="81" spans="1:12" x14ac:dyDescent="0.25">
      <c r="A81" s="34" t="s">
        <v>76</v>
      </c>
      <c r="B81" s="20" t="s">
        <v>19</v>
      </c>
      <c r="C81" s="35">
        <v>0</v>
      </c>
      <c r="D81" s="35">
        <v>0</v>
      </c>
      <c r="E81" s="36">
        <v>0</v>
      </c>
      <c r="F81" s="48">
        <v>0</v>
      </c>
      <c r="G81" s="35">
        <v>0</v>
      </c>
      <c r="H81" s="52">
        <v>0</v>
      </c>
      <c r="I81" s="38">
        <v>0</v>
      </c>
      <c r="J81" s="37">
        <v>0</v>
      </c>
      <c r="K81" s="35">
        <v>0</v>
      </c>
      <c r="L81" s="36">
        <v>0</v>
      </c>
    </row>
    <row r="82" spans="1:12" ht="1" customHeight="1" x14ac:dyDescent="0.25">
      <c r="A82" s="34" t="s">
        <v>19</v>
      </c>
      <c r="B82" s="20" t="s">
        <v>19</v>
      </c>
      <c r="C82" s="35"/>
      <c r="D82" s="35"/>
      <c r="E82" s="36"/>
      <c r="F82" s="48"/>
      <c r="G82" s="35"/>
      <c r="H82" s="52"/>
      <c r="I82" s="38"/>
      <c r="J82" s="37"/>
      <c r="K82" s="35"/>
      <c r="L82" s="36"/>
    </row>
    <row r="83" spans="1:12" x14ac:dyDescent="0.25">
      <c r="A83" s="59" t="s">
        <v>77</v>
      </c>
      <c r="B83" s="20" t="s">
        <v>72</v>
      </c>
      <c r="C83" s="41">
        <f>SUM(C79:C81)</f>
        <v>0</v>
      </c>
      <c r="D83" s="41">
        <f t="shared" ref="D83:L83" si="7">SUM(D79:D81)</f>
        <v>35970</v>
      </c>
      <c r="E83" s="42">
        <f t="shared" si="7"/>
        <v>0</v>
      </c>
      <c r="F83" s="43">
        <f t="shared" si="7"/>
        <v>9164861</v>
      </c>
      <c r="G83" s="41">
        <f t="shared" si="7"/>
        <v>7229973</v>
      </c>
      <c r="H83" s="42">
        <f t="shared" si="7"/>
        <v>7229973</v>
      </c>
      <c r="I83" s="44">
        <f t="shared" si="7"/>
        <v>0</v>
      </c>
      <c r="J83" s="45">
        <f t="shared" si="7"/>
        <v>9613937</v>
      </c>
      <c r="K83" s="41">
        <f t="shared" si="7"/>
        <v>10056178</v>
      </c>
      <c r="L83" s="42">
        <f t="shared" si="7"/>
        <v>10518763</v>
      </c>
    </row>
    <row r="84" spans="1:12" ht="5.15" customHeight="1" x14ac:dyDescent="0.25">
      <c r="A84" s="59" t="s">
        <v>19</v>
      </c>
      <c r="B84" s="20" t="s">
        <v>19</v>
      </c>
      <c r="C84" s="35"/>
      <c r="D84" s="35"/>
      <c r="E84" s="36"/>
      <c r="F84" s="48"/>
      <c r="G84" s="35"/>
      <c r="H84" s="52"/>
      <c r="I84" s="38"/>
      <c r="J84" s="37"/>
      <c r="K84" s="35"/>
      <c r="L84" s="36"/>
    </row>
    <row r="85" spans="1:12" x14ac:dyDescent="0.25">
      <c r="A85" s="12" t="s">
        <v>78</v>
      </c>
      <c r="B85" s="20" t="s">
        <v>19</v>
      </c>
      <c r="C85" s="35"/>
      <c r="D85" s="35"/>
      <c r="E85" s="36"/>
      <c r="F85" s="48"/>
      <c r="G85" s="35"/>
      <c r="H85" s="52"/>
      <c r="I85" s="38"/>
      <c r="J85" s="37"/>
      <c r="K85" s="35"/>
      <c r="L85" s="36"/>
    </row>
    <row r="86" spans="1:12" x14ac:dyDescent="0.25">
      <c r="A86" s="34" t="s">
        <v>79</v>
      </c>
      <c r="B86" s="20" t="s">
        <v>19</v>
      </c>
      <c r="C86" s="35">
        <v>7849667</v>
      </c>
      <c r="D86" s="35">
        <v>12251130</v>
      </c>
      <c r="E86" s="36">
        <v>3408285</v>
      </c>
      <c r="F86" s="48">
        <v>10530000</v>
      </c>
      <c r="G86" s="35">
        <v>10530000</v>
      </c>
      <c r="H86" s="52">
        <v>10530000</v>
      </c>
      <c r="I86" s="38">
        <v>13252159</v>
      </c>
      <c r="J86" s="37">
        <v>11045970</v>
      </c>
      <c r="K86" s="35">
        <v>11554084</v>
      </c>
      <c r="L86" s="36">
        <v>12085572</v>
      </c>
    </row>
    <row r="87" spans="1:12" ht="5.15" customHeight="1" x14ac:dyDescent="0.25">
      <c r="A87" s="34" t="s">
        <v>19</v>
      </c>
      <c r="B87" s="20" t="s">
        <v>19</v>
      </c>
      <c r="C87" s="35"/>
      <c r="D87" s="35"/>
      <c r="E87" s="36"/>
      <c r="F87" s="48"/>
      <c r="G87" s="35"/>
      <c r="H87" s="52"/>
      <c r="I87" s="38"/>
      <c r="J87" s="37"/>
      <c r="K87" s="35"/>
      <c r="L87" s="36"/>
    </row>
    <row r="88" spans="1:12" x14ac:dyDescent="0.25">
      <c r="A88" s="59" t="s">
        <v>80</v>
      </c>
      <c r="B88" s="20" t="s">
        <v>72</v>
      </c>
      <c r="C88" s="41">
        <f>SUM(C86:C87)</f>
        <v>7849667</v>
      </c>
      <c r="D88" s="41">
        <f t="shared" ref="D88:L88" si="8">SUM(D86:D87)</f>
        <v>12251130</v>
      </c>
      <c r="E88" s="42">
        <f t="shared" si="8"/>
        <v>3408285</v>
      </c>
      <c r="F88" s="43">
        <f t="shared" si="8"/>
        <v>10530000</v>
      </c>
      <c r="G88" s="41">
        <f t="shared" si="8"/>
        <v>10530000</v>
      </c>
      <c r="H88" s="42">
        <f t="shared" si="8"/>
        <v>10530000</v>
      </c>
      <c r="I88" s="44">
        <f t="shared" si="8"/>
        <v>13252159</v>
      </c>
      <c r="J88" s="45">
        <f t="shared" si="8"/>
        <v>11045970</v>
      </c>
      <c r="K88" s="41">
        <f t="shared" si="8"/>
        <v>11554084</v>
      </c>
      <c r="L88" s="42">
        <f t="shared" si="8"/>
        <v>12085572</v>
      </c>
    </row>
    <row r="89" spans="1:12" ht="5.15" customHeight="1" x14ac:dyDescent="0.25">
      <c r="A89" s="59" t="s">
        <v>19</v>
      </c>
      <c r="B89" s="20" t="s">
        <v>19</v>
      </c>
      <c r="C89" s="35"/>
      <c r="D89" s="35"/>
      <c r="E89" s="36"/>
      <c r="F89" s="48"/>
      <c r="G89" s="35"/>
      <c r="H89" s="52"/>
      <c r="I89" s="38"/>
      <c r="J89" s="37"/>
      <c r="K89" s="35"/>
      <c r="L89" s="36"/>
    </row>
    <row r="90" spans="1:12" x14ac:dyDescent="0.25">
      <c r="A90" s="12" t="s">
        <v>81</v>
      </c>
      <c r="B90" s="20" t="s">
        <v>19</v>
      </c>
      <c r="C90" s="35"/>
      <c r="D90" s="35"/>
      <c r="E90" s="36"/>
      <c r="F90" s="48"/>
      <c r="G90" s="35"/>
      <c r="H90" s="52"/>
      <c r="I90" s="38"/>
      <c r="J90" s="37"/>
      <c r="K90" s="35"/>
      <c r="L90" s="36"/>
    </row>
    <row r="91" spans="1:12" x14ac:dyDescent="0.25">
      <c r="A91" s="34" t="s">
        <v>82</v>
      </c>
      <c r="B91" s="20" t="s">
        <v>19</v>
      </c>
      <c r="C91" s="35">
        <v>0</v>
      </c>
      <c r="D91" s="35">
        <v>0</v>
      </c>
      <c r="E91" s="36">
        <v>0</v>
      </c>
      <c r="F91" s="48">
        <v>0</v>
      </c>
      <c r="G91" s="35">
        <v>0</v>
      </c>
      <c r="H91" s="52">
        <v>0</v>
      </c>
      <c r="I91" s="38">
        <v>0</v>
      </c>
      <c r="J91" s="37">
        <v>0</v>
      </c>
      <c r="K91" s="35">
        <v>0</v>
      </c>
      <c r="L91" s="36">
        <v>0</v>
      </c>
    </row>
    <row r="92" spans="1:12" x14ac:dyDescent="0.25">
      <c r="A92" s="34" t="s">
        <v>83</v>
      </c>
      <c r="B92" s="20" t="s">
        <v>19</v>
      </c>
      <c r="C92" s="35">
        <v>0</v>
      </c>
      <c r="D92" s="35">
        <v>0</v>
      </c>
      <c r="E92" s="36">
        <v>0</v>
      </c>
      <c r="F92" s="48">
        <v>0</v>
      </c>
      <c r="G92" s="35">
        <v>0</v>
      </c>
      <c r="H92" s="52">
        <v>0</v>
      </c>
      <c r="I92" s="38">
        <v>0</v>
      </c>
      <c r="J92" s="37">
        <v>0</v>
      </c>
      <c r="K92" s="35">
        <v>0</v>
      </c>
      <c r="L92" s="36">
        <v>0</v>
      </c>
    </row>
    <row r="93" spans="1:12" x14ac:dyDescent="0.25">
      <c r="A93" s="59" t="s">
        <v>84</v>
      </c>
      <c r="B93" s="20" t="s">
        <v>72</v>
      </c>
      <c r="C93" s="41">
        <f>SUM(C91:C92)</f>
        <v>0</v>
      </c>
      <c r="D93" s="41">
        <f t="shared" ref="D93:L93" si="9">SUM(D91:D92)</f>
        <v>0</v>
      </c>
      <c r="E93" s="42">
        <f t="shared" si="9"/>
        <v>0</v>
      </c>
      <c r="F93" s="43">
        <f t="shared" si="9"/>
        <v>0</v>
      </c>
      <c r="G93" s="41">
        <f t="shared" si="9"/>
        <v>0</v>
      </c>
      <c r="H93" s="42">
        <f t="shared" si="9"/>
        <v>0</v>
      </c>
      <c r="I93" s="44">
        <f t="shared" si="9"/>
        <v>0</v>
      </c>
      <c r="J93" s="45">
        <f t="shared" si="9"/>
        <v>0</v>
      </c>
      <c r="K93" s="41">
        <f t="shared" si="9"/>
        <v>0</v>
      </c>
      <c r="L93" s="42">
        <f t="shared" si="9"/>
        <v>0</v>
      </c>
    </row>
    <row r="94" spans="1:12" ht="5.15" customHeight="1" x14ac:dyDescent="0.25">
      <c r="A94" s="59" t="s">
        <v>19</v>
      </c>
      <c r="B94" s="20" t="s">
        <v>19</v>
      </c>
      <c r="C94" s="35"/>
      <c r="D94" s="35"/>
      <c r="E94" s="36"/>
      <c r="F94" s="48"/>
      <c r="G94" s="35"/>
      <c r="H94" s="52"/>
      <c r="I94" s="38"/>
      <c r="J94" s="37"/>
      <c r="K94" s="35"/>
      <c r="L94" s="36"/>
    </row>
    <row r="95" spans="1:12" x14ac:dyDescent="0.25">
      <c r="A95" s="12" t="s">
        <v>85</v>
      </c>
      <c r="B95" s="20" t="s">
        <v>19</v>
      </c>
      <c r="C95" s="35"/>
      <c r="D95" s="35"/>
      <c r="E95" s="36"/>
      <c r="F95" s="48"/>
      <c r="G95" s="35"/>
      <c r="H95" s="52"/>
      <c r="I95" s="38"/>
      <c r="J95" s="37"/>
      <c r="K95" s="35"/>
      <c r="L95" s="36"/>
    </row>
    <row r="96" spans="1:12" x14ac:dyDescent="0.25">
      <c r="A96" s="55" t="s">
        <v>86</v>
      </c>
      <c r="B96" s="20" t="s">
        <v>19</v>
      </c>
      <c r="C96" s="35">
        <v>1649393</v>
      </c>
      <c r="D96" s="35">
        <v>387030</v>
      </c>
      <c r="E96" s="36">
        <v>1281303</v>
      </c>
      <c r="F96" s="48">
        <v>418550</v>
      </c>
      <c r="G96" s="35">
        <v>275000</v>
      </c>
      <c r="H96" s="52">
        <v>275000</v>
      </c>
      <c r="I96" s="38">
        <v>159133</v>
      </c>
      <c r="J96" s="37">
        <v>1392450</v>
      </c>
      <c r="K96" s="35">
        <v>201302</v>
      </c>
      <c r="L96" s="36">
        <v>210561</v>
      </c>
    </row>
    <row r="97" spans="1:12" x14ac:dyDescent="0.25">
      <c r="A97" s="55" t="s">
        <v>87</v>
      </c>
      <c r="B97" s="20" t="s">
        <v>19</v>
      </c>
      <c r="C97" s="35">
        <v>2256963</v>
      </c>
      <c r="D97" s="35">
        <v>4663741</v>
      </c>
      <c r="E97" s="36">
        <v>7921989</v>
      </c>
      <c r="F97" s="48">
        <v>3000000</v>
      </c>
      <c r="G97" s="35">
        <v>3900000</v>
      </c>
      <c r="H97" s="52">
        <v>3900000</v>
      </c>
      <c r="I97" s="38">
        <v>4527870</v>
      </c>
      <c r="J97" s="37">
        <v>3147000</v>
      </c>
      <c r="K97" s="35">
        <v>3291762</v>
      </c>
      <c r="L97" s="36">
        <v>3443182</v>
      </c>
    </row>
    <row r="98" spans="1:12" x14ac:dyDescent="0.25">
      <c r="A98" s="55" t="s">
        <v>88</v>
      </c>
      <c r="B98" s="20" t="s">
        <v>19</v>
      </c>
      <c r="C98" s="35">
        <v>27159</v>
      </c>
      <c r="D98" s="35">
        <v>0</v>
      </c>
      <c r="E98" s="36">
        <v>3811</v>
      </c>
      <c r="F98" s="48">
        <v>60000</v>
      </c>
      <c r="G98" s="35">
        <v>10000</v>
      </c>
      <c r="H98" s="52">
        <v>10000</v>
      </c>
      <c r="I98" s="38">
        <v>0</v>
      </c>
      <c r="J98" s="37">
        <v>30490</v>
      </c>
      <c r="K98" s="35">
        <v>31892</v>
      </c>
      <c r="L98" s="36">
        <v>33359</v>
      </c>
    </row>
    <row r="99" spans="1:12" ht="1" customHeight="1" x14ac:dyDescent="0.25">
      <c r="A99" s="55" t="s">
        <v>19</v>
      </c>
      <c r="B99" s="20" t="s">
        <v>19</v>
      </c>
      <c r="C99" s="35"/>
      <c r="D99" s="35"/>
      <c r="E99" s="36"/>
      <c r="F99" s="48"/>
      <c r="G99" s="35"/>
      <c r="H99" s="52"/>
      <c r="I99" s="38"/>
      <c r="J99" s="37"/>
      <c r="K99" s="35"/>
      <c r="L99" s="36"/>
    </row>
    <row r="100" spans="1:12" ht="1" customHeight="1" x14ac:dyDescent="0.25">
      <c r="A100" s="55" t="s">
        <v>19</v>
      </c>
      <c r="B100" s="20" t="s">
        <v>19</v>
      </c>
      <c r="C100" s="35"/>
      <c r="D100" s="35"/>
      <c r="E100" s="36"/>
      <c r="F100" s="48"/>
      <c r="G100" s="35"/>
      <c r="H100" s="52"/>
      <c r="I100" s="38"/>
      <c r="J100" s="37"/>
      <c r="K100" s="35"/>
      <c r="L100" s="36"/>
    </row>
    <row r="101" spans="1:12" ht="1" customHeight="1" x14ac:dyDescent="0.25">
      <c r="A101" s="55" t="s">
        <v>19</v>
      </c>
      <c r="B101" s="20" t="s">
        <v>19</v>
      </c>
      <c r="C101" s="35"/>
      <c r="D101" s="35"/>
      <c r="E101" s="36"/>
      <c r="F101" s="48"/>
      <c r="G101" s="35"/>
      <c r="H101" s="52"/>
      <c r="I101" s="38"/>
      <c r="J101" s="37"/>
      <c r="K101" s="35"/>
      <c r="L101" s="36"/>
    </row>
    <row r="102" spans="1:12" ht="1" customHeight="1" x14ac:dyDescent="0.25">
      <c r="A102" s="55" t="s">
        <v>19</v>
      </c>
      <c r="B102" s="20" t="s">
        <v>19</v>
      </c>
      <c r="C102" s="35"/>
      <c r="D102" s="35"/>
      <c r="E102" s="36"/>
      <c r="F102" s="48"/>
      <c r="G102" s="35"/>
      <c r="H102" s="52"/>
      <c r="I102" s="38"/>
      <c r="J102" s="37"/>
      <c r="K102" s="35"/>
      <c r="L102" s="36"/>
    </row>
    <row r="103" spans="1:12" ht="1" customHeight="1" x14ac:dyDescent="0.25">
      <c r="A103" s="55" t="s">
        <v>19</v>
      </c>
      <c r="B103" s="20" t="s">
        <v>19</v>
      </c>
      <c r="C103" s="35"/>
      <c r="D103" s="35"/>
      <c r="E103" s="36"/>
      <c r="F103" s="48"/>
      <c r="G103" s="35"/>
      <c r="H103" s="52"/>
      <c r="I103" s="38"/>
      <c r="J103" s="37"/>
      <c r="K103" s="35"/>
      <c r="L103" s="36"/>
    </row>
    <row r="104" spans="1:12" ht="1" customHeight="1" x14ac:dyDescent="0.25">
      <c r="A104" s="55" t="s">
        <v>19</v>
      </c>
      <c r="B104" s="20" t="s">
        <v>19</v>
      </c>
      <c r="C104" s="35"/>
      <c r="D104" s="35"/>
      <c r="E104" s="36"/>
      <c r="F104" s="48"/>
      <c r="G104" s="35"/>
      <c r="H104" s="52"/>
      <c r="I104" s="38"/>
      <c r="J104" s="37"/>
      <c r="K104" s="35"/>
      <c r="L104" s="36"/>
    </row>
    <row r="105" spans="1:12" ht="1" customHeight="1" x14ac:dyDescent="0.25">
      <c r="A105" s="55" t="s">
        <v>19</v>
      </c>
      <c r="B105" s="20" t="s">
        <v>19</v>
      </c>
      <c r="C105" s="35"/>
      <c r="D105" s="35"/>
      <c r="E105" s="36"/>
      <c r="F105" s="48"/>
      <c r="G105" s="35"/>
      <c r="H105" s="52"/>
      <c r="I105" s="38"/>
      <c r="J105" s="37"/>
      <c r="K105" s="35"/>
      <c r="L105" s="36"/>
    </row>
    <row r="106" spans="1:12" ht="1" customHeight="1" x14ac:dyDescent="0.25">
      <c r="A106" s="55" t="s">
        <v>19</v>
      </c>
      <c r="B106" s="20" t="s">
        <v>19</v>
      </c>
      <c r="C106" s="35"/>
      <c r="D106" s="35"/>
      <c r="E106" s="36"/>
      <c r="F106" s="48"/>
      <c r="G106" s="35"/>
      <c r="H106" s="52"/>
      <c r="I106" s="38"/>
      <c r="J106" s="37"/>
      <c r="K106" s="35"/>
      <c r="L106" s="36"/>
    </row>
    <row r="107" spans="1:12" ht="1" customHeight="1" x14ac:dyDescent="0.25">
      <c r="A107" s="55" t="s">
        <v>19</v>
      </c>
      <c r="B107" s="20" t="s">
        <v>19</v>
      </c>
      <c r="C107" s="35"/>
      <c r="D107" s="35"/>
      <c r="E107" s="36"/>
      <c r="F107" s="48"/>
      <c r="G107" s="35"/>
      <c r="H107" s="52"/>
      <c r="I107" s="38"/>
      <c r="J107" s="37"/>
      <c r="K107" s="35"/>
      <c r="L107" s="36"/>
    </row>
    <row r="108" spans="1:12" ht="1" customHeight="1" x14ac:dyDescent="0.25">
      <c r="A108" s="55" t="s">
        <v>19</v>
      </c>
      <c r="B108" s="20" t="s">
        <v>19</v>
      </c>
      <c r="C108" s="35"/>
      <c r="D108" s="35"/>
      <c r="E108" s="36"/>
      <c r="F108" s="48"/>
      <c r="G108" s="35"/>
      <c r="H108" s="52"/>
      <c r="I108" s="38"/>
      <c r="J108" s="37"/>
      <c r="K108" s="35"/>
      <c r="L108" s="36"/>
    </row>
    <row r="109" spans="1:12" ht="1" customHeight="1" x14ac:dyDescent="0.25">
      <c r="A109" s="55" t="s">
        <v>19</v>
      </c>
      <c r="B109" s="20" t="s">
        <v>19</v>
      </c>
      <c r="C109" s="35"/>
      <c r="D109" s="35"/>
      <c r="E109" s="36"/>
      <c r="F109" s="48"/>
      <c r="G109" s="35"/>
      <c r="H109" s="52"/>
      <c r="I109" s="38"/>
      <c r="J109" s="37"/>
      <c r="K109" s="35"/>
      <c r="L109" s="36"/>
    </row>
    <row r="110" spans="1:12" ht="1" customHeight="1" x14ac:dyDescent="0.25">
      <c r="A110" s="55" t="s">
        <v>19</v>
      </c>
      <c r="B110" s="20" t="s">
        <v>19</v>
      </c>
      <c r="C110" s="35"/>
      <c r="D110" s="35"/>
      <c r="E110" s="36"/>
      <c r="F110" s="48"/>
      <c r="G110" s="35"/>
      <c r="H110" s="52"/>
      <c r="I110" s="38"/>
      <c r="J110" s="37"/>
      <c r="K110" s="35"/>
      <c r="L110" s="36"/>
    </row>
    <row r="111" spans="1:12" ht="1" customHeight="1" x14ac:dyDescent="0.25">
      <c r="A111" s="55" t="s">
        <v>19</v>
      </c>
      <c r="B111" s="20" t="s">
        <v>19</v>
      </c>
      <c r="C111" s="35"/>
      <c r="D111" s="35"/>
      <c r="E111" s="36"/>
      <c r="F111" s="48"/>
      <c r="G111" s="35"/>
      <c r="H111" s="52"/>
      <c r="I111" s="38"/>
      <c r="J111" s="37"/>
      <c r="K111" s="35"/>
      <c r="L111" s="36"/>
    </row>
    <row r="112" spans="1:12" ht="1" customHeight="1" x14ac:dyDescent="0.25">
      <c r="A112" s="55" t="s">
        <v>19</v>
      </c>
      <c r="B112" s="20" t="s">
        <v>19</v>
      </c>
      <c r="C112" s="35"/>
      <c r="D112" s="35"/>
      <c r="E112" s="36"/>
      <c r="F112" s="48"/>
      <c r="G112" s="35"/>
      <c r="H112" s="52"/>
      <c r="I112" s="38"/>
      <c r="J112" s="37"/>
      <c r="K112" s="35"/>
      <c r="L112" s="36"/>
    </row>
    <row r="113" spans="1:12" ht="1" customHeight="1" x14ac:dyDescent="0.25">
      <c r="A113" s="55" t="s">
        <v>19</v>
      </c>
      <c r="B113" s="20" t="s">
        <v>19</v>
      </c>
      <c r="C113" s="35"/>
      <c r="D113" s="35"/>
      <c r="E113" s="36"/>
      <c r="F113" s="48"/>
      <c r="G113" s="35"/>
      <c r="H113" s="52"/>
      <c r="I113" s="38"/>
      <c r="J113" s="37"/>
      <c r="K113" s="35"/>
      <c r="L113" s="36"/>
    </row>
    <row r="114" spans="1:12" ht="1" customHeight="1" x14ac:dyDescent="0.25">
      <c r="A114" s="55" t="s">
        <v>19</v>
      </c>
      <c r="B114" s="20" t="s">
        <v>19</v>
      </c>
      <c r="C114" s="35"/>
      <c r="D114" s="35"/>
      <c r="E114" s="36"/>
      <c r="F114" s="48"/>
      <c r="G114" s="35"/>
      <c r="H114" s="52"/>
      <c r="I114" s="38"/>
      <c r="J114" s="37"/>
      <c r="K114" s="35"/>
      <c r="L114" s="36"/>
    </row>
    <row r="115" spans="1:12" ht="1" customHeight="1" x14ac:dyDescent="0.25">
      <c r="A115" s="55" t="s">
        <v>19</v>
      </c>
      <c r="B115" s="20" t="s">
        <v>19</v>
      </c>
      <c r="C115" s="35"/>
      <c r="D115" s="35"/>
      <c r="E115" s="36"/>
      <c r="F115" s="48"/>
      <c r="G115" s="35"/>
      <c r="H115" s="52"/>
      <c r="I115" s="38"/>
      <c r="J115" s="37"/>
      <c r="K115" s="35"/>
      <c r="L115" s="36"/>
    </row>
    <row r="116" spans="1:12" ht="1" customHeight="1" x14ac:dyDescent="0.25">
      <c r="A116" s="55" t="s">
        <v>19</v>
      </c>
      <c r="B116" s="20" t="s">
        <v>19</v>
      </c>
      <c r="C116" s="35"/>
      <c r="D116" s="35"/>
      <c r="E116" s="36"/>
      <c r="F116" s="48"/>
      <c r="G116" s="35"/>
      <c r="H116" s="52"/>
      <c r="I116" s="38"/>
      <c r="J116" s="37"/>
      <c r="K116" s="35"/>
      <c r="L116" s="36"/>
    </row>
    <row r="117" spans="1:12" ht="1" customHeight="1" x14ac:dyDescent="0.25">
      <c r="A117" s="55" t="s">
        <v>19</v>
      </c>
      <c r="B117" s="20" t="s">
        <v>19</v>
      </c>
      <c r="C117" s="35"/>
      <c r="D117" s="35"/>
      <c r="E117" s="36"/>
      <c r="F117" s="48"/>
      <c r="G117" s="35"/>
      <c r="H117" s="52"/>
      <c r="I117" s="38"/>
      <c r="J117" s="37"/>
      <c r="K117" s="35"/>
      <c r="L117" s="36"/>
    </row>
    <row r="118" spans="1:12" ht="1" customHeight="1" x14ac:dyDescent="0.25">
      <c r="A118" s="55" t="s">
        <v>19</v>
      </c>
      <c r="B118" s="20" t="s">
        <v>19</v>
      </c>
      <c r="C118" s="35"/>
      <c r="D118" s="35"/>
      <c r="E118" s="36"/>
      <c r="F118" s="48"/>
      <c r="G118" s="35"/>
      <c r="H118" s="52"/>
      <c r="I118" s="38"/>
      <c r="J118" s="37"/>
      <c r="K118" s="35"/>
      <c r="L118" s="36"/>
    </row>
    <row r="119" spans="1:12" ht="1" customHeight="1" x14ac:dyDescent="0.25">
      <c r="A119" s="55" t="s">
        <v>19</v>
      </c>
      <c r="B119" s="20" t="s">
        <v>19</v>
      </c>
      <c r="C119" s="35"/>
      <c r="D119" s="35"/>
      <c r="E119" s="36"/>
      <c r="F119" s="48"/>
      <c r="G119" s="35"/>
      <c r="H119" s="52"/>
      <c r="I119" s="38"/>
      <c r="J119" s="37"/>
      <c r="K119" s="35"/>
      <c r="L119" s="36"/>
    </row>
    <row r="120" spans="1:12" ht="1" customHeight="1" x14ac:dyDescent="0.25">
      <c r="A120" s="55" t="s">
        <v>19</v>
      </c>
      <c r="B120" s="20" t="s">
        <v>19</v>
      </c>
      <c r="C120" s="35"/>
      <c r="D120" s="35"/>
      <c r="E120" s="36"/>
      <c r="F120" s="48"/>
      <c r="G120" s="35"/>
      <c r="H120" s="52"/>
      <c r="I120" s="38"/>
      <c r="J120" s="37"/>
      <c r="K120" s="35"/>
      <c r="L120" s="36"/>
    </row>
    <row r="121" spans="1:12" ht="1" customHeight="1" x14ac:dyDescent="0.25">
      <c r="A121" s="62" t="s">
        <v>19</v>
      </c>
      <c r="B121" s="20" t="s">
        <v>19</v>
      </c>
      <c r="C121" s="35"/>
      <c r="D121" s="35"/>
      <c r="E121" s="36"/>
      <c r="F121" s="48"/>
      <c r="G121" s="35"/>
      <c r="H121" s="52"/>
      <c r="I121" s="38"/>
      <c r="J121" s="37"/>
      <c r="K121" s="35"/>
      <c r="L121" s="36"/>
    </row>
    <row r="122" spans="1:12" ht="1" customHeight="1" x14ac:dyDescent="0.25">
      <c r="A122" s="51" t="s">
        <v>19</v>
      </c>
      <c r="B122" s="20" t="s">
        <v>19</v>
      </c>
      <c r="C122" s="35"/>
      <c r="D122" s="35"/>
      <c r="E122" s="36"/>
      <c r="F122" s="48"/>
      <c r="G122" s="35"/>
      <c r="H122" s="52"/>
      <c r="I122" s="38"/>
      <c r="J122" s="37"/>
      <c r="K122" s="35"/>
      <c r="L122" s="36"/>
    </row>
    <row r="123" spans="1:12" ht="1" customHeight="1" x14ac:dyDescent="0.25">
      <c r="A123" s="63" t="s">
        <v>19</v>
      </c>
      <c r="B123" s="20" t="s">
        <v>19</v>
      </c>
      <c r="C123" s="35"/>
      <c r="D123" s="35"/>
      <c r="E123" s="36"/>
      <c r="F123" s="48"/>
      <c r="G123" s="35"/>
      <c r="H123" s="52"/>
      <c r="I123" s="38"/>
      <c r="J123" s="37"/>
      <c r="K123" s="35"/>
      <c r="L123" s="36"/>
    </row>
    <row r="124" spans="1:12" ht="1" customHeight="1" x14ac:dyDescent="0.25">
      <c r="A124" s="63" t="s">
        <v>19</v>
      </c>
      <c r="B124" s="20" t="s">
        <v>19</v>
      </c>
      <c r="C124" s="35"/>
      <c r="D124" s="35"/>
      <c r="E124" s="36"/>
      <c r="F124" s="48"/>
      <c r="G124" s="35"/>
      <c r="H124" s="52"/>
      <c r="I124" s="38"/>
      <c r="J124" s="37"/>
      <c r="K124" s="35"/>
      <c r="L124" s="36"/>
    </row>
    <row r="125" spans="1:12" ht="1" customHeight="1" x14ac:dyDescent="0.25">
      <c r="A125" s="63" t="s">
        <v>19</v>
      </c>
      <c r="B125" s="20" t="s">
        <v>19</v>
      </c>
      <c r="C125" s="35"/>
      <c r="D125" s="35"/>
      <c r="E125" s="36"/>
      <c r="F125" s="48"/>
      <c r="G125" s="35"/>
      <c r="H125" s="52"/>
      <c r="I125" s="38"/>
      <c r="J125" s="37"/>
      <c r="K125" s="35"/>
      <c r="L125" s="36"/>
    </row>
    <row r="126" spans="1:12" ht="1" customHeight="1" x14ac:dyDescent="0.25">
      <c r="A126" s="63" t="s">
        <v>19</v>
      </c>
      <c r="B126" s="20" t="s">
        <v>19</v>
      </c>
      <c r="C126" s="35"/>
      <c r="D126" s="35"/>
      <c r="E126" s="36"/>
      <c r="F126" s="48"/>
      <c r="G126" s="35"/>
      <c r="H126" s="52"/>
      <c r="I126" s="38"/>
      <c r="J126" s="37"/>
      <c r="K126" s="35"/>
      <c r="L126" s="36"/>
    </row>
    <row r="127" spans="1:12" x14ac:dyDescent="0.25">
      <c r="A127" s="59" t="s">
        <v>89</v>
      </c>
      <c r="B127" s="20" t="s">
        <v>72</v>
      </c>
      <c r="C127" s="41">
        <f>SUM(C96:C98)</f>
        <v>3933515</v>
      </c>
      <c r="D127" s="41">
        <f t="shared" ref="D127:L127" si="10">SUM(D96:D98)</f>
        <v>5050771</v>
      </c>
      <c r="E127" s="42">
        <f t="shared" si="10"/>
        <v>9207103</v>
      </c>
      <c r="F127" s="43">
        <f t="shared" si="10"/>
        <v>3478550</v>
      </c>
      <c r="G127" s="41">
        <f t="shared" si="10"/>
        <v>4185000</v>
      </c>
      <c r="H127" s="42">
        <f t="shared" si="10"/>
        <v>4185000</v>
      </c>
      <c r="I127" s="44">
        <f t="shared" si="10"/>
        <v>4687003</v>
      </c>
      <c r="J127" s="45">
        <f t="shared" si="10"/>
        <v>4569940</v>
      </c>
      <c r="K127" s="41">
        <f t="shared" si="10"/>
        <v>3524956</v>
      </c>
      <c r="L127" s="42">
        <f t="shared" si="10"/>
        <v>3687102</v>
      </c>
    </row>
    <row r="128" spans="1:12" ht="5.15" customHeight="1" x14ac:dyDescent="0.25">
      <c r="A128" s="54" t="s">
        <v>19</v>
      </c>
      <c r="B128" s="20" t="s">
        <v>19</v>
      </c>
      <c r="C128" s="35"/>
      <c r="D128" s="35"/>
      <c r="E128" s="36"/>
      <c r="F128" s="48"/>
      <c r="G128" s="35"/>
      <c r="H128" s="52"/>
      <c r="I128" s="38"/>
      <c r="J128" s="37"/>
      <c r="K128" s="35"/>
      <c r="L128" s="36"/>
    </row>
    <row r="129" spans="1:12" x14ac:dyDescent="0.25">
      <c r="A129" s="12" t="s">
        <v>90</v>
      </c>
      <c r="B129" s="20" t="s">
        <v>19</v>
      </c>
      <c r="C129" s="35"/>
      <c r="D129" s="35"/>
      <c r="E129" s="36"/>
      <c r="F129" s="48"/>
      <c r="G129" s="35"/>
      <c r="H129" s="52"/>
      <c r="I129" s="38"/>
      <c r="J129" s="37"/>
      <c r="K129" s="35"/>
      <c r="L129" s="36"/>
    </row>
    <row r="130" spans="1:12" x14ac:dyDescent="0.25">
      <c r="A130" s="34" t="s">
        <v>91</v>
      </c>
      <c r="B130" s="20" t="s">
        <v>19</v>
      </c>
      <c r="C130" s="35">
        <v>0</v>
      </c>
      <c r="D130" s="35">
        <v>0</v>
      </c>
      <c r="E130" s="36">
        <v>0</v>
      </c>
      <c r="F130" s="48">
        <v>0</v>
      </c>
      <c r="G130" s="35">
        <v>0</v>
      </c>
      <c r="H130" s="52">
        <v>0</v>
      </c>
      <c r="I130" s="38">
        <v>0</v>
      </c>
      <c r="J130" s="37">
        <v>0</v>
      </c>
      <c r="K130" s="35">
        <v>0</v>
      </c>
      <c r="L130" s="36">
        <v>0</v>
      </c>
    </row>
    <row r="131" spans="1:12" x14ac:dyDescent="0.25">
      <c r="A131" s="34" t="s">
        <v>92</v>
      </c>
      <c r="B131" s="20" t="s">
        <v>19</v>
      </c>
      <c r="C131" s="35">
        <v>0</v>
      </c>
      <c r="D131" s="35">
        <v>0</v>
      </c>
      <c r="E131" s="36">
        <v>0</v>
      </c>
      <c r="F131" s="48">
        <v>0</v>
      </c>
      <c r="G131" s="35">
        <v>0</v>
      </c>
      <c r="H131" s="52">
        <v>0</v>
      </c>
      <c r="I131" s="38">
        <v>0</v>
      </c>
      <c r="J131" s="37">
        <v>0</v>
      </c>
      <c r="K131" s="35">
        <v>0</v>
      </c>
      <c r="L131" s="36">
        <v>0</v>
      </c>
    </row>
    <row r="132" spans="1:12" ht="1" customHeight="1" x14ac:dyDescent="0.25">
      <c r="A132" s="34" t="s">
        <v>19</v>
      </c>
      <c r="B132" s="20" t="s">
        <v>19</v>
      </c>
      <c r="C132" s="35"/>
      <c r="D132" s="35"/>
      <c r="E132" s="36"/>
      <c r="F132" s="48"/>
      <c r="G132" s="35"/>
      <c r="H132" s="52"/>
      <c r="I132" s="38"/>
      <c r="J132" s="37"/>
      <c r="K132" s="35"/>
      <c r="L132" s="36"/>
    </row>
    <row r="133" spans="1:12" x14ac:dyDescent="0.25">
      <c r="A133" s="34" t="s">
        <v>93</v>
      </c>
      <c r="B133" s="20" t="s">
        <v>19</v>
      </c>
      <c r="C133" s="35">
        <v>847227</v>
      </c>
      <c r="D133" s="35">
        <v>3801610</v>
      </c>
      <c r="E133" s="36">
        <v>400000</v>
      </c>
      <c r="F133" s="48">
        <v>969771</v>
      </c>
      <c r="G133" s="35">
        <v>1700000</v>
      </c>
      <c r="H133" s="52">
        <v>1700000</v>
      </c>
      <c r="I133" s="38">
        <v>800000</v>
      </c>
      <c r="J133" s="37">
        <v>1017289</v>
      </c>
      <c r="K133" s="35">
        <v>1064085</v>
      </c>
      <c r="L133" s="36">
        <v>1113033</v>
      </c>
    </row>
    <row r="134" spans="1:12" ht="1" customHeight="1" x14ac:dyDescent="0.25">
      <c r="A134" s="34" t="s">
        <v>19</v>
      </c>
      <c r="B134" s="20" t="s">
        <v>19</v>
      </c>
      <c r="C134" s="35"/>
      <c r="D134" s="35"/>
      <c r="E134" s="36"/>
      <c r="F134" s="48"/>
      <c r="G134" s="35"/>
      <c r="H134" s="52"/>
      <c r="I134" s="38"/>
      <c r="J134" s="37"/>
      <c r="K134" s="35"/>
      <c r="L134" s="36"/>
    </row>
    <row r="135" spans="1:12" ht="1" customHeight="1" x14ac:dyDescent="0.25">
      <c r="A135" s="55" t="s">
        <v>19</v>
      </c>
      <c r="B135" s="20" t="s">
        <v>19</v>
      </c>
      <c r="C135" s="35"/>
      <c r="D135" s="35"/>
      <c r="E135" s="36"/>
      <c r="F135" s="48"/>
      <c r="G135" s="35"/>
      <c r="H135" s="52"/>
      <c r="I135" s="38"/>
      <c r="J135" s="37"/>
      <c r="K135" s="35"/>
      <c r="L135" s="36"/>
    </row>
    <row r="136" spans="1:12" x14ac:dyDescent="0.25">
      <c r="A136" s="55" t="s">
        <v>94</v>
      </c>
      <c r="B136" s="20" t="s">
        <v>19</v>
      </c>
      <c r="C136" s="35">
        <v>6840823</v>
      </c>
      <c r="D136" s="35">
        <v>4054218</v>
      </c>
      <c r="E136" s="36">
        <v>4818976</v>
      </c>
      <c r="F136" s="48">
        <v>5681297</v>
      </c>
      <c r="G136" s="35">
        <v>6606991</v>
      </c>
      <c r="H136" s="52">
        <v>6606991</v>
      </c>
      <c r="I136" s="38">
        <v>8673817</v>
      </c>
      <c r="J136" s="37">
        <v>7766609</v>
      </c>
      <c r="K136" s="35">
        <v>7632961</v>
      </c>
      <c r="L136" s="36">
        <v>7975780</v>
      </c>
    </row>
    <row r="137" spans="1:12" ht="1" customHeight="1" x14ac:dyDescent="0.25">
      <c r="A137" s="55" t="s">
        <v>19</v>
      </c>
      <c r="B137" s="20" t="s">
        <v>19</v>
      </c>
      <c r="C137" s="35"/>
      <c r="D137" s="35"/>
      <c r="E137" s="36"/>
      <c r="F137" s="48"/>
      <c r="G137" s="35"/>
      <c r="H137" s="52"/>
      <c r="I137" s="38"/>
      <c r="J137" s="37"/>
      <c r="K137" s="35"/>
      <c r="L137" s="36"/>
    </row>
    <row r="138" spans="1:12" ht="1" customHeight="1" x14ac:dyDescent="0.25">
      <c r="A138" s="55" t="s">
        <v>19</v>
      </c>
      <c r="B138" s="20" t="s">
        <v>19</v>
      </c>
      <c r="C138" s="35"/>
      <c r="D138" s="35"/>
      <c r="E138" s="36"/>
      <c r="F138" s="48"/>
      <c r="G138" s="35"/>
      <c r="H138" s="52"/>
      <c r="I138" s="38"/>
      <c r="J138" s="37"/>
      <c r="K138" s="35"/>
      <c r="L138" s="36"/>
    </row>
    <row r="139" spans="1:12" ht="1" customHeight="1" x14ac:dyDescent="0.25">
      <c r="A139" s="55" t="s">
        <v>19</v>
      </c>
      <c r="B139" s="20" t="s">
        <v>19</v>
      </c>
      <c r="C139" s="35"/>
      <c r="D139" s="35"/>
      <c r="E139" s="36"/>
      <c r="F139" s="48"/>
      <c r="G139" s="35"/>
      <c r="H139" s="52"/>
      <c r="I139" s="38"/>
      <c r="J139" s="37"/>
      <c r="K139" s="35"/>
      <c r="L139" s="36"/>
    </row>
    <row r="140" spans="1:12" ht="1" customHeight="1" x14ac:dyDescent="0.25">
      <c r="A140" s="55" t="s">
        <v>19</v>
      </c>
      <c r="B140" s="20" t="s">
        <v>19</v>
      </c>
      <c r="C140" s="35"/>
      <c r="D140" s="35"/>
      <c r="E140" s="36"/>
      <c r="F140" s="48"/>
      <c r="G140" s="35"/>
      <c r="H140" s="52"/>
      <c r="I140" s="38"/>
      <c r="J140" s="37"/>
      <c r="K140" s="35"/>
      <c r="L140" s="36"/>
    </row>
    <row r="141" spans="1:12" ht="1" customHeight="1" x14ac:dyDescent="0.25">
      <c r="A141" s="55" t="s">
        <v>19</v>
      </c>
      <c r="B141" s="20" t="s">
        <v>19</v>
      </c>
      <c r="C141" s="35"/>
      <c r="D141" s="35"/>
      <c r="E141" s="36"/>
      <c r="F141" s="48"/>
      <c r="G141" s="35"/>
      <c r="H141" s="52"/>
      <c r="I141" s="38"/>
      <c r="J141" s="37"/>
      <c r="K141" s="35"/>
      <c r="L141" s="36"/>
    </row>
    <row r="142" spans="1:12" ht="1" customHeight="1" x14ac:dyDescent="0.25">
      <c r="A142" s="55" t="s">
        <v>19</v>
      </c>
      <c r="B142" s="20" t="s">
        <v>19</v>
      </c>
      <c r="C142" s="35"/>
      <c r="D142" s="35"/>
      <c r="E142" s="36"/>
      <c r="F142" s="48"/>
      <c r="G142" s="35"/>
      <c r="H142" s="52"/>
      <c r="I142" s="38"/>
      <c r="J142" s="37"/>
      <c r="K142" s="35"/>
      <c r="L142" s="36"/>
    </row>
    <row r="143" spans="1:12" ht="1" customHeight="1" x14ac:dyDescent="0.25">
      <c r="A143" s="55" t="s">
        <v>19</v>
      </c>
      <c r="B143" s="20" t="s">
        <v>19</v>
      </c>
      <c r="C143" s="35"/>
      <c r="D143" s="35"/>
      <c r="E143" s="36"/>
      <c r="F143" s="48"/>
      <c r="G143" s="35"/>
      <c r="H143" s="52"/>
      <c r="I143" s="38"/>
      <c r="J143" s="37"/>
      <c r="K143" s="35"/>
      <c r="L143" s="36"/>
    </row>
    <row r="144" spans="1:12" ht="1" customHeight="1" x14ac:dyDescent="0.25">
      <c r="A144" s="55" t="s">
        <v>19</v>
      </c>
      <c r="B144" s="20" t="s">
        <v>19</v>
      </c>
      <c r="C144" s="35"/>
      <c r="D144" s="35"/>
      <c r="E144" s="36"/>
      <c r="F144" s="48"/>
      <c r="G144" s="35"/>
      <c r="H144" s="52"/>
      <c r="I144" s="38"/>
      <c r="J144" s="37"/>
      <c r="K144" s="35"/>
      <c r="L144" s="36"/>
    </row>
    <row r="145" spans="1:12" ht="1" customHeight="1" x14ac:dyDescent="0.25">
      <c r="A145" s="55" t="s">
        <v>19</v>
      </c>
      <c r="B145" s="20" t="s">
        <v>19</v>
      </c>
      <c r="C145" s="35"/>
      <c r="D145" s="35"/>
      <c r="E145" s="36"/>
      <c r="F145" s="48"/>
      <c r="G145" s="35"/>
      <c r="H145" s="52"/>
      <c r="I145" s="38"/>
      <c r="J145" s="37"/>
      <c r="K145" s="35"/>
      <c r="L145" s="36"/>
    </row>
    <row r="146" spans="1:12" ht="1" customHeight="1" x14ac:dyDescent="0.25">
      <c r="A146" s="55" t="s">
        <v>19</v>
      </c>
      <c r="B146" s="20" t="s">
        <v>19</v>
      </c>
      <c r="C146" s="35"/>
      <c r="D146" s="35"/>
      <c r="E146" s="36"/>
      <c r="F146" s="48"/>
      <c r="G146" s="35"/>
      <c r="H146" s="52"/>
      <c r="I146" s="38"/>
      <c r="J146" s="37"/>
      <c r="K146" s="35"/>
      <c r="L146" s="36"/>
    </row>
    <row r="147" spans="1:12" ht="1" customHeight="1" x14ac:dyDescent="0.25">
      <c r="A147" s="55" t="s">
        <v>19</v>
      </c>
      <c r="B147" s="20" t="s">
        <v>19</v>
      </c>
      <c r="C147" s="35"/>
      <c r="D147" s="35"/>
      <c r="E147" s="36"/>
      <c r="F147" s="48"/>
      <c r="G147" s="35"/>
      <c r="H147" s="52"/>
      <c r="I147" s="38"/>
      <c r="J147" s="37"/>
      <c r="K147" s="35"/>
      <c r="L147" s="36"/>
    </row>
    <row r="148" spans="1:12" ht="1" customHeight="1" x14ac:dyDescent="0.25">
      <c r="A148" s="55" t="s">
        <v>19</v>
      </c>
      <c r="B148" s="20" t="s">
        <v>19</v>
      </c>
      <c r="C148" s="35"/>
      <c r="D148" s="35"/>
      <c r="E148" s="36"/>
      <c r="F148" s="48"/>
      <c r="G148" s="35"/>
      <c r="H148" s="52"/>
      <c r="I148" s="38"/>
      <c r="J148" s="37"/>
      <c r="K148" s="35"/>
      <c r="L148" s="36"/>
    </row>
    <row r="149" spans="1:12" ht="1" customHeight="1" x14ac:dyDescent="0.25">
      <c r="A149" s="55" t="s">
        <v>19</v>
      </c>
      <c r="B149" s="20" t="s">
        <v>19</v>
      </c>
      <c r="C149" s="35"/>
      <c r="D149" s="35"/>
      <c r="E149" s="36"/>
      <c r="F149" s="48"/>
      <c r="G149" s="35"/>
      <c r="H149" s="52"/>
      <c r="I149" s="38"/>
      <c r="J149" s="37"/>
      <c r="K149" s="35"/>
      <c r="L149" s="36"/>
    </row>
    <row r="150" spans="1:12" ht="1" customHeight="1" x14ac:dyDescent="0.25">
      <c r="A150" s="55" t="s">
        <v>19</v>
      </c>
      <c r="B150" s="20" t="s">
        <v>19</v>
      </c>
      <c r="C150" s="35"/>
      <c r="D150" s="35"/>
      <c r="E150" s="36"/>
      <c r="F150" s="48"/>
      <c r="G150" s="35"/>
      <c r="H150" s="52"/>
      <c r="I150" s="38"/>
      <c r="J150" s="37"/>
      <c r="K150" s="35"/>
      <c r="L150" s="36"/>
    </row>
    <row r="151" spans="1:12" ht="1" customHeight="1" x14ac:dyDescent="0.25">
      <c r="A151" s="34" t="s">
        <v>19</v>
      </c>
      <c r="B151" s="20" t="s">
        <v>19</v>
      </c>
      <c r="C151" s="35"/>
      <c r="D151" s="35"/>
      <c r="E151" s="36"/>
      <c r="F151" s="48"/>
      <c r="G151" s="35"/>
      <c r="H151" s="52"/>
      <c r="I151" s="38"/>
      <c r="J151" s="37"/>
      <c r="K151" s="35"/>
      <c r="L151" s="36"/>
    </row>
    <row r="152" spans="1:12" ht="1" customHeight="1" x14ac:dyDescent="0.25">
      <c r="A152" s="34" t="s">
        <v>19</v>
      </c>
      <c r="B152" s="20" t="s">
        <v>19</v>
      </c>
      <c r="C152" s="35"/>
      <c r="D152" s="35"/>
      <c r="E152" s="36"/>
      <c r="F152" s="48"/>
      <c r="G152" s="35"/>
      <c r="H152" s="52"/>
      <c r="I152" s="38"/>
      <c r="J152" s="37"/>
      <c r="K152" s="35"/>
      <c r="L152" s="36"/>
    </row>
    <row r="153" spans="1:12" ht="1" customHeight="1" x14ac:dyDescent="0.25">
      <c r="A153" s="34" t="s">
        <v>19</v>
      </c>
      <c r="B153" s="20" t="s">
        <v>19</v>
      </c>
      <c r="C153" s="35"/>
      <c r="D153" s="35"/>
      <c r="E153" s="36"/>
      <c r="F153" s="48"/>
      <c r="G153" s="35"/>
      <c r="H153" s="52"/>
      <c r="I153" s="38"/>
      <c r="J153" s="37"/>
      <c r="K153" s="35"/>
      <c r="L153" s="36"/>
    </row>
    <row r="154" spans="1:12" ht="1" customHeight="1" x14ac:dyDescent="0.25">
      <c r="A154" s="34" t="s">
        <v>19</v>
      </c>
      <c r="B154" s="20" t="s">
        <v>19</v>
      </c>
      <c r="C154" s="35"/>
      <c r="D154" s="35"/>
      <c r="E154" s="36"/>
      <c r="F154" s="48"/>
      <c r="G154" s="35"/>
      <c r="H154" s="52"/>
      <c r="I154" s="38"/>
      <c r="J154" s="37"/>
      <c r="K154" s="35"/>
      <c r="L154" s="36"/>
    </row>
    <row r="155" spans="1:12" ht="1" customHeight="1" x14ac:dyDescent="0.25">
      <c r="A155" s="34" t="s">
        <v>19</v>
      </c>
      <c r="B155" s="20" t="s">
        <v>19</v>
      </c>
      <c r="C155" s="35"/>
      <c r="D155" s="35"/>
      <c r="E155" s="36"/>
      <c r="F155" s="48"/>
      <c r="G155" s="35"/>
      <c r="H155" s="52"/>
      <c r="I155" s="38"/>
      <c r="J155" s="37"/>
      <c r="K155" s="35"/>
      <c r="L155" s="36"/>
    </row>
    <row r="156" spans="1:12" ht="1" customHeight="1" x14ac:dyDescent="0.25">
      <c r="A156" s="34" t="s">
        <v>19</v>
      </c>
      <c r="B156" s="20" t="s">
        <v>19</v>
      </c>
      <c r="C156" s="35"/>
      <c r="D156" s="35"/>
      <c r="E156" s="36"/>
      <c r="F156" s="48"/>
      <c r="G156" s="35"/>
      <c r="H156" s="52"/>
      <c r="I156" s="38"/>
      <c r="J156" s="37"/>
      <c r="K156" s="35"/>
      <c r="L156" s="36"/>
    </row>
    <row r="157" spans="1:12" x14ac:dyDescent="0.25">
      <c r="A157" s="64" t="s">
        <v>95</v>
      </c>
      <c r="B157" s="65" t="s">
        <v>72</v>
      </c>
      <c r="C157" s="66">
        <f>+C130+C131+C133+C136</f>
        <v>7688050</v>
      </c>
      <c r="D157" s="66">
        <f t="shared" ref="D157:L157" si="11">+D130+D131+D133+D136</f>
        <v>7855828</v>
      </c>
      <c r="E157" s="67">
        <f t="shared" si="11"/>
        <v>5218976</v>
      </c>
      <c r="F157" s="68">
        <f t="shared" si="11"/>
        <v>6651068</v>
      </c>
      <c r="G157" s="66">
        <f t="shared" si="11"/>
        <v>8306991</v>
      </c>
      <c r="H157" s="67">
        <f t="shared" si="11"/>
        <v>8306991</v>
      </c>
      <c r="I157" s="69">
        <f t="shared" si="11"/>
        <v>9473817</v>
      </c>
      <c r="J157" s="70">
        <f t="shared" si="11"/>
        <v>8783898</v>
      </c>
      <c r="K157" s="66">
        <f t="shared" si="11"/>
        <v>8697046</v>
      </c>
      <c r="L157" s="67">
        <f t="shared" si="11"/>
        <v>9088813</v>
      </c>
    </row>
    <row r="158" spans="1:12" x14ac:dyDescent="0.25">
      <c r="A158" s="71" t="s">
        <v>19</v>
      </c>
      <c r="B158" s="72" t="s">
        <v>19</v>
      </c>
      <c r="C158" s="73"/>
      <c r="D158" s="73"/>
      <c r="E158" s="73"/>
      <c r="F158" s="73"/>
      <c r="G158" s="73"/>
      <c r="H158" s="73"/>
      <c r="I158" s="73"/>
      <c r="J158" s="37"/>
      <c r="K158" s="35"/>
      <c r="L158" s="73"/>
    </row>
    <row r="159" spans="1:12" x14ac:dyDescent="0.25">
      <c r="A159" s="74" t="s">
        <v>96</v>
      </c>
      <c r="B159" s="13" t="s">
        <v>97</v>
      </c>
      <c r="C159" s="75"/>
      <c r="D159" s="76"/>
      <c r="E159" s="77"/>
      <c r="F159" s="75"/>
      <c r="G159" s="76"/>
      <c r="H159" s="77"/>
      <c r="I159" s="78"/>
      <c r="J159" s="79"/>
      <c r="K159" s="76"/>
      <c r="L159" s="77"/>
    </row>
    <row r="160" spans="1:12" x14ac:dyDescent="0.25">
      <c r="A160" s="34" t="s">
        <v>49</v>
      </c>
      <c r="B160" s="20" t="s">
        <v>19</v>
      </c>
      <c r="C160" s="35">
        <v>0</v>
      </c>
      <c r="D160" s="35">
        <v>0</v>
      </c>
      <c r="E160" s="36">
        <v>0</v>
      </c>
      <c r="F160" s="48">
        <v>0</v>
      </c>
      <c r="G160" s="35">
        <v>0</v>
      </c>
      <c r="H160" s="52">
        <v>0</v>
      </c>
      <c r="I160" s="38">
        <v>0</v>
      </c>
      <c r="J160" s="37">
        <v>0</v>
      </c>
      <c r="K160" s="35">
        <v>0</v>
      </c>
      <c r="L160" s="36">
        <v>0</v>
      </c>
    </row>
    <row r="161" spans="1:12" x14ac:dyDescent="0.25">
      <c r="A161" s="34" t="s">
        <v>98</v>
      </c>
      <c r="B161" s="20" t="s">
        <v>19</v>
      </c>
      <c r="C161" s="35">
        <v>1042743</v>
      </c>
      <c r="D161" s="35">
        <v>491532</v>
      </c>
      <c r="E161" s="36">
        <v>1023920</v>
      </c>
      <c r="F161" s="48">
        <v>1714289</v>
      </c>
      <c r="G161" s="35">
        <v>1831552</v>
      </c>
      <c r="H161" s="52">
        <v>1831552</v>
      </c>
      <c r="I161" s="38">
        <v>1493238</v>
      </c>
      <c r="J161" s="37">
        <v>3458195</v>
      </c>
      <c r="K161" s="35">
        <v>3060848</v>
      </c>
      <c r="L161" s="36">
        <v>3183932</v>
      </c>
    </row>
    <row r="162" spans="1:12" x14ac:dyDescent="0.25">
      <c r="A162" s="34" t="s">
        <v>99</v>
      </c>
      <c r="B162" s="20" t="s">
        <v>19</v>
      </c>
      <c r="C162" s="35">
        <v>0</v>
      </c>
      <c r="D162" s="35">
        <v>0</v>
      </c>
      <c r="E162" s="36">
        <v>0</v>
      </c>
      <c r="F162" s="48">
        <v>0</v>
      </c>
      <c r="G162" s="35">
        <v>0</v>
      </c>
      <c r="H162" s="52">
        <v>0</v>
      </c>
      <c r="I162" s="38">
        <v>0</v>
      </c>
      <c r="J162" s="37">
        <v>0</v>
      </c>
      <c r="K162" s="35">
        <v>0</v>
      </c>
      <c r="L162" s="36">
        <v>0</v>
      </c>
    </row>
    <row r="163" spans="1:12" x14ac:dyDescent="0.25">
      <c r="A163" s="34" t="s">
        <v>100</v>
      </c>
      <c r="B163" s="20" t="s">
        <v>19</v>
      </c>
      <c r="C163" s="35">
        <v>508500</v>
      </c>
      <c r="D163" s="35">
        <v>2964016</v>
      </c>
      <c r="E163" s="36">
        <v>348711</v>
      </c>
      <c r="F163" s="48">
        <v>210000</v>
      </c>
      <c r="G163" s="35">
        <v>160000</v>
      </c>
      <c r="H163" s="52">
        <v>160000</v>
      </c>
      <c r="I163" s="38">
        <v>150951</v>
      </c>
      <c r="J163" s="37">
        <v>490290</v>
      </c>
      <c r="K163" s="35">
        <v>355942</v>
      </c>
      <c r="L163" s="36">
        <v>372315</v>
      </c>
    </row>
    <row r="164" spans="1:12" x14ac:dyDescent="0.25">
      <c r="A164" s="64" t="s">
        <v>101</v>
      </c>
      <c r="B164" s="65" t="s">
        <v>102</v>
      </c>
      <c r="C164" s="80">
        <f>SUM(C160:C163)</f>
        <v>1551243</v>
      </c>
      <c r="D164" s="81">
        <f t="shared" ref="D164:L164" si="12">SUM(D160:D163)</f>
        <v>3455548</v>
      </c>
      <c r="E164" s="82">
        <f t="shared" si="12"/>
        <v>1372631</v>
      </c>
      <c r="F164" s="80">
        <f t="shared" si="12"/>
        <v>1924289</v>
      </c>
      <c r="G164" s="81">
        <f t="shared" si="12"/>
        <v>1991552</v>
      </c>
      <c r="H164" s="82">
        <f t="shared" si="12"/>
        <v>1991552</v>
      </c>
      <c r="I164" s="83">
        <f t="shared" si="12"/>
        <v>1644189</v>
      </c>
      <c r="J164" s="84">
        <f t="shared" si="12"/>
        <v>3948485</v>
      </c>
      <c r="K164" s="81">
        <f t="shared" si="12"/>
        <v>3416790</v>
      </c>
      <c r="L164" s="82">
        <f t="shared" si="12"/>
        <v>3556247</v>
      </c>
    </row>
    <row r="165" spans="1:12" x14ac:dyDescent="0.25">
      <c r="A165" s="85" t="s">
        <v>19</v>
      </c>
      <c r="B165" s="1" t="s">
        <v>19</v>
      </c>
      <c r="C165" s="48"/>
      <c r="D165" s="48"/>
      <c r="E165" s="48"/>
      <c r="F165" s="48"/>
      <c r="G165" s="48"/>
      <c r="H165" s="48"/>
      <c r="I165" s="48"/>
      <c r="J165" s="48"/>
      <c r="K165" s="48"/>
      <c r="L165" s="48"/>
    </row>
    <row r="166" spans="1:12" x14ac:dyDescent="0.25">
      <c r="A166" s="74" t="s">
        <v>103</v>
      </c>
      <c r="B166" s="13" t="s">
        <v>19</v>
      </c>
      <c r="C166" s="75"/>
      <c r="D166" s="76"/>
      <c r="E166" s="77"/>
      <c r="F166" s="75"/>
      <c r="G166" s="76"/>
      <c r="H166" s="77"/>
      <c r="I166" s="78"/>
      <c r="J166" s="79"/>
      <c r="K166" s="76"/>
      <c r="L166" s="77"/>
    </row>
    <row r="167" spans="1:12" x14ac:dyDescent="0.25">
      <c r="A167" s="34" t="s">
        <v>104</v>
      </c>
      <c r="B167" s="20" t="s">
        <v>19</v>
      </c>
      <c r="C167" s="35">
        <v>0</v>
      </c>
      <c r="D167" s="35">
        <v>447713</v>
      </c>
      <c r="E167" s="36">
        <v>50000</v>
      </c>
      <c r="F167" s="48">
        <v>105300</v>
      </c>
      <c r="G167" s="35">
        <v>1000000</v>
      </c>
      <c r="H167" s="52">
        <v>1000000</v>
      </c>
      <c r="I167" s="38">
        <v>773874</v>
      </c>
      <c r="J167" s="37">
        <v>720000</v>
      </c>
      <c r="K167" s="35">
        <v>753120</v>
      </c>
      <c r="L167" s="36">
        <v>787763</v>
      </c>
    </row>
    <row r="168" spans="1:12" x14ac:dyDescent="0.25">
      <c r="A168" s="34" t="s">
        <v>105</v>
      </c>
      <c r="B168" s="20" t="s">
        <v>19</v>
      </c>
      <c r="C168" s="35">
        <v>1655557</v>
      </c>
      <c r="D168" s="35">
        <v>503750</v>
      </c>
      <c r="E168" s="36">
        <v>1053471</v>
      </c>
      <c r="F168" s="48">
        <v>1812926</v>
      </c>
      <c r="G168" s="35">
        <v>1954554</v>
      </c>
      <c r="H168" s="52">
        <v>1954554</v>
      </c>
      <c r="I168" s="38">
        <v>1567579</v>
      </c>
      <c r="J168" s="37">
        <v>3796484</v>
      </c>
      <c r="K168" s="35">
        <v>3289178</v>
      </c>
      <c r="L168" s="36">
        <v>3422764</v>
      </c>
    </row>
    <row r="169" spans="1:12" x14ac:dyDescent="0.25">
      <c r="A169" s="64" t="s">
        <v>106</v>
      </c>
      <c r="B169" s="65" t="s">
        <v>19</v>
      </c>
      <c r="C169" s="80">
        <f t="shared" ref="C169:L169" si="13">SUM(C167:C168)</f>
        <v>1655557</v>
      </c>
      <c r="D169" s="81">
        <f t="shared" si="13"/>
        <v>951463</v>
      </c>
      <c r="E169" s="82">
        <f t="shared" si="13"/>
        <v>1103471</v>
      </c>
      <c r="F169" s="80">
        <f t="shared" si="13"/>
        <v>1918226</v>
      </c>
      <c r="G169" s="81">
        <f t="shared" si="13"/>
        <v>2954554</v>
      </c>
      <c r="H169" s="82">
        <f t="shared" si="13"/>
        <v>2954554</v>
      </c>
      <c r="I169" s="83">
        <f t="shared" si="13"/>
        <v>2341453</v>
      </c>
      <c r="J169" s="84">
        <f t="shared" si="13"/>
        <v>4516484</v>
      </c>
      <c r="K169" s="81">
        <f t="shared" si="13"/>
        <v>4042298</v>
      </c>
      <c r="L169" s="82">
        <f t="shared" si="13"/>
        <v>4210527</v>
      </c>
    </row>
    <row r="171" spans="1:12" x14ac:dyDescent="0.25">
      <c r="A171" s="2"/>
      <c r="B171" s="1"/>
      <c r="C171" s="1"/>
      <c r="D171" s="1"/>
      <c r="E171" s="1"/>
      <c r="F171" s="1"/>
      <c r="G171" s="1"/>
      <c r="H171" s="1"/>
      <c r="I171" s="1"/>
      <c r="J171" s="1"/>
      <c r="K171" s="1"/>
      <c r="L171" s="1"/>
    </row>
    <row r="172" spans="1:12" x14ac:dyDescent="0.25">
      <c r="A172" s="2"/>
      <c r="B172" s="1"/>
      <c r="C172" s="1"/>
      <c r="D172" s="1"/>
      <c r="E172" s="1"/>
      <c r="F172" s="1"/>
      <c r="G172" s="1"/>
      <c r="H172" s="1"/>
      <c r="I172" s="1"/>
      <c r="J172" s="1"/>
      <c r="K172" s="1"/>
      <c r="L172" s="1"/>
    </row>
    <row r="173" spans="1:12" x14ac:dyDescent="0.25">
      <c r="A173" s="2" t="s">
        <v>137</v>
      </c>
      <c r="B173" s="1"/>
      <c r="C173" s="1"/>
      <c r="D173" s="1"/>
      <c r="E173" s="1"/>
      <c r="F173" s="1"/>
      <c r="G173" s="1"/>
      <c r="H173" s="1"/>
      <c r="I173" s="1"/>
      <c r="J173" s="1"/>
      <c r="K173" s="1"/>
      <c r="L173" s="1"/>
    </row>
    <row r="174" spans="1:12" x14ac:dyDescent="0.25">
      <c r="A174" s="2" t="s">
        <v>138</v>
      </c>
      <c r="B174" s="1"/>
      <c r="C174" s="1"/>
      <c r="D174" s="1"/>
      <c r="E174" s="1"/>
      <c r="F174" s="1"/>
      <c r="G174" s="1"/>
      <c r="H174" s="1"/>
      <c r="I174" s="1"/>
      <c r="J174" s="1"/>
      <c r="K174" s="1"/>
      <c r="L174" s="1"/>
    </row>
    <row r="175" spans="1:12" x14ac:dyDescent="0.25">
      <c r="A175" s="2" t="s">
        <v>139</v>
      </c>
      <c r="B175" s="1"/>
      <c r="C175" s="1"/>
      <c r="D175" s="1"/>
      <c r="E175" s="1"/>
      <c r="F175" s="1"/>
      <c r="G175" s="1"/>
      <c r="H175" s="1"/>
      <c r="I175" s="1"/>
      <c r="J175" s="1"/>
      <c r="K175" s="1"/>
      <c r="L175" s="1"/>
    </row>
    <row r="176" spans="1:12" x14ac:dyDescent="0.25">
      <c r="A176" s="2"/>
      <c r="B176" s="1"/>
      <c r="C176" s="1"/>
      <c r="D176" s="1"/>
      <c r="E176" s="1"/>
      <c r="F176" s="1"/>
      <c r="G176" s="1"/>
      <c r="H176" s="1"/>
      <c r="I176" s="1"/>
      <c r="J176" s="1"/>
      <c r="K176" s="1"/>
      <c r="L176" s="1"/>
    </row>
    <row r="177" spans="1:12" x14ac:dyDescent="0.25">
      <c r="A177" s="2" t="s">
        <v>140</v>
      </c>
      <c r="B177" s="1"/>
      <c r="C177" s="1"/>
      <c r="D177" s="1"/>
      <c r="E177" s="1"/>
      <c r="F177" s="1"/>
      <c r="G177" s="1"/>
      <c r="H177" s="1"/>
      <c r="I177" s="1"/>
      <c r="J177" s="1"/>
      <c r="K177" s="1"/>
      <c r="L177" s="1"/>
    </row>
    <row r="178" spans="1:12" x14ac:dyDescent="0.25">
      <c r="A178" s="1" t="s">
        <v>141</v>
      </c>
      <c r="B178" s="1"/>
      <c r="C178" s="1"/>
      <c r="D178" s="1"/>
      <c r="E178" s="1"/>
      <c r="F178" s="1"/>
      <c r="G178" s="1"/>
      <c r="H178" s="1"/>
      <c r="I178" s="1"/>
      <c r="J178" s="1"/>
      <c r="K178" s="1"/>
      <c r="L178" s="1"/>
    </row>
    <row r="179" spans="1:12" x14ac:dyDescent="0.25">
      <c r="A179" s="1" t="s">
        <v>142</v>
      </c>
      <c r="B179" s="1"/>
      <c r="C179" s="1"/>
      <c r="D179" s="1"/>
      <c r="E179" s="1"/>
      <c r="F179" s="1"/>
      <c r="G179" s="1"/>
      <c r="H179" s="1"/>
      <c r="I179" s="1"/>
      <c r="J179" s="1"/>
      <c r="K179" s="1"/>
      <c r="L179" s="1"/>
    </row>
    <row r="180" spans="1:12" x14ac:dyDescent="0.25">
      <c r="A180" s="1"/>
      <c r="B180" s="1"/>
      <c r="C180" s="1"/>
      <c r="D180" s="1"/>
      <c r="E180" s="1"/>
      <c r="F180" s="1"/>
      <c r="G180" s="1"/>
      <c r="H180" s="1"/>
      <c r="I180" s="1"/>
      <c r="J180" s="1"/>
      <c r="K180" s="1"/>
      <c r="L180" s="1"/>
    </row>
    <row r="181" spans="1:12" x14ac:dyDescent="0.25">
      <c r="A181" s="1" t="s">
        <v>143</v>
      </c>
      <c r="B181" s="1"/>
      <c r="C181" s="1"/>
      <c r="D181" s="1"/>
      <c r="E181" s="1"/>
      <c r="F181" s="1"/>
      <c r="G181" s="1"/>
      <c r="H181" s="1"/>
      <c r="I181" s="1"/>
      <c r="J181" s="1"/>
      <c r="K181" s="1"/>
      <c r="L181" s="1"/>
    </row>
    <row r="182" spans="1:12" x14ac:dyDescent="0.25">
      <c r="A182" s="1" t="s">
        <v>144</v>
      </c>
      <c r="B182" s="1"/>
      <c r="C182" s="1"/>
      <c r="D182" s="1"/>
      <c r="E182" s="1"/>
      <c r="F182" s="1"/>
      <c r="G182" s="1"/>
      <c r="H182" s="1"/>
      <c r="I182" s="1"/>
      <c r="J182" s="1"/>
      <c r="K182" s="1"/>
      <c r="L182" s="1"/>
    </row>
    <row r="183" spans="1:12" x14ac:dyDescent="0.25">
      <c r="A183" s="1"/>
      <c r="B183" s="1"/>
      <c r="C183" s="1"/>
      <c r="D183" s="1"/>
      <c r="E183" s="1"/>
      <c r="F183" s="1"/>
      <c r="G183" s="1"/>
      <c r="H183" s="1"/>
      <c r="I183" s="1"/>
      <c r="J183" s="1"/>
      <c r="K183" s="1"/>
      <c r="L183" s="1"/>
    </row>
    <row r="184" spans="1:12" x14ac:dyDescent="0.25">
      <c r="A184" s="1"/>
      <c r="B184" s="1"/>
      <c r="C184" s="1"/>
      <c r="D184" s="1"/>
      <c r="E184" s="1"/>
      <c r="F184" s="1"/>
      <c r="G184" s="1"/>
      <c r="H184" s="1"/>
      <c r="I184" s="1"/>
      <c r="J184" s="1"/>
      <c r="K184" s="1"/>
      <c r="L184" s="1"/>
    </row>
    <row r="185" spans="1:12" x14ac:dyDescent="0.25">
      <c r="A185" s="1"/>
      <c r="B185" s="1"/>
      <c r="C185" s="1"/>
      <c r="D185" s="1"/>
      <c r="E185" s="1"/>
      <c r="F185" s="1"/>
      <c r="G185" s="1"/>
      <c r="H185" s="1"/>
      <c r="I185" s="1"/>
      <c r="J185" s="1"/>
      <c r="K185" s="1"/>
      <c r="L185" s="1"/>
    </row>
    <row r="186" spans="1:12" x14ac:dyDescent="0.25">
      <c r="A186" s="1"/>
      <c r="B186" s="1"/>
      <c r="C186" s="1"/>
      <c r="D186" s="1"/>
      <c r="E186" s="1"/>
      <c r="F186" s="1"/>
      <c r="G186" s="1"/>
      <c r="H186" s="1"/>
      <c r="I186" s="1"/>
      <c r="J186" s="1"/>
      <c r="K186" s="1"/>
      <c r="L186" s="1"/>
    </row>
  </sheetData>
  <mergeCells count="3">
    <mergeCell ref="A1:L1"/>
    <mergeCell ref="F2:I2"/>
    <mergeCell ref="J2:L2"/>
  </mergeCells>
  <printOptions horizontalCentered="1"/>
  <pageMargins left="0.55118110236220497" right="0.22" top="0.59055118110236204" bottom="0.59055118110236204" header="0.31496062992126" footer="0.31496062992126"/>
  <pageSetup paperSize="9" fitToHeight="2" orientation="portrait" r:id="rId1"/>
  <rowBreaks count="1" manualBreakCount="1">
    <brk id="169" max="16383" man="1"/>
  </rowBreaks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600-000000000000}">
  <sheetPr>
    <pageSetUpPr fitToPage="1"/>
  </sheetPr>
  <dimension ref="A1:L186"/>
  <sheetViews>
    <sheetView showGridLines="0" workbookViewId="0">
      <selection sqref="A1:L1"/>
    </sheetView>
  </sheetViews>
  <sheetFormatPr defaultRowHeight="12.5" x14ac:dyDescent="0.25"/>
  <cols>
    <col min="1" max="1" width="40.7265625" customWidth="1"/>
    <col min="2" max="2" width="3.453125" bestFit="1" customWidth="1"/>
    <col min="3" max="12" width="11.7265625" customWidth="1"/>
  </cols>
  <sheetData>
    <row r="1" spans="1:12" ht="19.149999999999999" customHeight="1" x14ac:dyDescent="0.3">
      <c r="A1" s="86" t="s">
        <v>128</v>
      </c>
      <c r="B1" s="86"/>
      <c r="C1" s="86"/>
      <c r="D1" s="86"/>
      <c r="E1" s="86"/>
      <c r="F1" s="86"/>
      <c r="G1" s="86"/>
      <c r="H1" s="86"/>
      <c r="I1" s="86"/>
      <c r="J1" s="86"/>
      <c r="K1" s="86"/>
      <c r="L1" s="86"/>
    </row>
    <row r="2" spans="1:12" ht="25" customHeight="1" x14ac:dyDescent="0.25">
      <c r="A2" s="3" t="s">
        <v>1</v>
      </c>
      <c r="B2" s="4" t="s">
        <v>2</v>
      </c>
      <c r="C2" s="5" t="s">
        <v>3</v>
      </c>
      <c r="D2" s="5" t="s">
        <v>4</v>
      </c>
      <c r="E2" s="6" t="s">
        <v>5</v>
      </c>
      <c r="F2" s="87" t="s">
        <v>6</v>
      </c>
      <c r="G2" s="88"/>
      <c r="H2" s="88"/>
      <c r="I2" s="89"/>
      <c r="J2" s="90" t="s">
        <v>7</v>
      </c>
      <c r="K2" s="91"/>
      <c r="L2" s="92"/>
    </row>
    <row r="3" spans="1:12" ht="25" customHeight="1" x14ac:dyDescent="0.25">
      <c r="A3" s="7" t="s">
        <v>8</v>
      </c>
      <c r="B3" s="8" t="s">
        <v>9</v>
      </c>
      <c r="C3" s="9" t="s">
        <v>10</v>
      </c>
      <c r="D3" s="9" t="s">
        <v>10</v>
      </c>
      <c r="E3" s="10" t="s">
        <v>10</v>
      </c>
      <c r="F3" s="11" t="s">
        <v>11</v>
      </c>
      <c r="G3" s="9" t="s">
        <v>12</v>
      </c>
      <c r="H3" s="9" t="s">
        <v>13</v>
      </c>
      <c r="I3" s="10" t="s">
        <v>14</v>
      </c>
      <c r="J3" s="11" t="s">
        <v>15</v>
      </c>
      <c r="K3" s="9" t="s">
        <v>16</v>
      </c>
      <c r="L3" s="10" t="s">
        <v>17</v>
      </c>
    </row>
    <row r="4" spans="1:12" ht="5.15" customHeight="1" x14ac:dyDescent="0.25">
      <c r="A4" s="12" t="s">
        <v>9</v>
      </c>
      <c r="B4" s="13"/>
      <c r="C4" s="14"/>
      <c r="D4" s="14"/>
      <c r="E4" s="15"/>
      <c r="F4" s="16"/>
      <c r="G4" s="14"/>
      <c r="H4" s="17"/>
      <c r="I4" s="18"/>
      <c r="J4" s="19"/>
      <c r="K4" s="14"/>
      <c r="L4" s="17"/>
    </row>
    <row r="5" spans="1:12" x14ac:dyDescent="0.25">
      <c r="A5" s="12" t="s">
        <v>18</v>
      </c>
      <c r="B5" s="20" t="s">
        <v>19</v>
      </c>
      <c r="C5" s="21"/>
      <c r="D5" s="21"/>
      <c r="E5" s="22"/>
      <c r="F5" s="23"/>
      <c r="G5" s="21"/>
      <c r="H5" s="24"/>
      <c r="I5" s="25"/>
      <c r="J5" s="26"/>
      <c r="K5" s="21"/>
      <c r="L5" s="24"/>
    </row>
    <row r="6" spans="1:12" x14ac:dyDescent="0.25">
      <c r="A6" s="12" t="s">
        <v>20</v>
      </c>
      <c r="B6" s="20" t="s">
        <v>19</v>
      </c>
      <c r="C6" s="27"/>
      <c r="D6" s="27"/>
      <c r="E6" s="28"/>
      <c r="F6" s="29"/>
      <c r="G6" s="27"/>
      <c r="H6" s="30"/>
      <c r="I6" s="31"/>
      <c r="J6" s="29"/>
      <c r="K6" s="27"/>
      <c r="L6" s="30"/>
    </row>
    <row r="7" spans="1:12" x14ac:dyDescent="0.25">
      <c r="A7" s="12" t="s">
        <v>21</v>
      </c>
      <c r="B7" s="20" t="s">
        <v>22</v>
      </c>
      <c r="C7" s="27"/>
      <c r="D7" s="27"/>
      <c r="E7" s="30"/>
      <c r="F7" s="32"/>
      <c r="G7" s="27"/>
      <c r="H7" s="30"/>
      <c r="I7" s="33"/>
      <c r="J7" s="32"/>
      <c r="K7" s="27"/>
      <c r="L7" s="30"/>
    </row>
    <row r="8" spans="1:12" x14ac:dyDescent="0.25">
      <c r="A8" s="34" t="s">
        <v>23</v>
      </c>
      <c r="B8" s="20" t="s">
        <v>19</v>
      </c>
      <c r="C8" s="35">
        <v>16580514</v>
      </c>
      <c r="D8" s="35">
        <v>18008046</v>
      </c>
      <c r="E8" s="36">
        <v>14561176</v>
      </c>
      <c r="F8" s="37">
        <v>20018336</v>
      </c>
      <c r="G8" s="35">
        <v>20018336</v>
      </c>
      <c r="H8" s="36">
        <v>20018336</v>
      </c>
      <c r="I8" s="38">
        <v>-297425</v>
      </c>
      <c r="J8" s="37">
        <v>28603954</v>
      </c>
      <c r="K8" s="35">
        <v>32268387</v>
      </c>
      <c r="L8" s="36">
        <v>34024783</v>
      </c>
    </row>
    <row r="9" spans="1:12" ht="22.5" customHeight="1" x14ac:dyDescent="0.25">
      <c r="A9" s="39" t="s">
        <v>24</v>
      </c>
      <c r="B9" s="20" t="s">
        <v>19</v>
      </c>
      <c r="C9" s="35">
        <v>0</v>
      </c>
      <c r="D9" s="35">
        <v>0</v>
      </c>
      <c r="E9" s="36">
        <v>0</v>
      </c>
      <c r="F9" s="37">
        <v>0</v>
      </c>
      <c r="G9" s="35">
        <v>-4984994</v>
      </c>
      <c r="H9" s="36">
        <v>-4984994</v>
      </c>
      <c r="I9" s="38">
        <v>-1875549</v>
      </c>
      <c r="J9" s="37">
        <v>0</v>
      </c>
      <c r="K9" s="35">
        <v>0</v>
      </c>
      <c r="L9" s="36">
        <v>0</v>
      </c>
    </row>
    <row r="10" spans="1:12" x14ac:dyDescent="0.25">
      <c r="A10" s="40" t="s">
        <v>25</v>
      </c>
      <c r="B10" s="20" t="s">
        <v>19</v>
      </c>
      <c r="C10" s="41">
        <f>C8+C9</f>
        <v>16580514</v>
      </c>
      <c r="D10" s="41">
        <f t="shared" ref="D10:L10" si="0">D8+D9</f>
        <v>18008046</v>
      </c>
      <c r="E10" s="42">
        <f t="shared" si="0"/>
        <v>14561176</v>
      </c>
      <c r="F10" s="43">
        <f t="shared" si="0"/>
        <v>20018336</v>
      </c>
      <c r="G10" s="41">
        <f t="shared" si="0"/>
        <v>15033342</v>
      </c>
      <c r="H10" s="42">
        <f t="shared" si="0"/>
        <v>15033342</v>
      </c>
      <c r="I10" s="44">
        <f t="shared" si="0"/>
        <v>-2172974</v>
      </c>
      <c r="J10" s="45">
        <f t="shared" si="0"/>
        <v>28603954</v>
      </c>
      <c r="K10" s="41">
        <f t="shared" si="0"/>
        <v>32268387</v>
      </c>
      <c r="L10" s="42">
        <f t="shared" si="0"/>
        <v>34024783</v>
      </c>
    </row>
    <row r="11" spans="1:12" ht="5.15" customHeight="1" x14ac:dyDescent="0.25">
      <c r="A11" s="34" t="s">
        <v>19</v>
      </c>
      <c r="B11" s="20" t="s">
        <v>19</v>
      </c>
      <c r="C11" s="35"/>
      <c r="D11" s="35"/>
      <c r="E11" s="36"/>
      <c r="F11" s="37"/>
      <c r="G11" s="35"/>
      <c r="H11" s="36"/>
      <c r="I11" s="38"/>
      <c r="J11" s="37"/>
      <c r="K11" s="35"/>
      <c r="L11" s="36"/>
    </row>
    <row r="12" spans="1:12" x14ac:dyDescent="0.25">
      <c r="A12" s="12" t="s">
        <v>26</v>
      </c>
      <c r="B12" s="20" t="s">
        <v>19</v>
      </c>
      <c r="C12" s="35"/>
      <c r="D12" s="35"/>
      <c r="E12" s="36"/>
      <c r="F12" s="37"/>
      <c r="G12" s="35"/>
      <c r="H12" s="36"/>
      <c r="I12" s="38"/>
      <c r="J12" s="37"/>
      <c r="K12" s="35"/>
      <c r="L12" s="36"/>
    </row>
    <row r="13" spans="1:12" x14ac:dyDescent="0.25">
      <c r="A13" s="12" t="s">
        <v>27</v>
      </c>
      <c r="B13" s="20" t="s">
        <v>22</v>
      </c>
      <c r="C13" s="35"/>
      <c r="D13" s="35"/>
      <c r="E13" s="36"/>
      <c r="F13" s="37"/>
      <c r="G13" s="35"/>
      <c r="H13" s="36"/>
      <c r="I13" s="38"/>
      <c r="J13" s="37"/>
      <c r="K13" s="35"/>
      <c r="L13" s="36"/>
    </row>
    <row r="14" spans="1:12" x14ac:dyDescent="0.25">
      <c r="A14" s="34" t="s">
        <v>28</v>
      </c>
      <c r="B14" s="20" t="s">
        <v>19</v>
      </c>
      <c r="C14" s="35">
        <v>15461605</v>
      </c>
      <c r="D14" s="35">
        <v>16076652</v>
      </c>
      <c r="E14" s="36">
        <v>11922267</v>
      </c>
      <c r="F14" s="37">
        <v>25427364</v>
      </c>
      <c r="G14" s="35">
        <v>22365743</v>
      </c>
      <c r="H14" s="36">
        <v>22365743</v>
      </c>
      <c r="I14" s="38">
        <v>12802941</v>
      </c>
      <c r="J14" s="37">
        <v>28341068</v>
      </c>
      <c r="K14" s="35">
        <v>32763007</v>
      </c>
      <c r="L14" s="36">
        <v>37907150</v>
      </c>
    </row>
    <row r="15" spans="1:12" ht="22.5" customHeight="1" x14ac:dyDescent="0.25">
      <c r="A15" s="39" t="s">
        <v>29</v>
      </c>
      <c r="B15" s="20" t="s">
        <v>19</v>
      </c>
      <c r="C15" s="35">
        <v>-1042524</v>
      </c>
      <c r="D15" s="35">
        <v>-1038427</v>
      </c>
      <c r="E15" s="36">
        <v>-1065812</v>
      </c>
      <c r="F15" s="37">
        <v>-1300000</v>
      </c>
      <c r="G15" s="35">
        <v>1436400</v>
      </c>
      <c r="H15" s="36">
        <v>1436400</v>
      </c>
      <c r="I15" s="38">
        <v>-497530</v>
      </c>
      <c r="J15" s="37">
        <v>0</v>
      </c>
      <c r="K15" s="35">
        <v>0</v>
      </c>
      <c r="L15" s="36">
        <v>-3</v>
      </c>
    </row>
    <row r="16" spans="1:12" ht="22.5" customHeight="1" x14ac:dyDescent="0.25">
      <c r="A16" s="46" t="s">
        <v>30</v>
      </c>
      <c r="B16" s="20" t="s">
        <v>19</v>
      </c>
      <c r="C16" s="35">
        <v>10506</v>
      </c>
      <c r="D16" s="35">
        <v>15206</v>
      </c>
      <c r="E16" s="36">
        <v>20371</v>
      </c>
      <c r="F16" s="37">
        <v>-325000</v>
      </c>
      <c r="G16" s="35">
        <v>0</v>
      </c>
      <c r="H16" s="36">
        <v>0</v>
      </c>
      <c r="I16" s="38">
        <v>0</v>
      </c>
      <c r="J16" s="37">
        <v>-1516068</v>
      </c>
      <c r="K16" s="35">
        <v>-1735500</v>
      </c>
      <c r="L16" s="36">
        <v>-2007974</v>
      </c>
    </row>
    <row r="17" spans="1:12" x14ac:dyDescent="0.25">
      <c r="A17" s="40" t="s">
        <v>31</v>
      </c>
      <c r="B17" s="20" t="s">
        <v>19</v>
      </c>
      <c r="C17" s="41">
        <f>C14+C15+C16</f>
        <v>14429587</v>
      </c>
      <c r="D17" s="41">
        <f t="shared" ref="D17:L17" si="1">D14+D15+D16</f>
        <v>15053431</v>
      </c>
      <c r="E17" s="42">
        <f t="shared" si="1"/>
        <v>10876826</v>
      </c>
      <c r="F17" s="43">
        <f t="shared" si="1"/>
        <v>23802364</v>
      </c>
      <c r="G17" s="41">
        <f t="shared" si="1"/>
        <v>23802143</v>
      </c>
      <c r="H17" s="42">
        <f t="shared" si="1"/>
        <v>23802143</v>
      </c>
      <c r="I17" s="44">
        <f t="shared" si="1"/>
        <v>12305411</v>
      </c>
      <c r="J17" s="45">
        <f t="shared" si="1"/>
        <v>26825000</v>
      </c>
      <c r="K17" s="41">
        <f t="shared" si="1"/>
        <v>31027507</v>
      </c>
      <c r="L17" s="42">
        <f t="shared" si="1"/>
        <v>35899173</v>
      </c>
    </row>
    <row r="18" spans="1:12" ht="5.15" customHeight="1" x14ac:dyDescent="0.25">
      <c r="A18" s="1" t="s">
        <v>19</v>
      </c>
      <c r="B18" s="20" t="s">
        <v>19</v>
      </c>
      <c r="C18" s="35"/>
      <c r="D18" s="35"/>
      <c r="E18" s="36"/>
      <c r="F18" s="37"/>
      <c r="G18" s="35"/>
      <c r="H18" s="36"/>
      <c r="I18" s="38"/>
      <c r="J18" s="37"/>
      <c r="K18" s="35"/>
      <c r="L18" s="36"/>
    </row>
    <row r="19" spans="1:12" x14ac:dyDescent="0.25">
      <c r="A19" s="47" t="s">
        <v>32</v>
      </c>
      <c r="B19" s="20" t="s">
        <v>22</v>
      </c>
      <c r="C19" s="35"/>
      <c r="D19" s="35"/>
      <c r="E19" s="36"/>
      <c r="F19" s="37"/>
      <c r="G19" s="35"/>
      <c r="H19" s="36"/>
      <c r="I19" s="38"/>
      <c r="J19" s="37"/>
      <c r="K19" s="35"/>
      <c r="L19" s="36"/>
    </row>
    <row r="20" spans="1:12" x14ac:dyDescent="0.25">
      <c r="A20" s="34" t="s">
        <v>33</v>
      </c>
      <c r="B20" s="20" t="s">
        <v>19</v>
      </c>
      <c r="C20" s="35">
        <v>3155819</v>
      </c>
      <c r="D20" s="35">
        <v>3724514</v>
      </c>
      <c r="E20" s="36">
        <v>2854949</v>
      </c>
      <c r="F20" s="37">
        <v>11192708</v>
      </c>
      <c r="G20" s="35">
        <v>7617419</v>
      </c>
      <c r="H20" s="36">
        <v>7617419</v>
      </c>
      <c r="I20" s="38">
        <v>3739095</v>
      </c>
      <c r="J20" s="37">
        <v>10024069</v>
      </c>
      <c r="K20" s="35">
        <v>10625514</v>
      </c>
      <c r="L20" s="36">
        <v>11263054</v>
      </c>
    </row>
    <row r="21" spans="1:12" ht="22.5" customHeight="1" x14ac:dyDescent="0.25">
      <c r="A21" s="39" t="s">
        <v>34</v>
      </c>
      <c r="B21" s="20" t="s">
        <v>19</v>
      </c>
      <c r="C21" s="35">
        <v>-364054</v>
      </c>
      <c r="D21" s="35">
        <v>-412983</v>
      </c>
      <c r="E21" s="36">
        <v>-383252</v>
      </c>
      <c r="F21" s="48">
        <v>-690988</v>
      </c>
      <c r="G21" s="35">
        <v>-690988</v>
      </c>
      <c r="H21" s="36">
        <v>-690988</v>
      </c>
      <c r="I21" s="38">
        <v>0</v>
      </c>
      <c r="J21" s="37">
        <v>0</v>
      </c>
      <c r="K21" s="35">
        <v>0</v>
      </c>
      <c r="L21" s="36">
        <v>-1</v>
      </c>
    </row>
    <row r="22" spans="1:12" ht="22.5" customHeight="1" x14ac:dyDescent="0.25">
      <c r="A22" s="46" t="s">
        <v>35</v>
      </c>
      <c r="B22" s="20" t="s">
        <v>19</v>
      </c>
      <c r="C22" s="35">
        <v>364054</v>
      </c>
      <c r="D22" s="35">
        <v>412983</v>
      </c>
      <c r="E22" s="36">
        <v>383252</v>
      </c>
      <c r="F22" s="37">
        <v>-690988</v>
      </c>
      <c r="G22" s="35">
        <v>0</v>
      </c>
      <c r="H22" s="49">
        <v>0</v>
      </c>
      <c r="I22" s="38">
        <v>0</v>
      </c>
      <c r="J22" s="37">
        <v>-1213200</v>
      </c>
      <c r="K22" s="35">
        <v>-1285992</v>
      </c>
      <c r="L22" s="36">
        <v>-1363152</v>
      </c>
    </row>
    <row r="23" spans="1:12" x14ac:dyDescent="0.25">
      <c r="A23" s="40" t="s">
        <v>36</v>
      </c>
      <c r="B23" s="50" t="s">
        <v>19</v>
      </c>
      <c r="C23" s="41">
        <f>C20+C21+C22</f>
        <v>3155819</v>
      </c>
      <c r="D23" s="41">
        <f t="shared" ref="D23:L23" si="2">D20+D21+D22</f>
        <v>3724514</v>
      </c>
      <c r="E23" s="42">
        <f t="shared" si="2"/>
        <v>2854949</v>
      </c>
      <c r="F23" s="43">
        <f t="shared" si="2"/>
        <v>9810732</v>
      </c>
      <c r="G23" s="41">
        <f t="shared" si="2"/>
        <v>6926431</v>
      </c>
      <c r="H23" s="42">
        <f t="shared" si="2"/>
        <v>6926431</v>
      </c>
      <c r="I23" s="44">
        <f t="shared" si="2"/>
        <v>3739095</v>
      </c>
      <c r="J23" s="45">
        <f t="shared" si="2"/>
        <v>8810869</v>
      </c>
      <c r="K23" s="41">
        <f t="shared" si="2"/>
        <v>9339522</v>
      </c>
      <c r="L23" s="42">
        <f t="shared" si="2"/>
        <v>9899901</v>
      </c>
    </row>
    <row r="24" spans="1:12" ht="5.15" customHeight="1" x14ac:dyDescent="0.25">
      <c r="A24" s="51" t="s">
        <v>19</v>
      </c>
      <c r="B24" s="20" t="s">
        <v>19</v>
      </c>
      <c r="C24" s="35"/>
      <c r="D24" s="35"/>
      <c r="E24" s="36"/>
      <c r="F24" s="48"/>
      <c r="G24" s="35"/>
      <c r="H24" s="52"/>
      <c r="I24" s="38"/>
      <c r="J24" s="37"/>
      <c r="K24" s="35"/>
      <c r="L24" s="36"/>
    </row>
    <row r="25" spans="1:12" x14ac:dyDescent="0.25">
      <c r="A25" s="47" t="s">
        <v>37</v>
      </c>
      <c r="B25" s="53" t="s">
        <v>22</v>
      </c>
      <c r="C25" s="35"/>
      <c r="D25" s="35"/>
      <c r="E25" s="36"/>
      <c r="F25" s="48"/>
      <c r="G25" s="35"/>
      <c r="H25" s="52"/>
      <c r="I25" s="38"/>
      <c r="J25" s="37"/>
      <c r="K25" s="35"/>
      <c r="L25" s="36"/>
    </row>
    <row r="26" spans="1:12" x14ac:dyDescent="0.25">
      <c r="A26" s="34" t="s">
        <v>38</v>
      </c>
      <c r="B26" s="20" t="s">
        <v>19</v>
      </c>
      <c r="C26" s="35">
        <v>2412209</v>
      </c>
      <c r="D26" s="35">
        <v>2846772</v>
      </c>
      <c r="E26" s="36">
        <v>1922407</v>
      </c>
      <c r="F26" s="48">
        <v>4510396</v>
      </c>
      <c r="G26" s="35">
        <v>4371112</v>
      </c>
      <c r="H26" s="52">
        <v>4371112</v>
      </c>
      <c r="I26" s="38">
        <v>2982215</v>
      </c>
      <c r="J26" s="37">
        <v>4915610</v>
      </c>
      <c r="K26" s="35">
        <v>5210419</v>
      </c>
      <c r="L26" s="36">
        <v>5523053</v>
      </c>
    </row>
    <row r="27" spans="1:12" ht="22.5" customHeight="1" x14ac:dyDescent="0.25">
      <c r="A27" s="39" t="s">
        <v>39</v>
      </c>
      <c r="B27" s="20" t="s">
        <v>19</v>
      </c>
      <c r="C27" s="35">
        <v>0</v>
      </c>
      <c r="D27" s="35">
        <v>0</v>
      </c>
      <c r="E27" s="36">
        <v>0</v>
      </c>
      <c r="F27" s="37">
        <v>0</v>
      </c>
      <c r="G27" s="35">
        <v>0</v>
      </c>
      <c r="H27" s="36">
        <v>0</v>
      </c>
      <c r="I27" s="38">
        <v>0</v>
      </c>
      <c r="J27" s="37">
        <v>0</v>
      </c>
      <c r="K27" s="35">
        <v>0</v>
      </c>
      <c r="L27" s="36">
        <v>0</v>
      </c>
    </row>
    <row r="28" spans="1:12" ht="22.5" customHeight="1" x14ac:dyDescent="0.25">
      <c r="A28" s="46" t="s">
        <v>40</v>
      </c>
      <c r="B28" s="20" t="s">
        <v>19</v>
      </c>
      <c r="C28" s="35">
        <v>0</v>
      </c>
      <c r="D28" s="35">
        <v>0</v>
      </c>
      <c r="E28" s="36">
        <v>0</v>
      </c>
      <c r="F28" s="37">
        <v>-1381977</v>
      </c>
      <c r="G28" s="35">
        <v>-1381977</v>
      </c>
      <c r="H28" s="36">
        <v>-1381977</v>
      </c>
      <c r="I28" s="38">
        <v>0</v>
      </c>
      <c r="J28" s="37">
        <v>-1609161</v>
      </c>
      <c r="K28" s="35">
        <v>-1705710</v>
      </c>
      <c r="L28" s="36">
        <v>-1808053</v>
      </c>
    </row>
    <row r="29" spans="1:12" x14ac:dyDescent="0.25">
      <c r="A29" s="40" t="s">
        <v>41</v>
      </c>
      <c r="B29" s="20" t="s">
        <v>19</v>
      </c>
      <c r="C29" s="41">
        <f>C26+C27+C28</f>
        <v>2412209</v>
      </c>
      <c r="D29" s="41">
        <f t="shared" ref="D29:L29" si="3">D26+D27+D28</f>
        <v>2846772</v>
      </c>
      <c r="E29" s="42">
        <f t="shared" si="3"/>
        <v>1922407</v>
      </c>
      <c r="F29" s="43">
        <f t="shared" si="3"/>
        <v>3128419</v>
      </c>
      <c r="G29" s="41">
        <f t="shared" si="3"/>
        <v>2989135</v>
      </c>
      <c r="H29" s="42">
        <f t="shared" si="3"/>
        <v>2989135</v>
      </c>
      <c r="I29" s="44">
        <f t="shared" si="3"/>
        <v>2982215</v>
      </c>
      <c r="J29" s="45">
        <f t="shared" si="3"/>
        <v>3306449</v>
      </c>
      <c r="K29" s="41">
        <f t="shared" si="3"/>
        <v>3504709</v>
      </c>
      <c r="L29" s="42">
        <f t="shared" si="3"/>
        <v>3715000</v>
      </c>
    </row>
    <row r="30" spans="1:12" ht="5.15" customHeight="1" x14ac:dyDescent="0.25">
      <c r="A30" s="51" t="s">
        <v>19</v>
      </c>
      <c r="B30" s="20" t="s">
        <v>19</v>
      </c>
      <c r="C30" s="35"/>
      <c r="D30" s="35"/>
      <c r="E30" s="36"/>
      <c r="F30" s="37"/>
      <c r="G30" s="35"/>
      <c r="H30" s="36"/>
      <c r="I30" s="38"/>
      <c r="J30" s="37"/>
      <c r="K30" s="35"/>
      <c r="L30" s="36"/>
    </row>
    <row r="31" spans="1:12" x14ac:dyDescent="0.25">
      <c r="A31" s="12" t="s">
        <v>42</v>
      </c>
      <c r="B31" s="20" t="s">
        <v>22</v>
      </c>
      <c r="C31" s="35"/>
      <c r="D31" s="35"/>
      <c r="E31" s="36"/>
      <c r="F31" s="48"/>
      <c r="G31" s="35"/>
      <c r="H31" s="52"/>
      <c r="I31" s="38"/>
      <c r="J31" s="37"/>
      <c r="K31" s="35"/>
      <c r="L31" s="36"/>
    </row>
    <row r="32" spans="1:12" x14ac:dyDescent="0.25">
      <c r="A32" s="34" t="s">
        <v>43</v>
      </c>
      <c r="B32" s="20" t="s">
        <v>19</v>
      </c>
      <c r="C32" s="35">
        <v>1111370</v>
      </c>
      <c r="D32" s="35">
        <v>2817954</v>
      </c>
      <c r="E32" s="36">
        <v>1367437</v>
      </c>
      <c r="F32" s="48">
        <v>3572046</v>
      </c>
      <c r="G32" s="35">
        <v>4365248</v>
      </c>
      <c r="H32" s="52">
        <v>4365248</v>
      </c>
      <c r="I32" s="38">
        <v>1546437</v>
      </c>
      <c r="J32" s="37">
        <v>7559953</v>
      </c>
      <c r="K32" s="35">
        <v>8013549</v>
      </c>
      <c r="L32" s="36">
        <v>8494366</v>
      </c>
    </row>
    <row r="33" spans="1:12" x14ac:dyDescent="0.25">
      <c r="A33" s="34" t="s">
        <v>44</v>
      </c>
      <c r="B33" s="20" t="s">
        <v>19</v>
      </c>
      <c r="C33" s="35">
        <v>0</v>
      </c>
      <c r="D33" s="35">
        <v>0</v>
      </c>
      <c r="E33" s="36">
        <v>0</v>
      </c>
      <c r="F33" s="48">
        <v>0</v>
      </c>
      <c r="G33" s="35">
        <v>0</v>
      </c>
      <c r="H33" s="52">
        <v>0</v>
      </c>
      <c r="I33" s="38">
        <v>0</v>
      </c>
      <c r="J33" s="37">
        <v>0</v>
      </c>
      <c r="K33" s="35">
        <v>0</v>
      </c>
      <c r="L33" s="36">
        <v>0</v>
      </c>
    </row>
    <row r="34" spans="1:12" ht="22.5" customHeight="1" x14ac:dyDescent="0.25">
      <c r="A34" s="39" t="s">
        <v>45</v>
      </c>
      <c r="B34" s="20" t="s">
        <v>19</v>
      </c>
      <c r="C34" s="35">
        <v>0</v>
      </c>
      <c r="D34" s="35">
        <v>0</v>
      </c>
      <c r="E34" s="36">
        <v>0</v>
      </c>
      <c r="F34" s="48">
        <v>0</v>
      </c>
      <c r="G34" s="35">
        <v>0</v>
      </c>
      <c r="H34" s="52">
        <v>0</v>
      </c>
      <c r="I34" s="38">
        <v>0</v>
      </c>
      <c r="J34" s="37">
        <v>0</v>
      </c>
      <c r="K34" s="35">
        <v>0</v>
      </c>
      <c r="L34" s="36">
        <v>0</v>
      </c>
    </row>
    <row r="35" spans="1:12" ht="22.5" customHeight="1" x14ac:dyDescent="0.25">
      <c r="A35" s="46" t="s">
        <v>46</v>
      </c>
      <c r="B35" s="20" t="s">
        <v>19</v>
      </c>
      <c r="C35" s="35">
        <v>0</v>
      </c>
      <c r="D35" s="35">
        <v>0</v>
      </c>
      <c r="E35" s="36">
        <v>0</v>
      </c>
      <c r="F35" s="48">
        <v>-1381977</v>
      </c>
      <c r="G35" s="35">
        <v>-1381977</v>
      </c>
      <c r="H35" s="52">
        <v>-1381977</v>
      </c>
      <c r="I35" s="38">
        <v>0</v>
      </c>
      <c r="J35" s="37">
        <v>-1465641</v>
      </c>
      <c r="K35" s="35">
        <v>-1553580</v>
      </c>
      <c r="L35" s="36">
        <v>-1646794</v>
      </c>
    </row>
    <row r="36" spans="1:12" x14ac:dyDescent="0.25">
      <c r="A36" s="40" t="s">
        <v>47</v>
      </c>
      <c r="B36" s="20" t="s">
        <v>19</v>
      </c>
      <c r="C36" s="41">
        <f>C32+C33+C34+C35</f>
        <v>1111370</v>
      </c>
      <c r="D36" s="41">
        <f t="shared" ref="D36:L36" si="4">D32+D33+D34+D35</f>
        <v>2817954</v>
      </c>
      <c r="E36" s="42">
        <f t="shared" si="4"/>
        <v>1367437</v>
      </c>
      <c r="F36" s="43">
        <f t="shared" si="4"/>
        <v>2190069</v>
      </c>
      <c r="G36" s="41">
        <f t="shared" si="4"/>
        <v>2983271</v>
      </c>
      <c r="H36" s="42">
        <f t="shared" si="4"/>
        <v>2983271</v>
      </c>
      <c r="I36" s="44">
        <f t="shared" si="4"/>
        <v>1546437</v>
      </c>
      <c r="J36" s="45">
        <f t="shared" si="4"/>
        <v>6094312</v>
      </c>
      <c r="K36" s="41">
        <f t="shared" si="4"/>
        <v>6459969</v>
      </c>
      <c r="L36" s="42">
        <f t="shared" si="4"/>
        <v>6847572</v>
      </c>
    </row>
    <row r="37" spans="1:12" ht="5.15" customHeight="1" x14ac:dyDescent="0.25">
      <c r="A37" s="54" t="s">
        <v>19</v>
      </c>
      <c r="B37" s="20" t="s">
        <v>19</v>
      </c>
      <c r="C37" s="35"/>
      <c r="D37" s="35"/>
      <c r="E37" s="36"/>
      <c r="F37" s="48"/>
      <c r="G37" s="35"/>
      <c r="H37" s="52"/>
      <c r="I37" s="38"/>
      <c r="J37" s="37"/>
      <c r="K37" s="35"/>
      <c r="L37" s="36"/>
    </row>
    <row r="38" spans="1:12" ht="5.15" customHeight="1" x14ac:dyDescent="0.25">
      <c r="A38" s="12" t="s">
        <v>19</v>
      </c>
      <c r="B38" s="20" t="s">
        <v>19</v>
      </c>
      <c r="C38" s="35"/>
      <c r="D38" s="35"/>
      <c r="E38" s="36"/>
      <c r="F38" s="48"/>
      <c r="G38" s="35"/>
      <c r="H38" s="52"/>
      <c r="I38" s="38"/>
      <c r="J38" s="37"/>
      <c r="K38" s="35"/>
      <c r="L38" s="36"/>
    </row>
    <row r="39" spans="1:12" ht="1" customHeight="1" x14ac:dyDescent="0.25">
      <c r="A39" s="55" t="s">
        <v>19</v>
      </c>
      <c r="B39" s="20" t="s">
        <v>19</v>
      </c>
      <c r="C39" s="35"/>
      <c r="D39" s="35"/>
      <c r="E39" s="36"/>
      <c r="F39" s="48"/>
      <c r="G39" s="35"/>
      <c r="H39" s="52"/>
      <c r="I39" s="38"/>
      <c r="J39" s="37"/>
      <c r="K39" s="35"/>
      <c r="L39" s="36"/>
    </row>
    <row r="40" spans="1:12" ht="1" customHeight="1" x14ac:dyDescent="0.25">
      <c r="A40" s="55" t="s">
        <v>19</v>
      </c>
      <c r="B40" s="20" t="s">
        <v>19</v>
      </c>
      <c r="C40" s="35"/>
      <c r="D40" s="35"/>
      <c r="E40" s="36"/>
      <c r="F40" s="48"/>
      <c r="G40" s="35"/>
      <c r="H40" s="52"/>
      <c r="I40" s="38"/>
      <c r="J40" s="37"/>
      <c r="K40" s="35"/>
      <c r="L40" s="36"/>
    </row>
    <row r="41" spans="1:12" ht="1" customHeight="1" x14ac:dyDescent="0.25">
      <c r="A41" s="55" t="s">
        <v>19</v>
      </c>
      <c r="B41" s="20" t="s">
        <v>19</v>
      </c>
      <c r="C41" s="35"/>
      <c r="D41" s="35"/>
      <c r="E41" s="36"/>
      <c r="F41" s="48"/>
      <c r="G41" s="35"/>
      <c r="H41" s="52"/>
      <c r="I41" s="38"/>
      <c r="J41" s="37"/>
      <c r="K41" s="35"/>
      <c r="L41" s="36"/>
    </row>
    <row r="42" spans="1:12" ht="1" customHeight="1" x14ac:dyDescent="0.25">
      <c r="A42" s="34" t="s">
        <v>19</v>
      </c>
      <c r="B42" s="20" t="s">
        <v>19</v>
      </c>
      <c r="C42" s="35"/>
      <c r="D42" s="35"/>
      <c r="E42" s="36"/>
      <c r="F42" s="48"/>
      <c r="G42" s="35"/>
      <c r="H42" s="52"/>
      <c r="I42" s="38"/>
      <c r="J42" s="37"/>
      <c r="K42" s="35"/>
      <c r="L42" s="36"/>
    </row>
    <row r="43" spans="1:12" ht="1" customHeight="1" x14ac:dyDescent="0.25">
      <c r="A43" s="34" t="s">
        <v>19</v>
      </c>
      <c r="B43" s="20" t="s">
        <v>19</v>
      </c>
      <c r="C43" s="35"/>
      <c r="D43" s="35"/>
      <c r="E43" s="36"/>
      <c r="F43" s="48"/>
      <c r="G43" s="35"/>
      <c r="H43" s="52"/>
      <c r="I43" s="38"/>
      <c r="J43" s="37"/>
      <c r="K43" s="35"/>
      <c r="L43" s="36"/>
    </row>
    <row r="44" spans="1:12" ht="1" customHeight="1" x14ac:dyDescent="0.25">
      <c r="A44" s="34" t="s">
        <v>19</v>
      </c>
      <c r="B44" s="20" t="s">
        <v>19</v>
      </c>
      <c r="C44" s="35"/>
      <c r="D44" s="35"/>
      <c r="E44" s="36"/>
      <c r="F44" s="48"/>
      <c r="G44" s="35"/>
      <c r="H44" s="52"/>
      <c r="I44" s="38"/>
      <c r="J44" s="37"/>
      <c r="K44" s="35"/>
      <c r="L44" s="36"/>
    </row>
    <row r="45" spans="1:12" ht="1" customHeight="1" x14ac:dyDescent="0.25">
      <c r="A45" s="34" t="s">
        <v>19</v>
      </c>
      <c r="B45" s="20" t="s">
        <v>19</v>
      </c>
      <c r="C45" s="35"/>
      <c r="D45" s="35"/>
      <c r="E45" s="36"/>
      <c r="F45" s="48"/>
      <c r="G45" s="35"/>
      <c r="H45" s="52"/>
      <c r="I45" s="38"/>
      <c r="J45" s="37"/>
      <c r="K45" s="35"/>
      <c r="L45" s="36"/>
    </row>
    <row r="46" spans="1:12" ht="1" customHeight="1" x14ac:dyDescent="0.25">
      <c r="A46" s="34" t="s">
        <v>19</v>
      </c>
      <c r="B46" s="20" t="s">
        <v>19</v>
      </c>
      <c r="C46" s="35"/>
      <c r="D46" s="35"/>
      <c r="E46" s="36"/>
      <c r="F46" s="48"/>
      <c r="G46" s="35"/>
      <c r="H46" s="52"/>
      <c r="I46" s="38"/>
      <c r="J46" s="37"/>
      <c r="K46" s="35"/>
      <c r="L46" s="36"/>
    </row>
    <row r="47" spans="1:12" ht="1" customHeight="1" x14ac:dyDescent="0.25">
      <c r="A47" s="34" t="s">
        <v>19</v>
      </c>
      <c r="B47" s="20" t="s">
        <v>19</v>
      </c>
      <c r="C47" s="35"/>
      <c r="D47" s="35"/>
      <c r="E47" s="36"/>
      <c r="F47" s="48"/>
      <c r="G47" s="35"/>
      <c r="H47" s="52"/>
      <c r="I47" s="38"/>
      <c r="J47" s="37"/>
      <c r="K47" s="35"/>
      <c r="L47" s="36"/>
    </row>
    <row r="48" spans="1:12" ht="1" customHeight="1" x14ac:dyDescent="0.25">
      <c r="A48" s="34" t="s">
        <v>19</v>
      </c>
      <c r="B48" s="20" t="s">
        <v>19</v>
      </c>
      <c r="C48" s="35"/>
      <c r="D48" s="35"/>
      <c r="E48" s="36"/>
      <c r="F48" s="48"/>
      <c r="G48" s="35"/>
      <c r="H48" s="52"/>
      <c r="I48" s="38"/>
      <c r="J48" s="37"/>
      <c r="K48" s="35"/>
      <c r="L48" s="36"/>
    </row>
    <row r="49" spans="1:12" ht="5.15" customHeight="1" x14ac:dyDescent="0.25">
      <c r="A49" s="34" t="s">
        <v>19</v>
      </c>
      <c r="B49" s="20" t="s">
        <v>19</v>
      </c>
      <c r="C49" s="35"/>
      <c r="D49" s="35"/>
      <c r="E49" s="36"/>
      <c r="F49" s="48"/>
      <c r="G49" s="35"/>
      <c r="H49" s="52"/>
      <c r="I49" s="38"/>
      <c r="J49" s="37"/>
      <c r="K49" s="35"/>
      <c r="L49" s="36"/>
    </row>
    <row r="50" spans="1:12" ht="5.15" customHeight="1" x14ac:dyDescent="0.25">
      <c r="A50" s="34" t="s">
        <v>19</v>
      </c>
      <c r="B50" s="20" t="s">
        <v>19</v>
      </c>
      <c r="C50" s="35"/>
      <c r="D50" s="35"/>
      <c r="E50" s="36"/>
      <c r="F50" s="48"/>
      <c r="G50" s="35"/>
      <c r="H50" s="52"/>
      <c r="I50" s="38"/>
      <c r="J50" s="37"/>
      <c r="K50" s="35"/>
      <c r="L50" s="36"/>
    </row>
    <row r="51" spans="1:12" x14ac:dyDescent="0.25">
      <c r="A51" s="56" t="s">
        <v>48</v>
      </c>
      <c r="B51" s="20" t="s">
        <v>19</v>
      </c>
      <c r="C51" s="35"/>
      <c r="D51" s="35"/>
      <c r="E51" s="36"/>
      <c r="F51" s="48"/>
      <c r="G51" s="35"/>
      <c r="H51" s="52"/>
      <c r="I51" s="38"/>
      <c r="J51" s="37"/>
      <c r="K51" s="35"/>
      <c r="L51" s="36"/>
    </row>
    <row r="52" spans="1:12" x14ac:dyDescent="0.25">
      <c r="A52" s="12" t="s">
        <v>49</v>
      </c>
      <c r="B52" s="20" t="s">
        <v>19</v>
      </c>
      <c r="C52" s="35"/>
      <c r="D52" s="35"/>
      <c r="E52" s="36"/>
      <c r="F52" s="48"/>
      <c r="G52" s="35"/>
      <c r="H52" s="52"/>
      <c r="I52" s="38"/>
      <c r="J52" s="37"/>
      <c r="K52" s="35"/>
      <c r="L52" s="36"/>
    </row>
    <row r="53" spans="1:12" x14ac:dyDescent="0.25">
      <c r="A53" s="34" t="s">
        <v>50</v>
      </c>
      <c r="B53" s="20" t="s">
        <v>51</v>
      </c>
      <c r="C53" s="35">
        <v>20371916</v>
      </c>
      <c r="D53" s="35">
        <v>20330966</v>
      </c>
      <c r="E53" s="36">
        <v>23765243</v>
      </c>
      <c r="F53" s="48">
        <v>25727883</v>
      </c>
      <c r="G53" s="35">
        <v>25637166</v>
      </c>
      <c r="H53" s="52">
        <v>25637166</v>
      </c>
      <c r="I53" s="38">
        <v>24412293</v>
      </c>
      <c r="J53" s="37">
        <v>27209787</v>
      </c>
      <c r="K53" s="35">
        <v>28461433</v>
      </c>
      <c r="L53" s="36">
        <v>29770666</v>
      </c>
    </row>
    <row r="54" spans="1:12" x14ac:dyDescent="0.25">
      <c r="A54" s="34" t="s">
        <v>52</v>
      </c>
      <c r="B54" s="20" t="s">
        <v>19</v>
      </c>
      <c r="C54" s="35">
        <v>3641995</v>
      </c>
      <c r="D54" s="35">
        <v>3552700</v>
      </c>
      <c r="E54" s="36">
        <v>4119178</v>
      </c>
      <c r="F54" s="48">
        <v>5886589</v>
      </c>
      <c r="G54" s="35">
        <v>5327342</v>
      </c>
      <c r="H54" s="52">
        <v>5327342</v>
      </c>
      <c r="I54" s="38">
        <v>4367618</v>
      </c>
      <c r="J54" s="37">
        <v>5079373</v>
      </c>
      <c r="K54" s="35">
        <v>5312800</v>
      </c>
      <c r="L54" s="36">
        <v>5556969</v>
      </c>
    </row>
    <row r="55" spans="1:12" x14ac:dyDescent="0.25">
      <c r="A55" s="34" t="s">
        <v>53</v>
      </c>
      <c r="B55" s="20" t="s">
        <v>19</v>
      </c>
      <c r="C55" s="35">
        <v>581449</v>
      </c>
      <c r="D55" s="35">
        <v>553975</v>
      </c>
      <c r="E55" s="36">
        <v>391530</v>
      </c>
      <c r="F55" s="48">
        <v>753490</v>
      </c>
      <c r="G55" s="35">
        <v>639252</v>
      </c>
      <c r="H55" s="52">
        <v>639252</v>
      </c>
      <c r="I55" s="38">
        <v>636723</v>
      </c>
      <c r="J55" s="37">
        <v>691649</v>
      </c>
      <c r="K55" s="35">
        <v>723463</v>
      </c>
      <c r="L55" s="36">
        <v>756746</v>
      </c>
    </row>
    <row r="56" spans="1:12" x14ac:dyDescent="0.25">
      <c r="A56" s="34" t="s">
        <v>54</v>
      </c>
      <c r="B56" s="20" t="s">
        <v>19</v>
      </c>
      <c r="C56" s="35">
        <v>867300</v>
      </c>
      <c r="D56" s="35">
        <v>1228842</v>
      </c>
      <c r="E56" s="36">
        <v>1582894</v>
      </c>
      <c r="F56" s="48">
        <v>99522</v>
      </c>
      <c r="G56" s="35">
        <v>1899668</v>
      </c>
      <c r="H56" s="52">
        <v>1899668</v>
      </c>
      <c r="I56" s="38">
        <v>1698805</v>
      </c>
      <c r="J56" s="37">
        <v>1300375</v>
      </c>
      <c r="K56" s="35">
        <v>1360192</v>
      </c>
      <c r="L56" s="36">
        <v>1422762</v>
      </c>
    </row>
    <row r="57" spans="1:12" x14ac:dyDescent="0.25">
      <c r="A57" s="34" t="s">
        <v>55</v>
      </c>
      <c r="B57" s="20" t="s">
        <v>19</v>
      </c>
      <c r="C57" s="35">
        <v>1679926</v>
      </c>
      <c r="D57" s="35">
        <v>1682912</v>
      </c>
      <c r="E57" s="36">
        <v>1841180</v>
      </c>
      <c r="F57" s="48">
        <v>1845105</v>
      </c>
      <c r="G57" s="35">
        <v>2193778</v>
      </c>
      <c r="H57" s="52">
        <v>2193778</v>
      </c>
      <c r="I57" s="38">
        <v>1716606</v>
      </c>
      <c r="J57" s="37">
        <v>1894304</v>
      </c>
      <c r="K57" s="35">
        <v>1981441</v>
      </c>
      <c r="L57" s="36">
        <v>2072594</v>
      </c>
    </row>
    <row r="58" spans="1:12" x14ac:dyDescent="0.25">
      <c r="A58" s="34" t="s">
        <v>56</v>
      </c>
      <c r="B58" s="20" t="s">
        <v>19</v>
      </c>
      <c r="C58" s="35">
        <v>496509</v>
      </c>
      <c r="D58" s="35">
        <v>518094</v>
      </c>
      <c r="E58" s="36">
        <v>503639</v>
      </c>
      <c r="F58" s="48">
        <v>598799</v>
      </c>
      <c r="G58" s="35">
        <v>598799</v>
      </c>
      <c r="H58" s="52">
        <v>598799</v>
      </c>
      <c r="I58" s="38">
        <v>484724</v>
      </c>
      <c r="J58" s="37">
        <v>628139</v>
      </c>
      <c r="K58" s="35">
        <v>657035</v>
      </c>
      <c r="L58" s="36">
        <v>687258</v>
      </c>
    </row>
    <row r="59" spans="1:12" x14ac:dyDescent="0.25">
      <c r="A59" s="34" t="s">
        <v>57</v>
      </c>
      <c r="B59" s="20" t="s">
        <v>19</v>
      </c>
      <c r="C59" s="35">
        <v>30036</v>
      </c>
      <c r="D59" s="35">
        <v>32444</v>
      </c>
      <c r="E59" s="36">
        <v>39943</v>
      </c>
      <c r="F59" s="48">
        <v>45617</v>
      </c>
      <c r="G59" s="35">
        <v>45617</v>
      </c>
      <c r="H59" s="52">
        <v>45617</v>
      </c>
      <c r="I59" s="38">
        <v>46243</v>
      </c>
      <c r="J59" s="37">
        <v>47852</v>
      </c>
      <c r="K59" s="35">
        <v>50054</v>
      </c>
      <c r="L59" s="36">
        <v>52356</v>
      </c>
    </row>
    <row r="60" spans="1:12" x14ac:dyDescent="0.25">
      <c r="A60" s="34" t="s">
        <v>58</v>
      </c>
      <c r="B60" s="20" t="s">
        <v>19</v>
      </c>
      <c r="C60" s="35">
        <v>322741</v>
      </c>
      <c r="D60" s="35">
        <v>196125</v>
      </c>
      <c r="E60" s="36">
        <v>380374</v>
      </c>
      <c r="F60" s="48">
        <v>350943</v>
      </c>
      <c r="G60" s="35">
        <v>270880</v>
      </c>
      <c r="H60" s="52">
        <v>270880</v>
      </c>
      <c r="I60" s="38">
        <v>329638</v>
      </c>
      <c r="J60" s="37">
        <v>1063287</v>
      </c>
      <c r="K60" s="35">
        <v>1112199</v>
      </c>
      <c r="L60" s="36">
        <v>1163370</v>
      </c>
    </row>
    <row r="61" spans="1:12" x14ac:dyDescent="0.25">
      <c r="A61" s="34" t="s">
        <v>59</v>
      </c>
      <c r="B61" s="20" t="s">
        <v>19</v>
      </c>
      <c r="C61" s="35">
        <v>455964</v>
      </c>
      <c r="D61" s="35">
        <v>1882966</v>
      </c>
      <c r="E61" s="36">
        <v>550277</v>
      </c>
      <c r="F61" s="48">
        <v>144762</v>
      </c>
      <c r="G61" s="35">
        <v>1112665</v>
      </c>
      <c r="H61" s="52">
        <v>1112665</v>
      </c>
      <c r="I61" s="38">
        <v>579109</v>
      </c>
      <c r="J61" s="37">
        <v>1230203</v>
      </c>
      <c r="K61" s="35">
        <v>1286793</v>
      </c>
      <c r="L61" s="36">
        <v>1345987</v>
      </c>
    </row>
    <row r="62" spans="1:12" x14ac:dyDescent="0.25">
      <c r="A62" s="34" t="s">
        <v>60</v>
      </c>
      <c r="B62" s="20" t="s">
        <v>19</v>
      </c>
      <c r="C62" s="35">
        <v>397215</v>
      </c>
      <c r="D62" s="35">
        <v>473872</v>
      </c>
      <c r="E62" s="36">
        <v>711539</v>
      </c>
      <c r="F62" s="48">
        <v>201712</v>
      </c>
      <c r="G62" s="35">
        <v>212847</v>
      </c>
      <c r="H62" s="52">
        <v>212847</v>
      </c>
      <c r="I62" s="38">
        <v>146348</v>
      </c>
      <c r="J62" s="37">
        <v>291447</v>
      </c>
      <c r="K62" s="35">
        <v>304854</v>
      </c>
      <c r="L62" s="36">
        <v>318876</v>
      </c>
    </row>
    <row r="63" spans="1:12" x14ac:dyDescent="0.25">
      <c r="A63" s="34" t="s">
        <v>61</v>
      </c>
      <c r="B63" s="20" t="s">
        <v>19</v>
      </c>
      <c r="C63" s="35">
        <v>187000</v>
      </c>
      <c r="D63" s="35">
        <v>149000</v>
      </c>
      <c r="E63" s="36">
        <v>210091</v>
      </c>
      <c r="F63" s="48">
        <v>200766</v>
      </c>
      <c r="G63" s="35">
        <v>150820</v>
      </c>
      <c r="H63" s="52">
        <v>150820</v>
      </c>
      <c r="I63" s="38">
        <v>111113</v>
      </c>
      <c r="J63" s="37">
        <v>1224462</v>
      </c>
      <c r="K63" s="35">
        <v>1280787</v>
      </c>
      <c r="L63" s="36">
        <v>1339706</v>
      </c>
    </row>
    <row r="64" spans="1:12" x14ac:dyDescent="0.25">
      <c r="A64" s="34" t="s">
        <v>62</v>
      </c>
      <c r="B64" s="20" t="s">
        <v>63</v>
      </c>
      <c r="C64" s="35">
        <v>95350</v>
      </c>
      <c r="D64" s="35">
        <v>245008</v>
      </c>
      <c r="E64" s="36">
        <v>335908</v>
      </c>
      <c r="F64" s="48">
        <v>0</v>
      </c>
      <c r="G64" s="35">
        <v>235417</v>
      </c>
      <c r="H64" s="52">
        <v>235417</v>
      </c>
      <c r="I64" s="38">
        <v>242785</v>
      </c>
      <c r="J64" s="37">
        <v>0</v>
      </c>
      <c r="K64" s="35">
        <v>0</v>
      </c>
      <c r="L64" s="36">
        <v>0</v>
      </c>
    </row>
    <row r="65" spans="1:12" x14ac:dyDescent="0.25">
      <c r="A65" s="34" t="s">
        <v>64</v>
      </c>
      <c r="B65" s="20" t="s">
        <v>19</v>
      </c>
      <c r="C65" s="35">
        <v>0</v>
      </c>
      <c r="D65" s="35">
        <v>0</v>
      </c>
      <c r="E65" s="36">
        <v>0</v>
      </c>
      <c r="F65" s="48">
        <v>0</v>
      </c>
      <c r="G65" s="35">
        <v>0</v>
      </c>
      <c r="H65" s="52">
        <v>0</v>
      </c>
      <c r="I65" s="38">
        <v>0</v>
      </c>
      <c r="J65" s="37">
        <v>0</v>
      </c>
      <c r="K65" s="35">
        <v>0</v>
      </c>
      <c r="L65" s="36">
        <v>0</v>
      </c>
    </row>
    <row r="66" spans="1:12" x14ac:dyDescent="0.25">
      <c r="A66" s="34" t="s">
        <v>65</v>
      </c>
      <c r="B66" s="20" t="s">
        <v>19</v>
      </c>
      <c r="C66" s="35">
        <v>0</v>
      </c>
      <c r="D66" s="35">
        <v>0</v>
      </c>
      <c r="E66" s="36">
        <v>0</v>
      </c>
      <c r="F66" s="48">
        <v>389992</v>
      </c>
      <c r="G66" s="35">
        <v>0</v>
      </c>
      <c r="H66" s="52">
        <v>0</v>
      </c>
      <c r="I66" s="38">
        <v>0</v>
      </c>
      <c r="J66" s="37">
        <v>0</v>
      </c>
      <c r="K66" s="35">
        <v>0</v>
      </c>
      <c r="L66" s="36">
        <v>4</v>
      </c>
    </row>
    <row r="67" spans="1:12" x14ac:dyDescent="0.25">
      <c r="A67" s="34" t="s">
        <v>66</v>
      </c>
      <c r="B67" s="20" t="s">
        <v>19</v>
      </c>
      <c r="C67" s="35">
        <v>847495</v>
      </c>
      <c r="D67" s="35">
        <v>781274</v>
      </c>
      <c r="E67" s="36">
        <v>886524</v>
      </c>
      <c r="F67" s="48">
        <v>127020</v>
      </c>
      <c r="G67" s="35">
        <v>563924</v>
      </c>
      <c r="H67" s="52">
        <v>563924</v>
      </c>
      <c r="I67" s="38">
        <v>681064</v>
      </c>
      <c r="J67" s="37">
        <v>133244</v>
      </c>
      <c r="K67" s="35">
        <v>139373</v>
      </c>
      <c r="L67" s="36">
        <v>145784</v>
      </c>
    </row>
    <row r="68" spans="1:12" x14ac:dyDescent="0.25">
      <c r="A68" s="34" t="s">
        <v>67</v>
      </c>
      <c r="B68" s="20" t="s">
        <v>19</v>
      </c>
      <c r="C68" s="35">
        <v>0</v>
      </c>
      <c r="D68" s="35">
        <v>0</v>
      </c>
      <c r="E68" s="36">
        <v>0</v>
      </c>
      <c r="F68" s="48">
        <v>0</v>
      </c>
      <c r="G68" s="35">
        <v>0</v>
      </c>
      <c r="H68" s="52">
        <v>0</v>
      </c>
      <c r="I68" s="38">
        <v>0</v>
      </c>
      <c r="J68" s="37">
        <v>0</v>
      </c>
      <c r="K68" s="35">
        <v>0</v>
      </c>
      <c r="L68" s="36">
        <v>0</v>
      </c>
    </row>
    <row r="69" spans="1:12" x14ac:dyDescent="0.25">
      <c r="A69" s="57" t="s">
        <v>68</v>
      </c>
      <c r="B69" s="20" t="s">
        <v>69</v>
      </c>
      <c r="C69" s="41">
        <f>SUM(C53:C68)</f>
        <v>29974896</v>
      </c>
      <c r="D69" s="41">
        <f t="shared" ref="D69:L69" si="5">SUM(D53:D68)</f>
        <v>31628178</v>
      </c>
      <c r="E69" s="42">
        <f t="shared" si="5"/>
        <v>35318320</v>
      </c>
      <c r="F69" s="43">
        <f t="shared" si="5"/>
        <v>36372200</v>
      </c>
      <c r="G69" s="41">
        <f t="shared" si="5"/>
        <v>38888175</v>
      </c>
      <c r="H69" s="42">
        <f t="shared" si="5"/>
        <v>38888175</v>
      </c>
      <c r="I69" s="44">
        <f t="shared" si="5"/>
        <v>35453069</v>
      </c>
      <c r="J69" s="45">
        <f t="shared" si="5"/>
        <v>40794122</v>
      </c>
      <c r="K69" s="41">
        <f t="shared" si="5"/>
        <v>42670424</v>
      </c>
      <c r="L69" s="42">
        <f t="shared" si="5"/>
        <v>44633078</v>
      </c>
    </row>
    <row r="70" spans="1:12" x14ac:dyDescent="0.25">
      <c r="A70" s="58" t="s">
        <v>70</v>
      </c>
      <c r="B70" s="20" t="s">
        <v>19</v>
      </c>
      <c r="C70" s="35">
        <v>0</v>
      </c>
      <c r="D70" s="35">
        <v>0</v>
      </c>
      <c r="E70" s="36">
        <v>0</v>
      </c>
      <c r="F70" s="48">
        <v>0</v>
      </c>
      <c r="G70" s="35">
        <v>0</v>
      </c>
      <c r="H70" s="52">
        <v>0</v>
      </c>
      <c r="I70" s="38">
        <v>0</v>
      </c>
      <c r="J70" s="37">
        <v>0</v>
      </c>
      <c r="K70" s="35">
        <v>0</v>
      </c>
      <c r="L70" s="36">
        <v>0</v>
      </c>
    </row>
    <row r="71" spans="1:12" x14ac:dyDescent="0.25">
      <c r="A71" s="59" t="s">
        <v>71</v>
      </c>
      <c r="B71" s="20" t="s">
        <v>72</v>
      </c>
      <c r="C71" s="41">
        <f>C69+C70</f>
        <v>29974896</v>
      </c>
      <c r="D71" s="41">
        <f t="shared" ref="D71:L71" si="6">D69+D70</f>
        <v>31628178</v>
      </c>
      <c r="E71" s="42">
        <f t="shared" si="6"/>
        <v>35318320</v>
      </c>
      <c r="F71" s="43">
        <f t="shared" si="6"/>
        <v>36372200</v>
      </c>
      <c r="G71" s="41">
        <f t="shared" si="6"/>
        <v>38888175</v>
      </c>
      <c r="H71" s="42">
        <f t="shared" si="6"/>
        <v>38888175</v>
      </c>
      <c r="I71" s="44">
        <f t="shared" si="6"/>
        <v>35453069</v>
      </c>
      <c r="J71" s="45">
        <f t="shared" si="6"/>
        <v>40794122</v>
      </c>
      <c r="K71" s="41">
        <f t="shared" si="6"/>
        <v>42670424</v>
      </c>
      <c r="L71" s="42">
        <f t="shared" si="6"/>
        <v>44633078</v>
      </c>
    </row>
    <row r="72" spans="1:12" ht="1" customHeight="1" x14ac:dyDescent="0.25">
      <c r="A72" s="54" t="s">
        <v>19</v>
      </c>
      <c r="B72" s="20" t="s">
        <v>19</v>
      </c>
      <c r="C72" s="35"/>
      <c r="D72" s="35"/>
      <c r="E72" s="36"/>
      <c r="F72" s="48"/>
      <c r="G72" s="35"/>
      <c r="H72" s="52"/>
      <c r="I72" s="38"/>
      <c r="J72" s="37"/>
      <c r="K72" s="35"/>
      <c r="L72" s="36"/>
    </row>
    <row r="73" spans="1:12" ht="1" customHeight="1" x14ac:dyDescent="0.25">
      <c r="A73" s="60" t="s">
        <v>19</v>
      </c>
      <c r="B73" s="20" t="s">
        <v>19</v>
      </c>
      <c r="C73" s="35"/>
      <c r="D73" s="35"/>
      <c r="E73" s="36"/>
      <c r="F73" s="48"/>
      <c r="G73" s="35"/>
      <c r="H73" s="52"/>
      <c r="I73" s="38"/>
      <c r="J73" s="37"/>
      <c r="K73" s="35"/>
      <c r="L73" s="36"/>
    </row>
    <row r="74" spans="1:12" ht="1" customHeight="1" x14ac:dyDescent="0.25">
      <c r="A74" s="61" t="s">
        <v>19</v>
      </c>
      <c r="B74" s="20" t="s">
        <v>19</v>
      </c>
      <c r="C74" s="35"/>
      <c r="D74" s="35"/>
      <c r="E74" s="36"/>
      <c r="F74" s="48"/>
      <c r="G74" s="35"/>
      <c r="H74" s="52"/>
      <c r="I74" s="38"/>
      <c r="J74" s="37"/>
      <c r="K74" s="35"/>
      <c r="L74" s="36"/>
    </row>
    <row r="75" spans="1:12" ht="1" customHeight="1" x14ac:dyDescent="0.25">
      <c r="A75" s="55" t="s">
        <v>19</v>
      </c>
      <c r="B75" s="20" t="s">
        <v>19</v>
      </c>
      <c r="C75" s="35"/>
      <c r="D75" s="35"/>
      <c r="E75" s="36"/>
      <c r="F75" s="48"/>
      <c r="G75" s="35"/>
      <c r="H75" s="52"/>
      <c r="I75" s="38"/>
      <c r="J75" s="37"/>
      <c r="K75" s="35"/>
      <c r="L75" s="36"/>
    </row>
    <row r="76" spans="1:12" ht="1" customHeight="1" x14ac:dyDescent="0.25">
      <c r="A76" s="55" t="s">
        <v>19</v>
      </c>
      <c r="B76" s="20" t="s">
        <v>19</v>
      </c>
      <c r="C76" s="35"/>
      <c r="D76" s="35"/>
      <c r="E76" s="36"/>
      <c r="F76" s="48"/>
      <c r="G76" s="35"/>
      <c r="H76" s="52"/>
      <c r="I76" s="38"/>
      <c r="J76" s="37"/>
      <c r="K76" s="35"/>
      <c r="L76" s="36"/>
    </row>
    <row r="77" spans="1:12" ht="1" customHeight="1" x14ac:dyDescent="0.25">
      <c r="A77" s="55" t="s">
        <v>19</v>
      </c>
      <c r="B77" s="20" t="s">
        <v>19</v>
      </c>
      <c r="C77" s="35"/>
      <c r="D77" s="35"/>
      <c r="E77" s="36"/>
      <c r="F77" s="48"/>
      <c r="G77" s="35"/>
      <c r="H77" s="52"/>
      <c r="I77" s="38"/>
      <c r="J77" s="37"/>
      <c r="K77" s="35"/>
      <c r="L77" s="36"/>
    </row>
    <row r="78" spans="1:12" x14ac:dyDescent="0.25">
      <c r="A78" s="47" t="s">
        <v>73</v>
      </c>
      <c r="B78" s="20" t="s">
        <v>19</v>
      </c>
      <c r="C78" s="35"/>
      <c r="D78" s="35"/>
      <c r="E78" s="36"/>
      <c r="F78" s="48"/>
      <c r="G78" s="35"/>
      <c r="H78" s="52"/>
      <c r="I78" s="38"/>
      <c r="J78" s="37"/>
      <c r="K78" s="35"/>
      <c r="L78" s="36"/>
    </row>
    <row r="79" spans="1:12" x14ac:dyDescent="0.25">
      <c r="A79" s="34" t="s">
        <v>74</v>
      </c>
      <c r="B79" s="20" t="s">
        <v>19</v>
      </c>
      <c r="C79" s="35">
        <v>0</v>
      </c>
      <c r="D79" s="35">
        <v>11017543</v>
      </c>
      <c r="E79" s="36">
        <v>11729215</v>
      </c>
      <c r="F79" s="48">
        <v>12742925</v>
      </c>
      <c r="G79" s="35">
        <v>12742925</v>
      </c>
      <c r="H79" s="52">
        <v>12742925</v>
      </c>
      <c r="I79" s="38">
        <v>0</v>
      </c>
      <c r="J79" s="37">
        <v>11941511</v>
      </c>
      <c r="K79" s="35">
        <v>12594838</v>
      </c>
      <c r="L79" s="36">
        <v>13174219</v>
      </c>
    </row>
    <row r="80" spans="1:12" x14ac:dyDescent="0.25">
      <c r="A80" s="34" t="s">
        <v>75</v>
      </c>
      <c r="B80" s="20" t="s">
        <v>19</v>
      </c>
      <c r="C80" s="35">
        <v>0</v>
      </c>
      <c r="D80" s="35">
        <v>13105</v>
      </c>
      <c r="E80" s="36">
        <v>133049</v>
      </c>
      <c r="F80" s="48">
        <v>252846</v>
      </c>
      <c r="G80" s="35">
        <v>252846</v>
      </c>
      <c r="H80" s="52">
        <v>252846</v>
      </c>
      <c r="I80" s="38">
        <v>0</v>
      </c>
      <c r="J80" s="37">
        <v>265235</v>
      </c>
      <c r="K80" s="35">
        <v>277436</v>
      </c>
      <c r="L80" s="36">
        <v>290199</v>
      </c>
    </row>
    <row r="81" spans="1:12" x14ac:dyDescent="0.25">
      <c r="A81" s="34" t="s">
        <v>76</v>
      </c>
      <c r="B81" s="20" t="s">
        <v>19</v>
      </c>
      <c r="C81" s="35">
        <v>0</v>
      </c>
      <c r="D81" s="35">
        <v>0</v>
      </c>
      <c r="E81" s="36">
        <v>0</v>
      </c>
      <c r="F81" s="48">
        <v>326920</v>
      </c>
      <c r="G81" s="35">
        <v>326920</v>
      </c>
      <c r="H81" s="52">
        <v>326920</v>
      </c>
      <c r="I81" s="38">
        <v>0</v>
      </c>
      <c r="J81" s="37">
        <v>0</v>
      </c>
      <c r="K81" s="35">
        <v>0</v>
      </c>
      <c r="L81" s="36">
        <v>3</v>
      </c>
    </row>
    <row r="82" spans="1:12" ht="1" customHeight="1" x14ac:dyDescent="0.25">
      <c r="A82" s="34" t="s">
        <v>19</v>
      </c>
      <c r="B82" s="20" t="s">
        <v>19</v>
      </c>
      <c r="C82" s="35"/>
      <c r="D82" s="35"/>
      <c r="E82" s="36"/>
      <c r="F82" s="48"/>
      <c r="G82" s="35"/>
      <c r="H82" s="52"/>
      <c r="I82" s="38"/>
      <c r="J82" s="37"/>
      <c r="K82" s="35"/>
      <c r="L82" s="36"/>
    </row>
    <row r="83" spans="1:12" x14ac:dyDescent="0.25">
      <c r="A83" s="59" t="s">
        <v>77</v>
      </c>
      <c r="B83" s="20" t="s">
        <v>72</v>
      </c>
      <c r="C83" s="41">
        <f>SUM(C79:C81)</f>
        <v>0</v>
      </c>
      <c r="D83" s="41">
        <f t="shared" ref="D83:L83" si="7">SUM(D79:D81)</f>
        <v>11030648</v>
      </c>
      <c r="E83" s="42">
        <f t="shared" si="7"/>
        <v>11862264</v>
      </c>
      <c r="F83" s="43">
        <f t="shared" si="7"/>
        <v>13322691</v>
      </c>
      <c r="G83" s="41">
        <f t="shared" si="7"/>
        <v>13322691</v>
      </c>
      <c r="H83" s="42">
        <f t="shared" si="7"/>
        <v>13322691</v>
      </c>
      <c r="I83" s="44">
        <f t="shared" si="7"/>
        <v>0</v>
      </c>
      <c r="J83" s="45">
        <f t="shared" si="7"/>
        <v>12206746</v>
      </c>
      <c r="K83" s="41">
        <f t="shared" si="7"/>
        <v>12872274</v>
      </c>
      <c r="L83" s="42">
        <f t="shared" si="7"/>
        <v>13464421</v>
      </c>
    </row>
    <row r="84" spans="1:12" ht="5.15" customHeight="1" x14ac:dyDescent="0.25">
      <c r="A84" s="59" t="s">
        <v>19</v>
      </c>
      <c r="B84" s="20" t="s">
        <v>19</v>
      </c>
      <c r="C84" s="35"/>
      <c r="D84" s="35"/>
      <c r="E84" s="36"/>
      <c r="F84" s="48"/>
      <c r="G84" s="35"/>
      <c r="H84" s="52"/>
      <c r="I84" s="38"/>
      <c r="J84" s="37"/>
      <c r="K84" s="35"/>
      <c r="L84" s="36"/>
    </row>
    <row r="85" spans="1:12" x14ac:dyDescent="0.25">
      <c r="A85" s="12" t="s">
        <v>78</v>
      </c>
      <c r="B85" s="20" t="s">
        <v>19</v>
      </c>
      <c r="C85" s="35"/>
      <c r="D85" s="35"/>
      <c r="E85" s="36"/>
      <c r="F85" s="48"/>
      <c r="G85" s="35"/>
      <c r="H85" s="52"/>
      <c r="I85" s="38"/>
      <c r="J85" s="37"/>
      <c r="K85" s="35"/>
      <c r="L85" s="36"/>
    </row>
    <row r="86" spans="1:12" x14ac:dyDescent="0.25">
      <c r="A86" s="34" t="s">
        <v>79</v>
      </c>
      <c r="B86" s="20" t="s">
        <v>19</v>
      </c>
      <c r="C86" s="35">
        <v>16152227</v>
      </c>
      <c r="D86" s="35">
        <v>19232895</v>
      </c>
      <c r="E86" s="36">
        <v>17109007</v>
      </c>
      <c r="F86" s="48">
        <v>13240259</v>
      </c>
      <c r="G86" s="35">
        <v>24000000</v>
      </c>
      <c r="H86" s="52">
        <v>24000000</v>
      </c>
      <c r="I86" s="38">
        <v>14052204</v>
      </c>
      <c r="J86" s="37">
        <v>25176000</v>
      </c>
      <c r="K86" s="35">
        <v>26334096</v>
      </c>
      <c r="L86" s="36">
        <v>27545466</v>
      </c>
    </row>
    <row r="87" spans="1:12" ht="5.15" customHeight="1" x14ac:dyDescent="0.25">
      <c r="A87" s="34" t="s">
        <v>19</v>
      </c>
      <c r="B87" s="20" t="s">
        <v>19</v>
      </c>
      <c r="C87" s="35"/>
      <c r="D87" s="35"/>
      <c r="E87" s="36"/>
      <c r="F87" s="48"/>
      <c r="G87" s="35"/>
      <c r="H87" s="52"/>
      <c r="I87" s="38"/>
      <c r="J87" s="37"/>
      <c r="K87" s="35"/>
      <c r="L87" s="36"/>
    </row>
    <row r="88" spans="1:12" x14ac:dyDescent="0.25">
      <c r="A88" s="59" t="s">
        <v>80</v>
      </c>
      <c r="B88" s="20" t="s">
        <v>72</v>
      </c>
      <c r="C88" s="41">
        <f>SUM(C86:C87)</f>
        <v>16152227</v>
      </c>
      <c r="D88" s="41">
        <f t="shared" ref="D88:L88" si="8">SUM(D86:D87)</f>
        <v>19232895</v>
      </c>
      <c r="E88" s="42">
        <f t="shared" si="8"/>
        <v>17109007</v>
      </c>
      <c r="F88" s="43">
        <f t="shared" si="8"/>
        <v>13240259</v>
      </c>
      <c r="G88" s="41">
        <f t="shared" si="8"/>
        <v>24000000</v>
      </c>
      <c r="H88" s="42">
        <f t="shared" si="8"/>
        <v>24000000</v>
      </c>
      <c r="I88" s="44">
        <f t="shared" si="8"/>
        <v>14052204</v>
      </c>
      <c r="J88" s="45">
        <f t="shared" si="8"/>
        <v>25176000</v>
      </c>
      <c r="K88" s="41">
        <f t="shared" si="8"/>
        <v>26334096</v>
      </c>
      <c r="L88" s="42">
        <f t="shared" si="8"/>
        <v>27545466</v>
      </c>
    </row>
    <row r="89" spans="1:12" ht="5.15" customHeight="1" x14ac:dyDescent="0.25">
      <c r="A89" s="59" t="s">
        <v>19</v>
      </c>
      <c r="B89" s="20" t="s">
        <v>19</v>
      </c>
      <c r="C89" s="35"/>
      <c r="D89" s="35"/>
      <c r="E89" s="36"/>
      <c r="F89" s="48"/>
      <c r="G89" s="35"/>
      <c r="H89" s="52"/>
      <c r="I89" s="38"/>
      <c r="J89" s="37"/>
      <c r="K89" s="35"/>
      <c r="L89" s="36"/>
    </row>
    <row r="90" spans="1:12" x14ac:dyDescent="0.25">
      <c r="A90" s="12" t="s">
        <v>81</v>
      </c>
      <c r="B90" s="20" t="s">
        <v>19</v>
      </c>
      <c r="C90" s="35"/>
      <c r="D90" s="35"/>
      <c r="E90" s="36"/>
      <c r="F90" s="48"/>
      <c r="G90" s="35"/>
      <c r="H90" s="52"/>
      <c r="I90" s="38"/>
      <c r="J90" s="37"/>
      <c r="K90" s="35"/>
      <c r="L90" s="36"/>
    </row>
    <row r="91" spans="1:12" x14ac:dyDescent="0.25">
      <c r="A91" s="34" t="s">
        <v>82</v>
      </c>
      <c r="B91" s="20" t="s">
        <v>19</v>
      </c>
      <c r="C91" s="35">
        <v>0</v>
      </c>
      <c r="D91" s="35">
        <v>0</v>
      </c>
      <c r="E91" s="36">
        <v>0</v>
      </c>
      <c r="F91" s="48">
        <v>0</v>
      </c>
      <c r="G91" s="35">
        <v>0</v>
      </c>
      <c r="H91" s="52">
        <v>0</v>
      </c>
      <c r="I91" s="38">
        <v>0</v>
      </c>
      <c r="J91" s="37">
        <v>0</v>
      </c>
      <c r="K91" s="35">
        <v>0</v>
      </c>
      <c r="L91" s="36">
        <v>0</v>
      </c>
    </row>
    <row r="92" spans="1:12" x14ac:dyDescent="0.25">
      <c r="A92" s="34" t="s">
        <v>83</v>
      </c>
      <c r="B92" s="20" t="s">
        <v>19</v>
      </c>
      <c r="C92" s="35">
        <v>0</v>
      </c>
      <c r="D92" s="35">
        <v>0</v>
      </c>
      <c r="E92" s="36">
        <v>0</v>
      </c>
      <c r="F92" s="48">
        <v>0</v>
      </c>
      <c r="G92" s="35">
        <v>0</v>
      </c>
      <c r="H92" s="52">
        <v>0</v>
      </c>
      <c r="I92" s="38">
        <v>0</v>
      </c>
      <c r="J92" s="37">
        <v>0</v>
      </c>
      <c r="K92" s="35">
        <v>0</v>
      </c>
      <c r="L92" s="36">
        <v>0</v>
      </c>
    </row>
    <row r="93" spans="1:12" x14ac:dyDescent="0.25">
      <c r="A93" s="59" t="s">
        <v>84</v>
      </c>
      <c r="B93" s="20" t="s">
        <v>72</v>
      </c>
      <c r="C93" s="41">
        <f>SUM(C91:C92)</f>
        <v>0</v>
      </c>
      <c r="D93" s="41">
        <f t="shared" ref="D93:L93" si="9">SUM(D91:D92)</f>
        <v>0</v>
      </c>
      <c r="E93" s="42">
        <f t="shared" si="9"/>
        <v>0</v>
      </c>
      <c r="F93" s="43">
        <f t="shared" si="9"/>
        <v>0</v>
      </c>
      <c r="G93" s="41">
        <f t="shared" si="9"/>
        <v>0</v>
      </c>
      <c r="H93" s="42">
        <f t="shared" si="9"/>
        <v>0</v>
      </c>
      <c r="I93" s="44">
        <f t="shared" si="9"/>
        <v>0</v>
      </c>
      <c r="J93" s="45">
        <f t="shared" si="9"/>
        <v>0</v>
      </c>
      <c r="K93" s="41">
        <f t="shared" si="9"/>
        <v>0</v>
      </c>
      <c r="L93" s="42">
        <f t="shared" si="9"/>
        <v>0</v>
      </c>
    </row>
    <row r="94" spans="1:12" ht="5.15" customHeight="1" x14ac:dyDescent="0.25">
      <c r="A94" s="59" t="s">
        <v>19</v>
      </c>
      <c r="B94" s="20" t="s">
        <v>19</v>
      </c>
      <c r="C94" s="35"/>
      <c r="D94" s="35"/>
      <c r="E94" s="36"/>
      <c r="F94" s="48"/>
      <c r="G94" s="35"/>
      <c r="H94" s="52"/>
      <c r="I94" s="38"/>
      <c r="J94" s="37"/>
      <c r="K94" s="35"/>
      <c r="L94" s="36"/>
    </row>
    <row r="95" spans="1:12" x14ac:dyDescent="0.25">
      <c r="A95" s="12" t="s">
        <v>85</v>
      </c>
      <c r="B95" s="20" t="s">
        <v>19</v>
      </c>
      <c r="C95" s="35"/>
      <c r="D95" s="35"/>
      <c r="E95" s="36"/>
      <c r="F95" s="48"/>
      <c r="G95" s="35"/>
      <c r="H95" s="52"/>
      <c r="I95" s="38"/>
      <c r="J95" s="37"/>
      <c r="K95" s="35"/>
      <c r="L95" s="36"/>
    </row>
    <row r="96" spans="1:12" x14ac:dyDescent="0.25">
      <c r="A96" s="55" t="s">
        <v>86</v>
      </c>
      <c r="B96" s="20" t="s">
        <v>19</v>
      </c>
      <c r="C96" s="35">
        <v>0</v>
      </c>
      <c r="D96" s="35">
        <v>0</v>
      </c>
      <c r="E96" s="36">
        <v>0</v>
      </c>
      <c r="F96" s="48">
        <v>5973669</v>
      </c>
      <c r="G96" s="35">
        <v>1000000</v>
      </c>
      <c r="H96" s="52">
        <v>1000000</v>
      </c>
      <c r="I96" s="38">
        <v>0</v>
      </c>
      <c r="J96" s="37">
        <v>1500000</v>
      </c>
      <c r="K96" s="35">
        <v>1500000</v>
      </c>
      <c r="L96" s="36">
        <v>1500000</v>
      </c>
    </row>
    <row r="97" spans="1:12" x14ac:dyDescent="0.25">
      <c r="A97" s="55" t="s">
        <v>87</v>
      </c>
      <c r="B97" s="20" t="s">
        <v>19</v>
      </c>
      <c r="C97" s="35">
        <v>2911163</v>
      </c>
      <c r="D97" s="35">
        <v>2330841</v>
      </c>
      <c r="E97" s="36">
        <v>3367228</v>
      </c>
      <c r="F97" s="48">
        <v>930927</v>
      </c>
      <c r="G97" s="35">
        <v>176819</v>
      </c>
      <c r="H97" s="52">
        <v>176819</v>
      </c>
      <c r="I97" s="38">
        <v>1357878</v>
      </c>
      <c r="J97" s="37">
        <v>83920</v>
      </c>
      <c r="K97" s="35">
        <v>87699</v>
      </c>
      <c r="L97" s="36">
        <v>91652</v>
      </c>
    </row>
    <row r="98" spans="1:12" x14ac:dyDescent="0.25">
      <c r="A98" s="55" t="s">
        <v>88</v>
      </c>
      <c r="B98" s="20" t="s">
        <v>19</v>
      </c>
      <c r="C98" s="35">
        <v>2135835</v>
      </c>
      <c r="D98" s="35">
        <v>4213159</v>
      </c>
      <c r="E98" s="36">
        <v>6590777</v>
      </c>
      <c r="F98" s="48">
        <v>3694796</v>
      </c>
      <c r="G98" s="35">
        <v>4448567</v>
      </c>
      <c r="H98" s="52">
        <v>4448567</v>
      </c>
      <c r="I98" s="38">
        <v>2347738</v>
      </c>
      <c r="J98" s="37">
        <v>11511832</v>
      </c>
      <c r="K98" s="35">
        <v>12042561</v>
      </c>
      <c r="L98" s="36">
        <v>12598309</v>
      </c>
    </row>
    <row r="99" spans="1:12" ht="1" customHeight="1" x14ac:dyDescent="0.25">
      <c r="A99" s="55" t="s">
        <v>19</v>
      </c>
      <c r="B99" s="20" t="s">
        <v>19</v>
      </c>
      <c r="C99" s="35"/>
      <c r="D99" s="35"/>
      <c r="E99" s="36"/>
      <c r="F99" s="48"/>
      <c r="G99" s="35"/>
      <c r="H99" s="52"/>
      <c r="I99" s="38"/>
      <c r="J99" s="37"/>
      <c r="K99" s="35"/>
      <c r="L99" s="36"/>
    </row>
    <row r="100" spans="1:12" ht="1" customHeight="1" x14ac:dyDescent="0.25">
      <c r="A100" s="55" t="s">
        <v>19</v>
      </c>
      <c r="B100" s="20" t="s">
        <v>19</v>
      </c>
      <c r="C100" s="35"/>
      <c r="D100" s="35"/>
      <c r="E100" s="36"/>
      <c r="F100" s="48"/>
      <c r="G100" s="35"/>
      <c r="H100" s="52"/>
      <c r="I100" s="38"/>
      <c r="J100" s="37"/>
      <c r="K100" s="35"/>
      <c r="L100" s="36"/>
    </row>
    <row r="101" spans="1:12" ht="1" customHeight="1" x14ac:dyDescent="0.25">
      <c r="A101" s="55" t="s">
        <v>19</v>
      </c>
      <c r="B101" s="20" t="s">
        <v>19</v>
      </c>
      <c r="C101" s="35"/>
      <c r="D101" s="35"/>
      <c r="E101" s="36"/>
      <c r="F101" s="48"/>
      <c r="G101" s="35"/>
      <c r="H101" s="52"/>
      <c r="I101" s="38"/>
      <c r="J101" s="37"/>
      <c r="K101" s="35"/>
      <c r="L101" s="36"/>
    </row>
    <row r="102" spans="1:12" ht="1" customHeight="1" x14ac:dyDescent="0.25">
      <c r="A102" s="55" t="s">
        <v>19</v>
      </c>
      <c r="B102" s="20" t="s">
        <v>19</v>
      </c>
      <c r="C102" s="35"/>
      <c r="D102" s="35"/>
      <c r="E102" s="36"/>
      <c r="F102" s="48"/>
      <c r="G102" s="35"/>
      <c r="H102" s="52"/>
      <c r="I102" s="38"/>
      <c r="J102" s="37"/>
      <c r="K102" s="35"/>
      <c r="L102" s="36"/>
    </row>
    <row r="103" spans="1:12" ht="1" customHeight="1" x14ac:dyDescent="0.25">
      <c r="A103" s="55" t="s">
        <v>19</v>
      </c>
      <c r="B103" s="20" t="s">
        <v>19</v>
      </c>
      <c r="C103" s="35"/>
      <c r="D103" s="35"/>
      <c r="E103" s="36"/>
      <c r="F103" s="48"/>
      <c r="G103" s="35"/>
      <c r="H103" s="52"/>
      <c r="I103" s="38"/>
      <c r="J103" s="37"/>
      <c r="K103" s="35"/>
      <c r="L103" s="36"/>
    </row>
    <row r="104" spans="1:12" ht="1" customHeight="1" x14ac:dyDescent="0.25">
      <c r="A104" s="55" t="s">
        <v>19</v>
      </c>
      <c r="B104" s="20" t="s">
        <v>19</v>
      </c>
      <c r="C104" s="35"/>
      <c r="D104" s="35"/>
      <c r="E104" s="36"/>
      <c r="F104" s="48"/>
      <c r="G104" s="35"/>
      <c r="H104" s="52"/>
      <c r="I104" s="38"/>
      <c r="J104" s="37"/>
      <c r="K104" s="35"/>
      <c r="L104" s="36"/>
    </row>
    <row r="105" spans="1:12" ht="1" customHeight="1" x14ac:dyDescent="0.25">
      <c r="A105" s="55" t="s">
        <v>19</v>
      </c>
      <c r="B105" s="20" t="s">
        <v>19</v>
      </c>
      <c r="C105" s="35"/>
      <c r="D105" s="35"/>
      <c r="E105" s="36"/>
      <c r="F105" s="48"/>
      <c r="G105" s="35"/>
      <c r="H105" s="52"/>
      <c r="I105" s="38"/>
      <c r="J105" s="37"/>
      <c r="K105" s="35"/>
      <c r="L105" s="36"/>
    </row>
    <row r="106" spans="1:12" ht="1" customHeight="1" x14ac:dyDescent="0.25">
      <c r="A106" s="55" t="s">
        <v>19</v>
      </c>
      <c r="B106" s="20" t="s">
        <v>19</v>
      </c>
      <c r="C106" s="35"/>
      <c r="D106" s="35"/>
      <c r="E106" s="36"/>
      <c r="F106" s="48"/>
      <c r="G106" s="35"/>
      <c r="H106" s="52"/>
      <c r="I106" s="38"/>
      <c r="J106" s="37"/>
      <c r="K106" s="35"/>
      <c r="L106" s="36"/>
    </row>
    <row r="107" spans="1:12" ht="1" customHeight="1" x14ac:dyDescent="0.25">
      <c r="A107" s="55" t="s">
        <v>19</v>
      </c>
      <c r="B107" s="20" t="s">
        <v>19</v>
      </c>
      <c r="C107" s="35"/>
      <c r="D107" s="35"/>
      <c r="E107" s="36"/>
      <c r="F107" s="48"/>
      <c r="G107" s="35"/>
      <c r="H107" s="52"/>
      <c r="I107" s="38"/>
      <c r="J107" s="37"/>
      <c r="K107" s="35"/>
      <c r="L107" s="36"/>
    </row>
    <row r="108" spans="1:12" ht="1" customHeight="1" x14ac:dyDescent="0.25">
      <c r="A108" s="55" t="s">
        <v>19</v>
      </c>
      <c r="B108" s="20" t="s">
        <v>19</v>
      </c>
      <c r="C108" s="35"/>
      <c r="D108" s="35"/>
      <c r="E108" s="36"/>
      <c r="F108" s="48"/>
      <c r="G108" s="35"/>
      <c r="H108" s="52"/>
      <c r="I108" s="38"/>
      <c r="J108" s="37"/>
      <c r="K108" s="35"/>
      <c r="L108" s="36"/>
    </row>
    <row r="109" spans="1:12" ht="1" customHeight="1" x14ac:dyDescent="0.25">
      <c r="A109" s="55" t="s">
        <v>19</v>
      </c>
      <c r="B109" s="20" t="s">
        <v>19</v>
      </c>
      <c r="C109" s="35"/>
      <c r="D109" s="35"/>
      <c r="E109" s="36"/>
      <c r="F109" s="48"/>
      <c r="G109" s="35"/>
      <c r="H109" s="52"/>
      <c r="I109" s="38"/>
      <c r="J109" s="37"/>
      <c r="K109" s="35"/>
      <c r="L109" s="36"/>
    </row>
    <row r="110" spans="1:12" ht="1" customHeight="1" x14ac:dyDescent="0.25">
      <c r="A110" s="55" t="s">
        <v>19</v>
      </c>
      <c r="B110" s="20" t="s">
        <v>19</v>
      </c>
      <c r="C110" s="35"/>
      <c r="D110" s="35"/>
      <c r="E110" s="36"/>
      <c r="F110" s="48"/>
      <c r="G110" s="35"/>
      <c r="H110" s="52"/>
      <c r="I110" s="38"/>
      <c r="J110" s="37"/>
      <c r="K110" s="35"/>
      <c r="L110" s="36"/>
    </row>
    <row r="111" spans="1:12" ht="1" customHeight="1" x14ac:dyDescent="0.25">
      <c r="A111" s="55" t="s">
        <v>19</v>
      </c>
      <c r="B111" s="20" t="s">
        <v>19</v>
      </c>
      <c r="C111" s="35"/>
      <c r="D111" s="35"/>
      <c r="E111" s="36"/>
      <c r="F111" s="48"/>
      <c r="G111" s="35"/>
      <c r="H111" s="52"/>
      <c r="I111" s="38"/>
      <c r="J111" s="37"/>
      <c r="K111" s="35"/>
      <c r="L111" s="36"/>
    </row>
    <row r="112" spans="1:12" ht="1" customHeight="1" x14ac:dyDescent="0.25">
      <c r="A112" s="55" t="s">
        <v>19</v>
      </c>
      <c r="B112" s="20" t="s">
        <v>19</v>
      </c>
      <c r="C112" s="35"/>
      <c r="D112" s="35"/>
      <c r="E112" s="36"/>
      <c r="F112" s="48"/>
      <c r="G112" s="35"/>
      <c r="H112" s="52"/>
      <c r="I112" s="38"/>
      <c r="J112" s="37"/>
      <c r="K112" s="35"/>
      <c r="L112" s="36"/>
    </row>
    <row r="113" spans="1:12" ht="1" customHeight="1" x14ac:dyDescent="0.25">
      <c r="A113" s="55" t="s">
        <v>19</v>
      </c>
      <c r="B113" s="20" t="s">
        <v>19</v>
      </c>
      <c r="C113" s="35"/>
      <c r="D113" s="35"/>
      <c r="E113" s="36"/>
      <c r="F113" s="48"/>
      <c r="G113" s="35"/>
      <c r="H113" s="52"/>
      <c r="I113" s="38"/>
      <c r="J113" s="37"/>
      <c r="K113" s="35"/>
      <c r="L113" s="36"/>
    </row>
    <row r="114" spans="1:12" ht="1" customHeight="1" x14ac:dyDescent="0.25">
      <c r="A114" s="55" t="s">
        <v>19</v>
      </c>
      <c r="B114" s="20" t="s">
        <v>19</v>
      </c>
      <c r="C114" s="35"/>
      <c r="D114" s="35"/>
      <c r="E114" s="36"/>
      <c r="F114" s="48"/>
      <c r="G114" s="35"/>
      <c r="H114" s="52"/>
      <c r="I114" s="38"/>
      <c r="J114" s="37"/>
      <c r="K114" s="35"/>
      <c r="L114" s="36"/>
    </row>
    <row r="115" spans="1:12" ht="1" customHeight="1" x14ac:dyDescent="0.25">
      <c r="A115" s="55" t="s">
        <v>19</v>
      </c>
      <c r="B115" s="20" t="s">
        <v>19</v>
      </c>
      <c r="C115" s="35"/>
      <c r="D115" s="35"/>
      <c r="E115" s="36"/>
      <c r="F115" s="48"/>
      <c r="G115" s="35"/>
      <c r="H115" s="52"/>
      <c r="I115" s="38"/>
      <c r="J115" s="37"/>
      <c r="K115" s="35"/>
      <c r="L115" s="36"/>
    </row>
    <row r="116" spans="1:12" ht="1" customHeight="1" x14ac:dyDescent="0.25">
      <c r="A116" s="55" t="s">
        <v>19</v>
      </c>
      <c r="B116" s="20" t="s">
        <v>19</v>
      </c>
      <c r="C116" s="35"/>
      <c r="D116" s="35"/>
      <c r="E116" s="36"/>
      <c r="F116" s="48"/>
      <c r="G116" s="35"/>
      <c r="H116" s="52"/>
      <c r="I116" s="38"/>
      <c r="J116" s="37"/>
      <c r="K116" s="35"/>
      <c r="L116" s="36"/>
    </row>
    <row r="117" spans="1:12" ht="1" customHeight="1" x14ac:dyDescent="0.25">
      <c r="A117" s="55" t="s">
        <v>19</v>
      </c>
      <c r="B117" s="20" t="s">
        <v>19</v>
      </c>
      <c r="C117" s="35"/>
      <c r="D117" s="35"/>
      <c r="E117" s="36"/>
      <c r="F117" s="48"/>
      <c r="G117" s="35"/>
      <c r="H117" s="52"/>
      <c r="I117" s="38"/>
      <c r="J117" s="37"/>
      <c r="K117" s="35"/>
      <c r="L117" s="36"/>
    </row>
    <row r="118" spans="1:12" ht="1" customHeight="1" x14ac:dyDescent="0.25">
      <c r="A118" s="55" t="s">
        <v>19</v>
      </c>
      <c r="B118" s="20" t="s">
        <v>19</v>
      </c>
      <c r="C118" s="35"/>
      <c r="D118" s="35"/>
      <c r="E118" s="36"/>
      <c r="F118" s="48"/>
      <c r="G118" s="35"/>
      <c r="H118" s="52"/>
      <c r="I118" s="38"/>
      <c r="J118" s="37"/>
      <c r="K118" s="35"/>
      <c r="L118" s="36"/>
    </row>
    <row r="119" spans="1:12" ht="1" customHeight="1" x14ac:dyDescent="0.25">
      <c r="A119" s="55" t="s">
        <v>19</v>
      </c>
      <c r="B119" s="20" t="s">
        <v>19</v>
      </c>
      <c r="C119" s="35"/>
      <c r="D119" s="35"/>
      <c r="E119" s="36"/>
      <c r="F119" s="48"/>
      <c r="G119" s="35"/>
      <c r="H119" s="52"/>
      <c r="I119" s="38"/>
      <c r="J119" s="37"/>
      <c r="K119" s="35"/>
      <c r="L119" s="36"/>
    </row>
    <row r="120" spans="1:12" ht="1" customHeight="1" x14ac:dyDescent="0.25">
      <c r="A120" s="55" t="s">
        <v>19</v>
      </c>
      <c r="B120" s="20" t="s">
        <v>19</v>
      </c>
      <c r="C120" s="35"/>
      <c r="D120" s="35"/>
      <c r="E120" s="36"/>
      <c r="F120" s="48"/>
      <c r="G120" s="35"/>
      <c r="H120" s="52"/>
      <c r="I120" s="38"/>
      <c r="J120" s="37"/>
      <c r="K120" s="35"/>
      <c r="L120" s="36"/>
    </row>
    <row r="121" spans="1:12" ht="1" customHeight="1" x14ac:dyDescent="0.25">
      <c r="A121" s="62" t="s">
        <v>19</v>
      </c>
      <c r="B121" s="20" t="s">
        <v>19</v>
      </c>
      <c r="C121" s="35"/>
      <c r="D121" s="35"/>
      <c r="E121" s="36"/>
      <c r="F121" s="48"/>
      <c r="G121" s="35"/>
      <c r="H121" s="52"/>
      <c r="I121" s="38"/>
      <c r="J121" s="37"/>
      <c r="K121" s="35"/>
      <c r="L121" s="36"/>
    </row>
    <row r="122" spans="1:12" ht="1" customHeight="1" x14ac:dyDescent="0.25">
      <c r="A122" s="51" t="s">
        <v>19</v>
      </c>
      <c r="B122" s="20" t="s">
        <v>19</v>
      </c>
      <c r="C122" s="35"/>
      <c r="D122" s="35"/>
      <c r="E122" s="36"/>
      <c r="F122" s="48"/>
      <c r="G122" s="35"/>
      <c r="H122" s="52"/>
      <c r="I122" s="38"/>
      <c r="J122" s="37"/>
      <c r="K122" s="35"/>
      <c r="L122" s="36"/>
    </row>
    <row r="123" spans="1:12" ht="1" customHeight="1" x14ac:dyDescent="0.25">
      <c r="A123" s="63" t="s">
        <v>19</v>
      </c>
      <c r="B123" s="20" t="s">
        <v>19</v>
      </c>
      <c r="C123" s="35"/>
      <c r="D123" s="35"/>
      <c r="E123" s="36"/>
      <c r="F123" s="48"/>
      <c r="G123" s="35"/>
      <c r="H123" s="52"/>
      <c r="I123" s="38"/>
      <c r="J123" s="37"/>
      <c r="K123" s="35"/>
      <c r="L123" s="36"/>
    </row>
    <row r="124" spans="1:12" ht="1" customHeight="1" x14ac:dyDescent="0.25">
      <c r="A124" s="63" t="s">
        <v>19</v>
      </c>
      <c r="B124" s="20" t="s">
        <v>19</v>
      </c>
      <c r="C124" s="35"/>
      <c r="D124" s="35"/>
      <c r="E124" s="36"/>
      <c r="F124" s="48"/>
      <c r="G124" s="35"/>
      <c r="H124" s="52"/>
      <c r="I124" s="38"/>
      <c r="J124" s="37"/>
      <c r="K124" s="35"/>
      <c r="L124" s="36"/>
    </row>
    <row r="125" spans="1:12" ht="1" customHeight="1" x14ac:dyDescent="0.25">
      <c r="A125" s="63" t="s">
        <v>19</v>
      </c>
      <c r="B125" s="20" t="s">
        <v>19</v>
      </c>
      <c r="C125" s="35"/>
      <c r="D125" s="35"/>
      <c r="E125" s="36"/>
      <c r="F125" s="48"/>
      <c r="G125" s="35"/>
      <c r="H125" s="52"/>
      <c r="I125" s="38"/>
      <c r="J125" s="37"/>
      <c r="K125" s="35"/>
      <c r="L125" s="36"/>
    </row>
    <row r="126" spans="1:12" ht="1" customHeight="1" x14ac:dyDescent="0.25">
      <c r="A126" s="63" t="s">
        <v>19</v>
      </c>
      <c r="B126" s="20" t="s">
        <v>19</v>
      </c>
      <c r="C126" s="35"/>
      <c r="D126" s="35"/>
      <c r="E126" s="36"/>
      <c r="F126" s="48"/>
      <c r="G126" s="35"/>
      <c r="H126" s="52"/>
      <c r="I126" s="38"/>
      <c r="J126" s="37"/>
      <c r="K126" s="35"/>
      <c r="L126" s="36"/>
    </row>
    <row r="127" spans="1:12" x14ac:dyDescent="0.25">
      <c r="A127" s="59" t="s">
        <v>89</v>
      </c>
      <c r="B127" s="20" t="s">
        <v>72</v>
      </c>
      <c r="C127" s="41">
        <f>SUM(C96:C98)</f>
        <v>5046998</v>
      </c>
      <c r="D127" s="41">
        <f t="shared" ref="D127:L127" si="10">SUM(D96:D98)</f>
        <v>6544000</v>
      </c>
      <c r="E127" s="42">
        <f t="shared" si="10"/>
        <v>9958005</v>
      </c>
      <c r="F127" s="43">
        <f t="shared" si="10"/>
        <v>10599392</v>
      </c>
      <c r="G127" s="41">
        <f t="shared" si="10"/>
        <v>5625386</v>
      </c>
      <c r="H127" s="42">
        <f t="shared" si="10"/>
        <v>5625386</v>
      </c>
      <c r="I127" s="44">
        <f t="shared" si="10"/>
        <v>3705616</v>
      </c>
      <c r="J127" s="45">
        <f t="shared" si="10"/>
        <v>13095752</v>
      </c>
      <c r="K127" s="41">
        <f t="shared" si="10"/>
        <v>13630260</v>
      </c>
      <c r="L127" s="42">
        <f t="shared" si="10"/>
        <v>14189961</v>
      </c>
    </row>
    <row r="128" spans="1:12" ht="5.15" customHeight="1" x14ac:dyDescent="0.25">
      <c r="A128" s="54" t="s">
        <v>19</v>
      </c>
      <c r="B128" s="20" t="s">
        <v>19</v>
      </c>
      <c r="C128" s="35"/>
      <c r="D128" s="35"/>
      <c r="E128" s="36"/>
      <c r="F128" s="48"/>
      <c r="G128" s="35"/>
      <c r="H128" s="52"/>
      <c r="I128" s="38"/>
      <c r="J128" s="37"/>
      <c r="K128" s="35"/>
      <c r="L128" s="36"/>
    </row>
    <row r="129" spans="1:12" x14ac:dyDescent="0.25">
      <c r="A129" s="12" t="s">
        <v>90</v>
      </c>
      <c r="B129" s="20" t="s">
        <v>19</v>
      </c>
      <c r="C129" s="35"/>
      <c r="D129" s="35"/>
      <c r="E129" s="36"/>
      <c r="F129" s="48"/>
      <c r="G129" s="35"/>
      <c r="H129" s="52"/>
      <c r="I129" s="38"/>
      <c r="J129" s="37"/>
      <c r="K129" s="35"/>
      <c r="L129" s="36"/>
    </row>
    <row r="130" spans="1:12" x14ac:dyDescent="0.25">
      <c r="A130" s="34" t="s">
        <v>91</v>
      </c>
      <c r="B130" s="20" t="s">
        <v>19</v>
      </c>
      <c r="C130" s="35">
        <v>497508</v>
      </c>
      <c r="D130" s="35">
        <v>573727</v>
      </c>
      <c r="E130" s="36">
        <v>434922</v>
      </c>
      <c r="F130" s="48">
        <v>1416285</v>
      </c>
      <c r="G130" s="35">
        <v>680000</v>
      </c>
      <c r="H130" s="52">
        <v>680000</v>
      </c>
      <c r="I130" s="38">
        <v>635164</v>
      </c>
      <c r="J130" s="37">
        <v>713320</v>
      </c>
      <c r="K130" s="35">
        <v>746133</v>
      </c>
      <c r="L130" s="36">
        <v>780456</v>
      </c>
    </row>
    <row r="131" spans="1:12" x14ac:dyDescent="0.25">
      <c r="A131" s="34" t="s">
        <v>92</v>
      </c>
      <c r="B131" s="20" t="s">
        <v>19</v>
      </c>
      <c r="C131" s="35">
        <v>0</v>
      </c>
      <c r="D131" s="35">
        <v>0</v>
      </c>
      <c r="E131" s="36">
        <v>0</v>
      </c>
      <c r="F131" s="48">
        <v>0</v>
      </c>
      <c r="G131" s="35">
        <v>0</v>
      </c>
      <c r="H131" s="52">
        <v>0</v>
      </c>
      <c r="I131" s="38">
        <v>0</v>
      </c>
      <c r="J131" s="37">
        <v>0</v>
      </c>
      <c r="K131" s="35">
        <v>0</v>
      </c>
      <c r="L131" s="36">
        <v>0</v>
      </c>
    </row>
    <row r="132" spans="1:12" ht="1" customHeight="1" x14ac:dyDescent="0.25">
      <c r="A132" s="34" t="s">
        <v>19</v>
      </c>
      <c r="B132" s="20" t="s">
        <v>19</v>
      </c>
      <c r="C132" s="35"/>
      <c r="D132" s="35"/>
      <c r="E132" s="36"/>
      <c r="F132" s="48"/>
      <c r="G132" s="35"/>
      <c r="H132" s="52"/>
      <c r="I132" s="38"/>
      <c r="J132" s="37"/>
      <c r="K132" s="35"/>
      <c r="L132" s="36"/>
    </row>
    <row r="133" spans="1:12" x14ac:dyDescent="0.25">
      <c r="A133" s="34" t="s">
        <v>93</v>
      </c>
      <c r="B133" s="20" t="s">
        <v>19</v>
      </c>
      <c r="C133" s="35">
        <v>1325313</v>
      </c>
      <c r="D133" s="35">
        <v>3601704</v>
      </c>
      <c r="E133" s="36">
        <v>1935617</v>
      </c>
      <c r="F133" s="48">
        <v>0</v>
      </c>
      <c r="G133" s="35">
        <v>3021594</v>
      </c>
      <c r="H133" s="52">
        <v>3021594</v>
      </c>
      <c r="I133" s="38">
        <v>2956496</v>
      </c>
      <c r="J133" s="37">
        <v>0</v>
      </c>
      <c r="K133" s="35">
        <v>0</v>
      </c>
      <c r="L133" s="36">
        <v>0</v>
      </c>
    </row>
    <row r="134" spans="1:12" ht="1" customHeight="1" x14ac:dyDescent="0.25">
      <c r="A134" s="34" t="s">
        <v>19</v>
      </c>
      <c r="B134" s="20" t="s">
        <v>19</v>
      </c>
      <c r="C134" s="35"/>
      <c r="D134" s="35"/>
      <c r="E134" s="36"/>
      <c r="F134" s="48"/>
      <c r="G134" s="35"/>
      <c r="H134" s="52"/>
      <c r="I134" s="38"/>
      <c r="J134" s="37"/>
      <c r="K134" s="35"/>
      <c r="L134" s="36"/>
    </row>
    <row r="135" spans="1:12" ht="1" customHeight="1" x14ac:dyDescent="0.25">
      <c r="A135" s="55" t="s">
        <v>19</v>
      </c>
      <c r="B135" s="20" t="s">
        <v>19</v>
      </c>
      <c r="C135" s="35"/>
      <c r="D135" s="35"/>
      <c r="E135" s="36"/>
      <c r="F135" s="48"/>
      <c r="G135" s="35"/>
      <c r="H135" s="52"/>
      <c r="I135" s="38"/>
      <c r="J135" s="37"/>
      <c r="K135" s="35"/>
      <c r="L135" s="36"/>
    </row>
    <row r="136" spans="1:12" x14ac:dyDescent="0.25">
      <c r="A136" s="55" t="s">
        <v>94</v>
      </c>
      <c r="B136" s="20" t="s">
        <v>19</v>
      </c>
      <c r="C136" s="35">
        <v>6806039</v>
      </c>
      <c r="D136" s="35">
        <v>5933873</v>
      </c>
      <c r="E136" s="36">
        <v>12850324</v>
      </c>
      <c r="F136" s="48">
        <v>16938407</v>
      </c>
      <c r="G136" s="35">
        <v>15803058</v>
      </c>
      <c r="H136" s="52">
        <v>15803058</v>
      </c>
      <c r="I136" s="38">
        <v>10146647</v>
      </c>
      <c r="J136" s="37">
        <v>14831739</v>
      </c>
      <c r="K136" s="35">
        <v>15467807</v>
      </c>
      <c r="L136" s="36">
        <v>16202006</v>
      </c>
    </row>
    <row r="137" spans="1:12" ht="1" customHeight="1" x14ac:dyDescent="0.25">
      <c r="A137" s="55" t="s">
        <v>19</v>
      </c>
      <c r="B137" s="20" t="s">
        <v>19</v>
      </c>
      <c r="C137" s="35"/>
      <c r="D137" s="35"/>
      <c r="E137" s="36"/>
      <c r="F137" s="48"/>
      <c r="G137" s="35"/>
      <c r="H137" s="52"/>
      <c r="I137" s="38"/>
      <c r="J137" s="37"/>
      <c r="K137" s="35"/>
      <c r="L137" s="36"/>
    </row>
    <row r="138" spans="1:12" ht="1" customHeight="1" x14ac:dyDescent="0.25">
      <c r="A138" s="55" t="s">
        <v>19</v>
      </c>
      <c r="B138" s="20" t="s">
        <v>19</v>
      </c>
      <c r="C138" s="35"/>
      <c r="D138" s="35"/>
      <c r="E138" s="36"/>
      <c r="F138" s="48"/>
      <c r="G138" s="35"/>
      <c r="H138" s="52"/>
      <c r="I138" s="38"/>
      <c r="J138" s="37"/>
      <c r="K138" s="35"/>
      <c r="L138" s="36"/>
    </row>
    <row r="139" spans="1:12" ht="1" customHeight="1" x14ac:dyDescent="0.25">
      <c r="A139" s="55" t="s">
        <v>19</v>
      </c>
      <c r="B139" s="20" t="s">
        <v>19</v>
      </c>
      <c r="C139" s="35"/>
      <c r="D139" s="35"/>
      <c r="E139" s="36"/>
      <c r="F139" s="48"/>
      <c r="G139" s="35"/>
      <c r="H139" s="52"/>
      <c r="I139" s="38"/>
      <c r="J139" s="37"/>
      <c r="K139" s="35"/>
      <c r="L139" s="36"/>
    </row>
    <row r="140" spans="1:12" ht="1" customHeight="1" x14ac:dyDescent="0.25">
      <c r="A140" s="55" t="s">
        <v>19</v>
      </c>
      <c r="B140" s="20" t="s">
        <v>19</v>
      </c>
      <c r="C140" s="35"/>
      <c r="D140" s="35"/>
      <c r="E140" s="36"/>
      <c r="F140" s="48"/>
      <c r="G140" s="35"/>
      <c r="H140" s="52"/>
      <c r="I140" s="38"/>
      <c r="J140" s="37"/>
      <c r="K140" s="35"/>
      <c r="L140" s="36"/>
    </row>
    <row r="141" spans="1:12" ht="1" customHeight="1" x14ac:dyDescent="0.25">
      <c r="A141" s="55" t="s">
        <v>19</v>
      </c>
      <c r="B141" s="20" t="s">
        <v>19</v>
      </c>
      <c r="C141" s="35"/>
      <c r="D141" s="35"/>
      <c r="E141" s="36"/>
      <c r="F141" s="48"/>
      <c r="G141" s="35"/>
      <c r="H141" s="52"/>
      <c r="I141" s="38"/>
      <c r="J141" s="37"/>
      <c r="K141" s="35"/>
      <c r="L141" s="36"/>
    </row>
    <row r="142" spans="1:12" ht="1" customHeight="1" x14ac:dyDescent="0.25">
      <c r="A142" s="55" t="s">
        <v>19</v>
      </c>
      <c r="B142" s="20" t="s">
        <v>19</v>
      </c>
      <c r="C142" s="35"/>
      <c r="D142" s="35"/>
      <c r="E142" s="36"/>
      <c r="F142" s="48"/>
      <c r="G142" s="35"/>
      <c r="H142" s="52"/>
      <c r="I142" s="38"/>
      <c r="J142" s="37"/>
      <c r="K142" s="35"/>
      <c r="L142" s="36"/>
    </row>
    <row r="143" spans="1:12" ht="1" customHeight="1" x14ac:dyDescent="0.25">
      <c r="A143" s="55" t="s">
        <v>19</v>
      </c>
      <c r="B143" s="20" t="s">
        <v>19</v>
      </c>
      <c r="C143" s="35"/>
      <c r="D143" s="35"/>
      <c r="E143" s="36"/>
      <c r="F143" s="48"/>
      <c r="G143" s="35"/>
      <c r="H143" s="52"/>
      <c r="I143" s="38"/>
      <c r="J143" s="37"/>
      <c r="K143" s="35"/>
      <c r="L143" s="36"/>
    </row>
    <row r="144" spans="1:12" ht="1" customHeight="1" x14ac:dyDescent="0.25">
      <c r="A144" s="55" t="s">
        <v>19</v>
      </c>
      <c r="B144" s="20" t="s">
        <v>19</v>
      </c>
      <c r="C144" s="35"/>
      <c r="D144" s="35"/>
      <c r="E144" s="36"/>
      <c r="F144" s="48"/>
      <c r="G144" s="35"/>
      <c r="H144" s="52"/>
      <c r="I144" s="38"/>
      <c r="J144" s="37"/>
      <c r="K144" s="35"/>
      <c r="L144" s="36"/>
    </row>
    <row r="145" spans="1:12" ht="1" customHeight="1" x14ac:dyDescent="0.25">
      <c r="A145" s="55" t="s">
        <v>19</v>
      </c>
      <c r="B145" s="20" t="s">
        <v>19</v>
      </c>
      <c r="C145" s="35"/>
      <c r="D145" s="35"/>
      <c r="E145" s="36"/>
      <c r="F145" s="48"/>
      <c r="G145" s="35"/>
      <c r="H145" s="52"/>
      <c r="I145" s="38"/>
      <c r="J145" s="37"/>
      <c r="K145" s="35"/>
      <c r="L145" s="36"/>
    </row>
    <row r="146" spans="1:12" ht="1" customHeight="1" x14ac:dyDescent="0.25">
      <c r="A146" s="55" t="s">
        <v>19</v>
      </c>
      <c r="B146" s="20" t="s">
        <v>19</v>
      </c>
      <c r="C146" s="35"/>
      <c r="D146" s="35"/>
      <c r="E146" s="36"/>
      <c r="F146" s="48"/>
      <c r="G146" s="35"/>
      <c r="H146" s="52"/>
      <c r="I146" s="38"/>
      <c r="J146" s="37"/>
      <c r="K146" s="35"/>
      <c r="L146" s="36"/>
    </row>
    <row r="147" spans="1:12" ht="1" customHeight="1" x14ac:dyDescent="0.25">
      <c r="A147" s="55" t="s">
        <v>19</v>
      </c>
      <c r="B147" s="20" t="s">
        <v>19</v>
      </c>
      <c r="C147" s="35"/>
      <c r="D147" s="35"/>
      <c r="E147" s="36"/>
      <c r="F147" s="48"/>
      <c r="G147" s="35"/>
      <c r="H147" s="52"/>
      <c r="I147" s="38"/>
      <c r="J147" s="37"/>
      <c r="K147" s="35"/>
      <c r="L147" s="36"/>
    </row>
    <row r="148" spans="1:12" ht="1" customHeight="1" x14ac:dyDescent="0.25">
      <c r="A148" s="55" t="s">
        <v>19</v>
      </c>
      <c r="B148" s="20" t="s">
        <v>19</v>
      </c>
      <c r="C148" s="35"/>
      <c r="D148" s="35"/>
      <c r="E148" s="36"/>
      <c r="F148" s="48"/>
      <c r="G148" s="35"/>
      <c r="H148" s="52"/>
      <c r="I148" s="38"/>
      <c r="J148" s="37"/>
      <c r="K148" s="35"/>
      <c r="L148" s="36"/>
    </row>
    <row r="149" spans="1:12" ht="1" customHeight="1" x14ac:dyDescent="0.25">
      <c r="A149" s="55" t="s">
        <v>19</v>
      </c>
      <c r="B149" s="20" t="s">
        <v>19</v>
      </c>
      <c r="C149" s="35"/>
      <c r="D149" s="35"/>
      <c r="E149" s="36"/>
      <c r="F149" s="48"/>
      <c r="G149" s="35"/>
      <c r="H149" s="52"/>
      <c r="I149" s="38"/>
      <c r="J149" s="37"/>
      <c r="K149" s="35"/>
      <c r="L149" s="36"/>
    </row>
    <row r="150" spans="1:12" ht="1" customHeight="1" x14ac:dyDescent="0.25">
      <c r="A150" s="55" t="s">
        <v>19</v>
      </c>
      <c r="B150" s="20" t="s">
        <v>19</v>
      </c>
      <c r="C150" s="35"/>
      <c r="D150" s="35"/>
      <c r="E150" s="36"/>
      <c r="F150" s="48"/>
      <c r="G150" s="35"/>
      <c r="H150" s="52"/>
      <c r="I150" s="38"/>
      <c r="J150" s="37"/>
      <c r="K150" s="35"/>
      <c r="L150" s="36"/>
    </row>
    <row r="151" spans="1:12" ht="1" customHeight="1" x14ac:dyDescent="0.25">
      <c r="A151" s="34" t="s">
        <v>19</v>
      </c>
      <c r="B151" s="20" t="s">
        <v>19</v>
      </c>
      <c r="C151" s="35"/>
      <c r="D151" s="35"/>
      <c r="E151" s="36"/>
      <c r="F151" s="48"/>
      <c r="G151" s="35"/>
      <c r="H151" s="52"/>
      <c r="I151" s="38"/>
      <c r="J151" s="37"/>
      <c r="K151" s="35"/>
      <c r="L151" s="36"/>
    </row>
    <row r="152" spans="1:12" ht="1" customHeight="1" x14ac:dyDescent="0.25">
      <c r="A152" s="34" t="s">
        <v>19</v>
      </c>
      <c r="B152" s="20" t="s">
        <v>19</v>
      </c>
      <c r="C152" s="35"/>
      <c r="D152" s="35"/>
      <c r="E152" s="36"/>
      <c r="F152" s="48"/>
      <c r="G152" s="35"/>
      <c r="H152" s="52"/>
      <c r="I152" s="38"/>
      <c r="J152" s="37"/>
      <c r="K152" s="35"/>
      <c r="L152" s="36"/>
    </row>
    <row r="153" spans="1:12" ht="1" customHeight="1" x14ac:dyDescent="0.25">
      <c r="A153" s="34" t="s">
        <v>19</v>
      </c>
      <c r="B153" s="20" t="s">
        <v>19</v>
      </c>
      <c r="C153" s="35"/>
      <c r="D153" s="35"/>
      <c r="E153" s="36"/>
      <c r="F153" s="48"/>
      <c r="G153" s="35"/>
      <c r="H153" s="52"/>
      <c r="I153" s="38"/>
      <c r="J153" s="37"/>
      <c r="K153" s="35"/>
      <c r="L153" s="36"/>
    </row>
    <row r="154" spans="1:12" ht="1" customHeight="1" x14ac:dyDescent="0.25">
      <c r="A154" s="34" t="s">
        <v>19</v>
      </c>
      <c r="B154" s="20" t="s">
        <v>19</v>
      </c>
      <c r="C154" s="35"/>
      <c r="D154" s="35"/>
      <c r="E154" s="36"/>
      <c r="F154" s="48"/>
      <c r="G154" s="35"/>
      <c r="H154" s="52"/>
      <c r="I154" s="38"/>
      <c r="J154" s="37"/>
      <c r="K154" s="35"/>
      <c r="L154" s="36"/>
    </row>
    <row r="155" spans="1:12" ht="1" customHeight="1" x14ac:dyDescent="0.25">
      <c r="A155" s="34" t="s">
        <v>19</v>
      </c>
      <c r="B155" s="20" t="s">
        <v>19</v>
      </c>
      <c r="C155" s="35"/>
      <c r="D155" s="35"/>
      <c r="E155" s="36"/>
      <c r="F155" s="48"/>
      <c r="G155" s="35"/>
      <c r="H155" s="52"/>
      <c r="I155" s="38"/>
      <c r="J155" s="37"/>
      <c r="K155" s="35"/>
      <c r="L155" s="36"/>
    </row>
    <row r="156" spans="1:12" ht="1" customHeight="1" x14ac:dyDescent="0.25">
      <c r="A156" s="34" t="s">
        <v>19</v>
      </c>
      <c r="B156" s="20" t="s">
        <v>19</v>
      </c>
      <c r="C156" s="35"/>
      <c r="D156" s="35"/>
      <c r="E156" s="36"/>
      <c r="F156" s="48"/>
      <c r="G156" s="35"/>
      <c r="H156" s="52"/>
      <c r="I156" s="38"/>
      <c r="J156" s="37"/>
      <c r="K156" s="35"/>
      <c r="L156" s="36"/>
    </row>
    <row r="157" spans="1:12" x14ac:dyDescent="0.25">
      <c r="A157" s="64" t="s">
        <v>95</v>
      </c>
      <c r="B157" s="65" t="s">
        <v>72</v>
      </c>
      <c r="C157" s="66">
        <f>+C130+C131+C133+C136</f>
        <v>8628860</v>
      </c>
      <c r="D157" s="66">
        <f t="shared" ref="D157:L157" si="11">+D130+D131+D133+D136</f>
        <v>10109304</v>
      </c>
      <c r="E157" s="67">
        <f t="shared" si="11"/>
        <v>15220863</v>
      </c>
      <c r="F157" s="68">
        <f t="shared" si="11"/>
        <v>18354692</v>
      </c>
      <c r="G157" s="66">
        <f t="shared" si="11"/>
        <v>19504652</v>
      </c>
      <c r="H157" s="67">
        <f t="shared" si="11"/>
        <v>19504652</v>
      </c>
      <c r="I157" s="69">
        <f t="shared" si="11"/>
        <v>13738307</v>
      </c>
      <c r="J157" s="70">
        <f t="shared" si="11"/>
        <v>15545059</v>
      </c>
      <c r="K157" s="66">
        <f t="shared" si="11"/>
        <v>16213940</v>
      </c>
      <c r="L157" s="67">
        <f t="shared" si="11"/>
        <v>16982462</v>
      </c>
    </row>
    <row r="158" spans="1:12" x14ac:dyDescent="0.25">
      <c r="A158" s="71" t="s">
        <v>19</v>
      </c>
      <c r="B158" s="72" t="s">
        <v>19</v>
      </c>
      <c r="C158" s="73"/>
      <c r="D158" s="73"/>
      <c r="E158" s="73"/>
      <c r="F158" s="73"/>
      <c r="G158" s="73"/>
      <c r="H158" s="73"/>
      <c r="I158" s="73"/>
      <c r="J158" s="37"/>
      <c r="K158" s="35"/>
      <c r="L158" s="73"/>
    </row>
    <row r="159" spans="1:12" x14ac:dyDescent="0.25">
      <c r="A159" s="74" t="s">
        <v>96</v>
      </c>
      <c r="B159" s="13" t="s">
        <v>97</v>
      </c>
      <c r="C159" s="75"/>
      <c r="D159" s="76"/>
      <c r="E159" s="77"/>
      <c r="F159" s="75"/>
      <c r="G159" s="76"/>
      <c r="H159" s="77"/>
      <c r="I159" s="78"/>
      <c r="J159" s="79"/>
      <c r="K159" s="76"/>
      <c r="L159" s="77"/>
    </row>
    <row r="160" spans="1:12" x14ac:dyDescent="0.25">
      <c r="A160" s="34" t="s">
        <v>49</v>
      </c>
      <c r="B160" s="20" t="s">
        <v>19</v>
      </c>
      <c r="C160" s="35">
        <v>0</v>
      </c>
      <c r="D160" s="35">
        <v>0</v>
      </c>
      <c r="E160" s="36">
        <v>0</v>
      </c>
      <c r="F160" s="48">
        <v>0</v>
      </c>
      <c r="G160" s="35">
        <v>0</v>
      </c>
      <c r="H160" s="52">
        <v>0</v>
      </c>
      <c r="I160" s="38">
        <v>0</v>
      </c>
      <c r="J160" s="37">
        <v>0</v>
      </c>
      <c r="K160" s="35">
        <v>0</v>
      </c>
      <c r="L160" s="36">
        <v>0</v>
      </c>
    </row>
    <row r="161" spans="1:12" x14ac:dyDescent="0.25">
      <c r="A161" s="34" t="s">
        <v>98</v>
      </c>
      <c r="B161" s="20" t="s">
        <v>19</v>
      </c>
      <c r="C161" s="35">
        <v>0</v>
      </c>
      <c r="D161" s="35">
        <v>0</v>
      </c>
      <c r="E161" s="36">
        <v>0</v>
      </c>
      <c r="F161" s="48">
        <v>0</v>
      </c>
      <c r="G161" s="35">
        <v>0</v>
      </c>
      <c r="H161" s="52">
        <v>0</v>
      </c>
      <c r="I161" s="38">
        <v>0</v>
      </c>
      <c r="J161" s="37">
        <v>0</v>
      </c>
      <c r="K161" s="35">
        <v>0</v>
      </c>
      <c r="L161" s="36">
        <v>0</v>
      </c>
    </row>
    <row r="162" spans="1:12" x14ac:dyDescent="0.25">
      <c r="A162" s="34" t="s">
        <v>99</v>
      </c>
      <c r="B162" s="20" t="s">
        <v>19</v>
      </c>
      <c r="C162" s="35">
        <v>1961886</v>
      </c>
      <c r="D162" s="35">
        <v>3675826</v>
      </c>
      <c r="E162" s="36">
        <v>3701503</v>
      </c>
      <c r="F162" s="48">
        <v>2752513</v>
      </c>
      <c r="G162" s="35">
        <v>2820712</v>
      </c>
      <c r="H162" s="52">
        <v>2820712</v>
      </c>
      <c r="I162" s="38">
        <v>1452851</v>
      </c>
      <c r="J162" s="37">
        <v>4166307</v>
      </c>
      <c r="K162" s="35">
        <v>4359250</v>
      </c>
      <c r="L162" s="36">
        <v>4561679</v>
      </c>
    </row>
    <row r="163" spans="1:12" x14ac:dyDescent="0.25">
      <c r="A163" s="34" t="s">
        <v>100</v>
      </c>
      <c r="B163" s="20" t="s">
        <v>19</v>
      </c>
      <c r="C163" s="35">
        <v>0</v>
      </c>
      <c r="D163" s="35">
        <v>0</v>
      </c>
      <c r="E163" s="36">
        <v>0</v>
      </c>
      <c r="F163" s="48">
        <v>0</v>
      </c>
      <c r="G163" s="35">
        <v>0</v>
      </c>
      <c r="H163" s="52">
        <v>0</v>
      </c>
      <c r="I163" s="38">
        <v>0</v>
      </c>
      <c r="J163" s="37">
        <v>0</v>
      </c>
      <c r="K163" s="35">
        <v>0</v>
      </c>
      <c r="L163" s="36">
        <v>0</v>
      </c>
    </row>
    <row r="164" spans="1:12" x14ac:dyDescent="0.25">
      <c r="A164" s="64" t="s">
        <v>101</v>
      </c>
      <c r="B164" s="65" t="s">
        <v>102</v>
      </c>
      <c r="C164" s="80">
        <f>SUM(C160:C163)</f>
        <v>1961886</v>
      </c>
      <c r="D164" s="81">
        <f t="shared" ref="D164:L164" si="12">SUM(D160:D163)</f>
        <v>3675826</v>
      </c>
      <c r="E164" s="82">
        <f t="shared" si="12"/>
        <v>3701503</v>
      </c>
      <c r="F164" s="80">
        <f t="shared" si="12"/>
        <v>2752513</v>
      </c>
      <c r="G164" s="81">
        <f t="shared" si="12"/>
        <v>2820712</v>
      </c>
      <c r="H164" s="82">
        <f t="shared" si="12"/>
        <v>2820712</v>
      </c>
      <c r="I164" s="83">
        <f t="shared" si="12"/>
        <v>1452851</v>
      </c>
      <c r="J164" s="84">
        <f t="shared" si="12"/>
        <v>4166307</v>
      </c>
      <c r="K164" s="81">
        <f t="shared" si="12"/>
        <v>4359250</v>
      </c>
      <c r="L164" s="82">
        <f t="shared" si="12"/>
        <v>4561679</v>
      </c>
    </row>
    <row r="165" spans="1:12" x14ac:dyDescent="0.25">
      <c r="A165" s="85" t="s">
        <v>19</v>
      </c>
      <c r="B165" s="1" t="s">
        <v>19</v>
      </c>
      <c r="C165" s="48"/>
      <c r="D165" s="48"/>
      <c r="E165" s="48"/>
      <c r="F165" s="48"/>
      <c r="G165" s="48"/>
      <c r="H165" s="48"/>
      <c r="I165" s="48"/>
      <c r="J165" s="48"/>
      <c r="K165" s="48"/>
      <c r="L165" s="48"/>
    </row>
    <row r="166" spans="1:12" x14ac:dyDescent="0.25">
      <c r="A166" s="74" t="s">
        <v>103</v>
      </c>
      <c r="B166" s="13" t="s">
        <v>19</v>
      </c>
      <c r="C166" s="75"/>
      <c r="D166" s="76"/>
      <c r="E166" s="77"/>
      <c r="F166" s="75"/>
      <c r="G166" s="76"/>
      <c r="H166" s="77"/>
      <c r="I166" s="78"/>
      <c r="J166" s="79"/>
      <c r="K166" s="76"/>
      <c r="L166" s="77"/>
    </row>
    <row r="167" spans="1:12" x14ac:dyDescent="0.25">
      <c r="A167" s="34" t="s">
        <v>104</v>
      </c>
      <c r="B167" s="20" t="s">
        <v>19</v>
      </c>
      <c r="C167" s="35">
        <v>770670</v>
      </c>
      <c r="D167" s="35">
        <v>675153</v>
      </c>
      <c r="E167" s="36">
        <v>409565</v>
      </c>
      <c r="F167" s="48">
        <v>1891400</v>
      </c>
      <c r="G167" s="35">
        <v>552000</v>
      </c>
      <c r="H167" s="52">
        <v>552000</v>
      </c>
      <c r="I167" s="38">
        <v>393625</v>
      </c>
      <c r="J167" s="37">
        <v>578515</v>
      </c>
      <c r="K167" s="35">
        <v>605684</v>
      </c>
      <c r="L167" s="36">
        <v>633546</v>
      </c>
    </row>
    <row r="168" spans="1:12" x14ac:dyDescent="0.25">
      <c r="A168" s="34" t="s">
        <v>105</v>
      </c>
      <c r="B168" s="20" t="s">
        <v>19</v>
      </c>
      <c r="C168" s="35">
        <v>1568708</v>
      </c>
      <c r="D168" s="35">
        <v>1016415</v>
      </c>
      <c r="E168" s="36">
        <v>966009</v>
      </c>
      <c r="F168" s="48">
        <v>2961100</v>
      </c>
      <c r="G168" s="35">
        <v>792645</v>
      </c>
      <c r="H168" s="52">
        <v>792645</v>
      </c>
      <c r="I168" s="38">
        <v>520179</v>
      </c>
      <c r="J168" s="37">
        <v>831485</v>
      </c>
      <c r="K168" s="35">
        <v>876317</v>
      </c>
      <c r="L168" s="36">
        <v>916638</v>
      </c>
    </row>
    <row r="169" spans="1:12" x14ac:dyDescent="0.25">
      <c r="A169" s="64" t="s">
        <v>106</v>
      </c>
      <c r="B169" s="65" t="s">
        <v>19</v>
      </c>
      <c r="C169" s="80">
        <f t="shared" ref="C169:L169" si="13">SUM(C167:C168)</f>
        <v>2339378</v>
      </c>
      <c r="D169" s="81">
        <f t="shared" si="13"/>
        <v>1691568</v>
      </c>
      <c r="E169" s="82">
        <f t="shared" si="13"/>
        <v>1375574</v>
      </c>
      <c r="F169" s="80">
        <f t="shared" si="13"/>
        <v>4852500</v>
      </c>
      <c r="G169" s="81">
        <f t="shared" si="13"/>
        <v>1344645</v>
      </c>
      <c r="H169" s="82">
        <f t="shared" si="13"/>
        <v>1344645</v>
      </c>
      <c r="I169" s="83">
        <f t="shared" si="13"/>
        <v>913804</v>
      </c>
      <c r="J169" s="84">
        <f t="shared" si="13"/>
        <v>1410000</v>
      </c>
      <c r="K169" s="81">
        <f t="shared" si="13"/>
        <v>1482001</v>
      </c>
      <c r="L169" s="82">
        <f t="shared" si="13"/>
        <v>1550184</v>
      </c>
    </row>
    <row r="171" spans="1:12" x14ac:dyDescent="0.25">
      <c r="A171" s="2"/>
      <c r="B171" s="1"/>
      <c r="C171" s="1"/>
      <c r="D171" s="1"/>
      <c r="E171" s="1"/>
      <c r="F171" s="1"/>
      <c r="G171" s="1"/>
      <c r="H171" s="1"/>
      <c r="I171" s="1"/>
      <c r="J171" s="1"/>
      <c r="K171" s="1"/>
      <c r="L171" s="1"/>
    </row>
    <row r="172" spans="1:12" x14ac:dyDescent="0.25">
      <c r="A172" s="2"/>
      <c r="B172" s="1"/>
      <c r="C172" s="1"/>
      <c r="D172" s="1"/>
      <c r="E172" s="1"/>
      <c r="F172" s="1"/>
      <c r="G172" s="1"/>
      <c r="H172" s="1"/>
      <c r="I172" s="1"/>
      <c r="J172" s="1"/>
      <c r="K172" s="1"/>
      <c r="L172" s="1"/>
    </row>
    <row r="173" spans="1:12" x14ac:dyDescent="0.25">
      <c r="A173" s="2" t="s">
        <v>137</v>
      </c>
      <c r="B173" s="1"/>
      <c r="C173" s="1"/>
      <c r="D173" s="1"/>
      <c r="E173" s="1"/>
      <c r="F173" s="1"/>
      <c r="G173" s="1"/>
      <c r="H173" s="1"/>
      <c r="I173" s="1"/>
      <c r="J173" s="1"/>
      <c r="K173" s="1"/>
      <c r="L173" s="1"/>
    </row>
    <row r="174" spans="1:12" x14ac:dyDescent="0.25">
      <c r="A174" s="2" t="s">
        <v>138</v>
      </c>
      <c r="B174" s="1"/>
      <c r="C174" s="1"/>
      <c r="D174" s="1"/>
      <c r="E174" s="1"/>
      <c r="F174" s="1"/>
      <c r="G174" s="1"/>
      <c r="H174" s="1"/>
      <c r="I174" s="1"/>
      <c r="J174" s="1"/>
      <c r="K174" s="1"/>
      <c r="L174" s="1"/>
    </row>
    <row r="175" spans="1:12" x14ac:dyDescent="0.25">
      <c r="A175" s="2" t="s">
        <v>139</v>
      </c>
      <c r="B175" s="1"/>
      <c r="C175" s="1"/>
      <c r="D175" s="1"/>
      <c r="E175" s="1"/>
      <c r="F175" s="1"/>
      <c r="G175" s="1"/>
      <c r="H175" s="1"/>
      <c r="I175" s="1"/>
      <c r="J175" s="1"/>
      <c r="K175" s="1"/>
      <c r="L175" s="1"/>
    </row>
    <row r="176" spans="1:12" x14ac:dyDescent="0.25">
      <c r="A176" s="2"/>
      <c r="B176" s="1"/>
      <c r="C176" s="1"/>
      <c r="D176" s="1"/>
      <c r="E176" s="1"/>
      <c r="F176" s="1"/>
      <c r="G176" s="1"/>
      <c r="H176" s="1"/>
      <c r="I176" s="1"/>
      <c r="J176" s="1"/>
      <c r="K176" s="1"/>
      <c r="L176" s="1"/>
    </row>
    <row r="177" spans="1:12" x14ac:dyDescent="0.25">
      <c r="A177" s="2" t="s">
        <v>140</v>
      </c>
      <c r="B177" s="1"/>
      <c r="C177" s="1"/>
      <c r="D177" s="1"/>
      <c r="E177" s="1"/>
      <c r="F177" s="1"/>
      <c r="G177" s="1"/>
      <c r="H177" s="1"/>
      <c r="I177" s="1"/>
      <c r="J177" s="1"/>
      <c r="K177" s="1"/>
      <c r="L177" s="1"/>
    </row>
    <row r="178" spans="1:12" x14ac:dyDescent="0.25">
      <c r="A178" s="1" t="s">
        <v>141</v>
      </c>
      <c r="B178" s="1"/>
      <c r="C178" s="1"/>
      <c r="D178" s="1"/>
      <c r="E178" s="1"/>
      <c r="F178" s="1"/>
      <c r="G178" s="1"/>
      <c r="H178" s="1"/>
      <c r="I178" s="1"/>
      <c r="J178" s="1"/>
      <c r="K178" s="1"/>
      <c r="L178" s="1"/>
    </row>
    <row r="179" spans="1:12" x14ac:dyDescent="0.25">
      <c r="A179" s="1" t="s">
        <v>142</v>
      </c>
      <c r="B179" s="1"/>
      <c r="C179" s="1"/>
      <c r="D179" s="1"/>
      <c r="E179" s="1"/>
      <c r="F179" s="1"/>
      <c r="G179" s="1"/>
      <c r="H179" s="1"/>
      <c r="I179" s="1"/>
      <c r="J179" s="1"/>
      <c r="K179" s="1"/>
      <c r="L179" s="1"/>
    </row>
    <row r="180" spans="1:12" x14ac:dyDescent="0.25">
      <c r="A180" s="1"/>
      <c r="B180" s="1"/>
      <c r="C180" s="1"/>
      <c r="D180" s="1"/>
      <c r="E180" s="1"/>
      <c r="F180" s="1"/>
      <c r="G180" s="1"/>
      <c r="H180" s="1"/>
      <c r="I180" s="1"/>
      <c r="J180" s="1"/>
      <c r="K180" s="1"/>
      <c r="L180" s="1"/>
    </row>
    <row r="181" spans="1:12" x14ac:dyDescent="0.25">
      <c r="A181" s="1" t="s">
        <v>143</v>
      </c>
      <c r="B181" s="1"/>
      <c r="C181" s="1"/>
      <c r="D181" s="1"/>
      <c r="E181" s="1"/>
      <c r="F181" s="1"/>
      <c r="G181" s="1"/>
      <c r="H181" s="1"/>
      <c r="I181" s="1"/>
      <c r="J181" s="1"/>
      <c r="K181" s="1"/>
      <c r="L181" s="1"/>
    </row>
    <row r="182" spans="1:12" x14ac:dyDescent="0.25">
      <c r="A182" s="1" t="s">
        <v>144</v>
      </c>
      <c r="B182" s="1"/>
      <c r="C182" s="1"/>
      <c r="D182" s="1"/>
      <c r="E182" s="1"/>
      <c r="F182" s="1"/>
      <c r="G182" s="1"/>
      <c r="H182" s="1"/>
      <c r="I182" s="1"/>
      <c r="J182" s="1"/>
      <c r="K182" s="1"/>
      <c r="L182" s="1"/>
    </row>
    <row r="183" spans="1:12" x14ac:dyDescent="0.25">
      <c r="A183" s="1"/>
      <c r="B183" s="1"/>
      <c r="C183" s="1"/>
      <c r="D183" s="1"/>
      <c r="E183" s="1"/>
      <c r="F183" s="1"/>
      <c r="G183" s="1"/>
      <c r="H183" s="1"/>
      <c r="I183" s="1"/>
      <c r="J183" s="1"/>
      <c r="K183" s="1"/>
      <c r="L183" s="1"/>
    </row>
    <row r="184" spans="1:12" x14ac:dyDescent="0.25">
      <c r="A184" s="1"/>
      <c r="B184" s="1"/>
      <c r="C184" s="1"/>
      <c r="D184" s="1"/>
      <c r="E184" s="1"/>
      <c r="F184" s="1"/>
      <c r="G184" s="1"/>
      <c r="H184" s="1"/>
      <c r="I184" s="1"/>
      <c r="J184" s="1"/>
      <c r="K184" s="1"/>
      <c r="L184" s="1"/>
    </row>
    <row r="185" spans="1:12" x14ac:dyDescent="0.25">
      <c r="A185" s="1"/>
      <c r="B185" s="1"/>
      <c r="C185" s="1"/>
      <c r="D185" s="1"/>
      <c r="E185" s="1"/>
      <c r="F185" s="1"/>
      <c r="G185" s="1"/>
      <c r="H185" s="1"/>
      <c r="I185" s="1"/>
      <c r="J185" s="1"/>
      <c r="K185" s="1"/>
      <c r="L185" s="1"/>
    </row>
    <row r="186" spans="1:12" x14ac:dyDescent="0.25">
      <c r="A186" s="1"/>
      <c r="B186" s="1"/>
      <c r="C186" s="1"/>
      <c r="D186" s="1"/>
      <c r="E186" s="1"/>
      <c r="F186" s="1"/>
      <c r="G186" s="1"/>
      <c r="H186" s="1"/>
      <c r="I186" s="1"/>
      <c r="J186" s="1"/>
      <c r="K186" s="1"/>
      <c r="L186" s="1"/>
    </row>
  </sheetData>
  <mergeCells count="3">
    <mergeCell ref="A1:L1"/>
    <mergeCell ref="F2:I2"/>
    <mergeCell ref="J2:L2"/>
  </mergeCells>
  <printOptions horizontalCentered="1"/>
  <pageMargins left="0.55118110236220497" right="0.22" top="0.59055118110236204" bottom="0.59055118110236204" header="0.31496062992126" footer="0.31496062992126"/>
  <pageSetup paperSize="9" fitToHeight="2" orientation="portrait" r:id="rId1"/>
  <rowBreaks count="1" manualBreakCount="1">
    <brk id="169" max="16383" man="1"/>
  </rowBreaks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700-000000000000}">
  <sheetPr>
    <pageSetUpPr fitToPage="1"/>
  </sheetPr>
  <dimension ref="A1:L186"/>
  <sheetViews>
    <sheetView showGridLines="0" workbookViewId="0">
      <selection sqref="A1:L1"/>
    </sheetView>
  </sheetViews>
  <sheetFormatPr defaultRowHeight="12.5" x14ac:dyDescent="0.25"/>
  <cols>
    <col min="1" max="1" width="40.7265625" customWidth="1"/>
    <col min="2" max="2" width="3.453125" bestFit="1" customWidth="1"/>
    <col min="3" max="12" width="11.7265625" customWidth="1"/>
  </cols>
  <sheetData>
    <row r="1" spans="1:12" ht="19.149999999999999" customHeight="1" x14ac:dyDescent="0.3">
      <c r="A1" s="86" t="s">
        <v>129</v>
      </c>
      <c r="B1" s="86"/>
      <c r="C1" s="86"/>
      <c r="D1" s="86"/>
      <c r="E1" s="86"/>
      <c r="F1" s="86"/>
      <c r="G1" s="86"/>
      <c r="H1" s="86"/>
      <c r="I1" s="86"/>
      <c r="J1" s="86"/>
      <c r="K1" s="86"/>
      <c r="L1" s="86"/>
    </row>
    <row r="2" spans="1:12" ht="25" customHeight="1" x14ac:dyDescent="0.25">
      <c r="A2" s="3" t="s">
        <v>1</v>
      </c>
      <c r="B2" s="4" t="s">
        <v>2</v>
      </c>
      <c r="C2" s="5" t="s">
        <v>3</v>
      </c>
      <c r="D2" s="5" t="s">
        <v>4</v>
      </c>
      <c r="E2" s="6" t="s">
        <v>5</v>
      </c>
      <c r="F2" s="87" t="s">
        <v>6</v>
      </c>
      <c r="G2" s="88"/>
      <c r="H2" s="88"/>
      <c r="I2" s="89"/>
      <c r="J2" s="90" t="s">
        <v>7</v>
      </c>
      <c r="K2" s="91"/>
      <c r="L2" s="92"/>
    </row>
    <row r="3" spans="1:12" ht="25" customHeight="1" x14ac:dyDescent="0.25">
      <c r="A3" s="7" t="s">
        <v>8</v>
      </c>
      <c r="B3" s="8" t="s">
        <v>9</v>
      </c>
      <c r="C3" s="9" t="s">
        <v>10</v>
      </c>
      <c r="D3" s="9" t="s">
        <v>10</v>
      </c>
      <c r="E3" s="10" t="s">
        <v>10</v>
      </c>
      <c r="F3" s="11" t="s">
        <v>11</v>
      </c>
      <c r="G3" s="9" t="s">
        <v>12</v>
      </c>
      <c r="H3" s="9" t="s">
        <v>13</v>
      </c>
      <c r="I3" s="10" t="s">
        <v>14</v>
      </c>
      <c r="J3" s="11" t="s">
        <v>15</v>
      </c>
      <c r="K3" s="9" t="s">
        <v>16</v>
      </c>
      <c r="L3" s="10" t="s">
        <v>17</v>
      </c>
    </row>
    <row r="4" spans="1:12" ht="5.15" customHeight="1" x14ac:dyDescent="0.25">
      <c r="A4" s="12" t="s">
        <v>9</v>
      </c>
      <c r="B4" s="13"/>
      <c r="C4" s="14"/>
      <c r="D4" s="14"/>
      <c r="E4" s="15"/>
      <c r="F4" s="16"/>
      <c r="G4" s="14"/>
      <c r="H4" s="17"/>
      <c r="I4" s="18"/>
      <c r="J4" s="19"/>
      <c r="K4" s="14"/>
      <c r="L4" s="17"/>
    </row>
    <row r="5" spans="1:12" x14ac:dyDescent="0.25">
      <c r="A5" s="12" t="s">
        <v>18</v>
      </c>
      <c r="B5" s="20" t="s">
        <v>19</v>
      </c>
      <c r="C5" s="21"/>
      <c r="D5" s="21"/>
      <c r="E5" s="22"/>
      <c r="F5" s="23"/>
      <c r="G5" s="21"/>
      <c r="H5" s="24"/>
      <c r="I5" s="25"/>
      <c r="J5" s="26"/>
      <c r="K5" s="21"/>
      <c r="L5" s="24"/>
    </row>
    <row r="6" spans="1:12" x14ac:dyDescent="0.25">
      <c r="A6" s="12" t="s">
        <v>20</v>
      </c>
      <c r="B6" s="20" t="s">
        <v>19</v>
      </c>
      <c r="C6" s="27"/>
      <c r="D6" s="27"/>
      <c r="E6" s="28"/>
      <c r="F6" s="29"/>
      <c r="G6" s="27"/>
      <c r="H6" s="30"/>
      <c r="I6" s="31"/>
      <c r="J6" s="29"/>
      <c r="K6" s="27"/>
      <c r="L6" s="30"/>
    </row>
    <row r="7" spans="1:12" x14ac:dyDescent="0.25">
      <c r="A7" s="12" t="s">
        <v>21</v>
      </c>
      <c r="B7" s="20" t="s">
        <v>22</v>
      </c>
      <c r="C7" s="27"/>
      <c r="D7" s="27"/>
      <c r="E7" s="30"/>
      <c r="F7" s="32"/>
      <c r="G7" s="27"/>
      <c r="H7" s="30"/>
      <c r="I7" s="33"/>
      <c r="J7" s="32"/>
      <c r="K7" s="27"/>
      <c r="L7" s="30"/>
    </row>
    <row r="8" spans="1:12" x14ac:dyDescent="0.25">
      <c r="A8" s="34" t="s">
        <v>23</v>
      </c>
      <c r="B8" s="20" t="s">
        <v>19</v>
      </c>
      <c r="C8" s="35">
        <v>-153856</v>
      </c>
      <c r="D8" s="35">
        <v>35040632</v>
      </c>
      <c r="E8" s="36">
        <v>22339898</v>
      </c>
      <c r="F8" s="37">
        <v>20270624</v>
      </c>
      <c r="G8" s="35">
        <v>20270624</v>
      </c>
      <c r="H8" s="36">
        <v>20270624</v>
      </c>
      <c r="I8" s="38">
        <v>23762889</v>
      </c>
      <c r="J8" s="37">
        <v>24840519</v>
      </c>
      <c r="K8" s="35">
        <v>25983184</v>
      </c>
      <c r="L8" s="36">
        <v>27178411</v>
      </c>
    </row>
    <row r="9" spans="1:12" ht="22.5" customHeight="1" x14ac:dyDescent="0.25">
      <c r="A9" s="39" t="s">
        <v>24</v>
      </c>
      <c r="B9" s="20" t="s">
        <v>19</v>
      </c>
      <c r="C9" s="35">
        <v>0</v>
      </c>
      <c r="D9" s="35">
        <v>-16693169</v>
      </c>
      <c r="E9" s="36">
        <v>-3724992</v>
      </c>
      <c r="F9" s="37">
        <v>-1602094</v>
      </c>
      <c r="G9" s="35">
        <v>-1602094</v>
      </c>
      <c r="H9" s="36">
        <v>-1602094</v>
      </c>
      <c r="I9" s="38">
        <v>-3746514</v>
      </c>
      <c r="J9" s="37">
        <v>-4141972</v>
      </c>
      <c r="K9" s="35">
        <v>-4332503</v>
      </c>
      <c r="L9" s="36">
        <v>-4531801</v>
      </c>
    </row>
    <row r="10" spans="1:12" x14ac:dyDescent="0.25">
      <c r="A10" s="40" t="s">
        <v>25</v>
      </c>
      <c r="B10" s="20" t="s">
        <v>19</v>
      </c>
      <c r="C10" s="41">
        <f>C8+C9</f>
        <v>-153856</v>
      </c>
      <c r="D10" s="41">
        <f t="shared" ref="D10:L10" si="0">D8+D9</f>
        <v>18347463</v>
      </c>
      <c r="E10" s="42">
        <f t="shared" si="0"/>
        <v>18614906</v>
      </c>
      <c r="F10" s="43">
        <f t="shared" si="0"/>
        <v>18668530</v>
      </c>
      <c r="G10" s="41">
        <f t="shared" si="0"/>
        <v>18668530</v>
      </c>
      <c r="H10" s="42">
        <f t="shared" si="0"/>
        <v>18668530</v>
      </c>
      <c r="I10" s="44">
        <f t="shared" si="0"/>
        <v>20016375</v>
      </c>
      <c r="J10" s="45">
        <f t="shared" si="0"/>
        <v>20698547</v>
      </c>
      <c r="K10" s="41">
        <f t="shared" si="0"/>
        <v>21650681</v>
      </c>
      <c r="L10" s="42">
        <f t="shared" si="0"/>
        <v>22646610</v>
      </c>
    </row>
    <row r="11" spans="1:12" ht="5.15" customHeight="1" x14ac:dyDescent="0.25">
      <c r="A11" s="34" t="s">
        <v>19</v>
      </c>
      <c r="B11" s="20" t="s">
        <v>19</v>
      </c>
      <c r="C11" s="35"/>
      <c r="D11" s="35"/>
      <c r="E11" s="36"/>
      <c r="F11" s="37"/>
      <c r="G11" s="35"/>
      <c r="H11" s="36"/>
      <c r="I11" s="38"/>
      <c r="J11" s="37"/>
      <c r="K11" s="35"/>
      <c r="L11" s="36"/>
    </row>
    <row r="12" spans="1:12" x14ac:dyDescent="0.25">
      <c r="A12" s="12" t="s">
        <v>26</v>
      </c>
      <c r="B12" s="20" t="s">
        <v>19</v>
      </c>
      <c r="C12" s="35"/>
      <c r="D12" s="35"/>
      <c r="E12" s="36"/>
      <c r="F12" s="37"/>
      <c r="G12" s="35"/>
      <c r="H12" s="36"/>
      <c r="I12" s="38"/>
      <c r="J12" s="37"/>
      <c r="K12" s="35"/>
      <c r="L12" s="36"/>
    </row>
    <row r="13" spans="1:12" x14ac:dyDescent="0.25">
      <c r="A13" s="12" t="s">
        <v>27</v>
      </c>
      <c r="B13" s="20" t="s">
        <v>22</v>
      </c>
      <c r="C13" s="35"/>
      <c r="D13" s="35"/>
      <c r="E13" s="36"/>
      <c r="F13" s="37"/>
      <c r="G13" s="35"/>
      <c r="H13" s="36"/>
      <c r="I13" s="38"/>
      <c r="J13" s="37"/>
      <c r="K13" s="35"/>
      <c r="L13" s="36"/>
    </row>
    <row r="14" spans="1:12" x14ac:dyDescent="0.25">
      <c r="A14" s="34" t="s">
        <v>28</v>
      </c>
      <c r="B14" s="20" t="s">
        <v>19</v>
      </c>
      <c r="C14" s="35">
        <v>3058582</v>
      </c>
      <c r="D14" s="35">
        <v>45687419</v>
      </c>
      <c r="E14" s="36">
        <v>43589018</v>
      </c>
      <c r="F14" s="37">
        <v>58666855</v>
      </c>
      <c r="G14" s="35">
        <v>58666855</v>
      </c>
      <c r="H14" s="36">
        <v>58666855</v>
      </c>
      <c r="I14" s="38">
        <v>51480016</v>
      </c>
      <c r="J14" s="37">
        <v>72055886</v>
      </c>
      <c r="K14" s="35">
        <v>75586624</v>
      </c>
      <c r="L14" s="36">
        <v>79290378</v>
      </c>
    </row>
    <row r="15" spans="1:12" ht="22.5" customHeight="1" x14ac:dyDescent="0.25">
      <c r="A15" s="39" t="s">
        <v>29</v>
      </c>
      <c r="B15" s="20" t="s">
        <v>19</v>
      </c>
      <c r="C15" s="35">
        <v>-171601</v>
      </c>
      <c r="D15" s="35">
        <v>-23774</v>
      </c>
      <c r="E15" s="36">
        <v>-1261155</v>
      </c>
      <c r="F15" s="37">
        <v>0</v>
      </c>
      <c r="G15" s="35">
        <v>0</v>
      </c>
      <c r="H15" s="36">
        <v>0</v>
      </c>
      <c r="I15" s="38">
        <v>0</v>
      </c>
      <c r="J15" s="37">
        <v>0</v>
      </c>
      <c r="K15" s="35">
        <v>0</v>
      </c>
      <c r="L15" s="36">
        <v>0</v>
      </c>
    </row>
    <row r="16" spans="1:12" ht="22.5" customHeight="1" x14ac:dyDescent="0.25">
      <c r="A16" s="46" t="s">
        <v>30</v>
      </c>
      <c r="B16" s="20" t="s">
        <v>19</v>
      </c>
      <c r="C16" s="35">
        <v>0</v>
      </c>
      <c r="D16" s="35">
        <v>0</v>
      </c>
      <c r="E16" s="36">
        <v>0</v>
      </c>
      <c r="F16" s="37">
        <v>-28391</v>
      </c>
      <c r="G16" s="35">
        <v>-28391</v>
      </c>
      <c r="H16" s="36">
        <v>-28391</v>
      </c>
      <c r="I16" s="38">
        <v>-37570</v>
      </c>
      <c r="J16" s="37">
        <v>-4568359</v>
      </c>
      <c r="K16" s="35">
        <v>-4792209</v>
      </c>
      <c r="L16" s="36">
        <v>-5027026</v>
      </c>
    </row>
    <row r="17" spans="1:12" x14ac:dyDescent="0.25">
      <c r="A17" s="40" t="s">
        <v>31</v>
      </c>
      <c r="B17" s="20" t="s">
        <v>19</v>
      </c>
      <c r="C17" s="41">
        <f>C14+C15+C16</f>
        <v>2886981</v>
      </c>
      <c r="D17" s="41">
        <f t="shared" ref="D17:L17" si="1">D14+D15+D16</f>
        <v>45663645</v>
      </c>
      <c r="E17" s="42">
        <f t="shared" si="1"/>
        <v>42327863</v>
      </c>
      <c r="F17" s="43">
        <f t="shared" si="1"/>
        <v>58638464</v>
      </c>
      <c r="G17" s="41">
        <f t="shared" si="1"/>
        <v>58638464</v>
      </c>
      <c r="H17" s="42">
        <f t="shared" si="1"/>
        <v>58638464</v>
      </c>
      <c r="I17" s="44">
        <f t="shared" si="1"/>
        <v>51442446</v>
      </c>
      <c r="J17" s="45">
        <f t="shared" si="1"/>
        <v>67487527</v>
      </c>
      <c r="K17" s="41">
        <f t="shared" si="1"/>
        <v>70794415</v>
      </c>
      <c r="L17" s="42">
        <f t="shared" si="1"/>
        <v>74263352</v>
      </c>
    </row>
    <row r="18" spans="1:12" ht="5.15" customHeight="1" x14ac:dyDescent="0.25">
      <c r="A18" s="1" t="s">
        <v>19</v>
      </c>
      <c r="B18" s="20" t="s">
        <v>19</v>
      </c>
      <c r="C18" s="35"/>
      <c r="D18" s="35"/>
      <c r="E18" s="36"/>
      <c r="F18" s="37"/>
      <c r="G18" s="35"/>
      <c r="H18" s="36"/>
      <c r="I18" s="38"/>
      <c r="J18" s="37"/>
      <c r="K18" s="35"/>
      <c r="L18" s="36"/>
    </row>
    <row r="19" spans="1:12" x14ac:dyDescent="0.25">
      <c r="A19" s="47" t="s">
        <v>32</v>
      </c>
      <c r="B19" s="20" t="s">
        <v>22</v>
      </c>
      <c r="C19" s="35"/>
      <c r="D19" s="35"/>
      <c r="E19" s="36"/>
      <c r="F19" s="37"/>
      <c r="G19" s="35"/>
      <c r="H19" s="36"/>
      <c r="I19" s="38"/>
      <c r="J19" s="37"/>
      <c r="K19" s="35"/>
      <c r="L19" s="36"/>
    </row>
    <row r="20" spans="1:12" x14ac:dyDescent="0.25">
      <c r="A20" s="34" t="s">
        <v>33</v>
      </c>
      <c r="B20" s="20" t="s">
        <v>19</v>
      </c>
      <c r="C20" s="35">
        <v>1863565</v>
      </c>
      <c r="D20" s="35">
        <v>24920722</v>
      </c>
      <c r="E20" s="36">
        <v>22278455</v>
      </c>
      <c r="F20" s="37">
        <v>30048105</v>
      </c>
      <c r="G20" s="35">
        <v>30048105</v>
      </c>
      <c r="H20" s="36">
        <v>30048105</v>
      </c>
      <c r="I20" s="38">
        <v>17646911</v>
      </c>
      <c r="J20" s="37">
        <v>31520462</v>
      </c>
      <c r="K20" s="35">
        <v>33064965</v>
      </c>
      <c r="L20" s="36">
        <v>34685150</v>
      </c>
    </row>
    <row r="21" spans="1:12" ht="22.5" customHeight="1" x14ac:dyDescent="0.25">
      <c r="A21" s="39" t="s">
        <v>34</v>
      </c>
      <c r="B21" s="20" t="s">
        <v>19</v>
      </c>
      <c r="C21" s="35">
        <v>-127101</v>
      </c>
      <c r="D21" s="35">
        <v>-1646172</v>
      </c>
      <c r="E21" s="36">
        <v>-1832928</v>
      </c>
      <c r="F21" s="48">
        <v>0</v>
      </c>
      <c r="G21" s="35">
        <v>0</v>
      </c>
      <c r="H21" s="36">
        <v>0</v>
      </c>
      <c r="I21" s="38">
        <v>0</v>
      </c>
      <c r="J21" s="37">
        <v>0</v>
      </c>
      <c r="K21" s="35">
        <v>0</v>
      </c>
      <c r="L21" s="36">
        <v>0</v>
      </c>
    </row>
    <row r="22" spans="1:12" ht="22.5" customHeight="1" x14ac:dyDescent="0.25">
      <c r="A22" s="46" t="s">
        <v>35</v>
      </c>
      <c r="B22" s="20" t="s">
        <v>19</v>
      </c>
      <c r="C22" s="35">
        <v>0</v>
      </c>
      <c r="D22" s="35">
        <v>0</v>
      </c>
      <c r="E22" s="36">
        <v>0</v>
      </c>
      <c r="F22" s="37">
        <v>-1917211</v>
      </c>
      <c r="G22" s="35">
        <v>-1917211</v>
      </c>
      <c r="H22" s="49">
        <v>-1917211</v>
      </c>
      <c r="I22" s="38">
        <v>-886142</v>
      </c>
      <c r="J22" s="37">
        <v>-2011154</v>
      </c>
      <c r="K22" s="35">
        <v>-2109701</v>
      </c>
      <c r="L22" s="36">
        <v>-2213076</v>
      </c>
    </row>
    <row r="23" spans="1:12" x14ac:dyDescent="0.25">
      <c r="A23" s="40" t="s">
        <v>36</v>
      </c>
      <c r="B23" s="50" t="s">
        <v>19</v>
      </c>
      <c r="C23" s="41">
        <f>C20+C21+C22</f>
        <v>1736464</v>
      </c>
      <c r="D23" s="41">
        <f t="shared" ref="D23:L23" si="2">D20+D21+D22</f>
        <v>23274550</v>
      </c>
      <c r="E23" s="42">
        <f t="shared" si="2"/>
        <v>20445527</v>
      </c>
      <c r="F23" s="43">
        <f t="shared" si="2"/>
        <v>28130894</v>
      </c>
      <c r="G23" s="41">
        <f t="shared" si="2"/>
        <v>28130894</v>
      </c>
      <c r="H23" s="42">
        <f t="shared" si="2"/>
        <v>28130894</v>
      </c>
      <c r="I23" s="44">
        <f t="shared" si="2"/>
        <v>16760769</v>
      </c>
      <c r="J23" s="45">
        <f t="shared" si="2"/>
        <v>29509308</v>
      </c>
      <c r="K23" s="41">
        <f t="shared" si="2"/>
        <v>30955264</v>
      </c>
      <c r="L23" s="42">
        <f t="shared" si="2"/>
        <v>32472074</v>
      </c>
    </row>
    <row r="24" spans="1:12" ht="5.15" customHeight="1" x14ac:dyDescent="0.25">
      <c r="A24" s="51" t="s">
        <v>19</v>
      </c>
      <c r="B24" s="20" t="s">
        <v>19</v>
      </c>
      <c r="C24" s="35"/>
      <c r="D24" s="35"/>
      <c r="E24" s="36"/>
      <c r="F24" s="48"/>
      <c r="G24" s="35"/>
      <c r="H24" s="52"/>
      <c r="I24" s="38"/>
      <c r="J24" s="37"/>
      <c r="K24" s="35"/>
      <c r="L24" s="36"/>
    </row>
    <row r="25" spans="1:12" x14ac:dyDescent="0.25">
      <c r="A25" s="47" t="s">
        <v>37</v>
      </c>
      <c r="B25" s="53" t="s">
        <v>22</v>
      </c>
      <c r="C25" s="35"/>
      <c r="D25" s="35"/>
      <c r="E25" s="36"/>
      <c r="F25" s="48"/>
      <c r="G25" s="35"/>
      <c r="H25" s="52"/>
      <c r="I25" s="38"/>
      <c r="J25" s="37"/>
      <c r="K25" s="35"/>
      <c r="L25" s="36"/>
    </row>
    <row r="26" spans="1:12" x14ac:dyDescent="0.25">
      <c r="A26" s="34" t="s">
        <v>38</v>
      </c>
      <c r="B26" s="20" t="s">
        <v>19</v>
      </c>
      <c r="C26" s="35">
        <v>1280726</v>
      </c>
      <c r="D26" s="35">
        <v>13455665</v>
      </c>
      <c r="E26" s="36">
        <v>15152322</v>
      </c>
      <c r="F26" s="48">
        <v>15878833</v>
      </c>
      <c r="G26" s="35">
        <v>15878833</v>
      </c>
      <c r="H26" s="52">
        <v>15878833</v>
      </c>
      <c r="I26" s="38">
        <v>15541099</v>
      </c>
      <c r="J26" s="37">
        <v>16656895</v>
      </c>
      <c r="K26" s="35">
        <v>17473084</v>
      </c>
      <c r="L26" s="36">
        <v>18329267</v>
      </c>
    </row>
    <row r="27" spans="1:12" ht="22.5" customHeight="1" x14ac:dyDescent="0.25">
      <c r="A27" s="39" t="s">
        <v>39</v>
      </c>
      <c r="B27" s="20" t="s">
        <v>19</v>
      </c>
      <c r="C27" s="35">
        <v>-463564</v>
      </c>
      <c r="D27" s="35">
        <v>-5462692</v>
      </c>
      <c r="E27" s="36">
        <v>-6038669</v>
      </c>
      <c r="F27" s="37">
        <v>0</v>
      </c>
      <c r="G27" s="35">
        <v>0</v>
      </c>
      <c r="H27" s="36">
        <v>0</v>
      </c>
      <c r="I27" s="38">
        <v>0</v>
      </c>
      <c r="J27" s="37">
        <v>0</v>
      </c>
      <c r="K27" s="35">
        <v>0</v>
      </c>
      <c r="L27" s="36">
        <v>0</v>
      </c>
    </row>
    <row r="28" spans="1:12" ht="22.5" customHeight="1" x14ac:dyDescent="0.25">
      <c r="A28" s="46" t="s">
        <v>40</v>
      </c>
      <c r="B28" s="20" t="s">
        <v>19</v>
      </c>
      <c r="C28" s="35">
        <v>0</v>
      </c>
      <c r="D28" s="35">
        <v>0</v>
      </c>
      <c r="E28" s="36">
        <v>0</v>
      </c>
      <c r="F28" s="37">
        <v>-6369219</v>
      </c>
      <c r="G28" s="35">
        <v>-6369219</v>
      </c>
      <c r="H28" s="36">
        <v>-6369219</v>
      </c>
      <c r="I28" s="38">
        <v>-3385435</v>
      </c>
      <c r="J28" s="37">
        <v>-6681311</v>
      </c>
      <c r="K28" s="35">
        <v>-7008695</v>
      </c>
      <c r="L28" s="36">
        <v>-7352121</v>
      </c>
    </row>
    <row r="29" spans="1:12" x14ac:dyDescent="0.25">
      <c r="A29" s="40" t="s">
        <v>41</v>
      </c>
      <c r="B29" s="20" t="s">
        <v>19</v>
      </c>
      <c r="C29" s="41">
        <f>C26+C27+C28</f>
        <v>817162</v>
      </c>
      <c r="D29" s="41">
        <f t="shared" ref="D29:L29" si="3">D26+D27+D28</f>
        <v>7992973</v>
      </c>
      <c r="E29" s="42">
        <f t="shared" si="3"/>
        <v>9113653</v>
      </c>
      <c r="F29" s="43">
        <f t="shared" si="3"/>
        <v>9509614</v>
      </c>
      <c r="G29" s="41">
        <f t="shared" si="3"/>
        <v>9509614</v>
      </c>
      <c r="H29" s="42">
        <f t="shared" si="3"/>
        <v>9509614</v>
      </c>
      <c r="I29" s="44">
        <f t="shared" si="3"/>
        <v>12155664</v>
      </c>
      <c r="J29" s="45">
        <f t="shared" si="3"/>
        <v>9975584</v>
      </c>
      <c r="K29" s="41">
        <f t="shared" si="3"/>
        <v>10464389</v>
      </c>
      <c r="L29" s="42">
        <f t="shared" si="3"/>
        <v>10977146</v>
      </c>
    </row>
    <row r="30" spans="1:12" ht="5.15" customHeight="1" x14ac:dyDescent="0.25">
      <c r="A30" s="51" t="s">
        <v>19</v>
      </c>
      <c r="B30" s="20" t="s">
        <v>19</v>
      </c>
      <c r="C30" s="35"/>
      <c r="D30" s="35"/>
      <c r="E30" s="36"/>
      <c r="F30" s="37"/>
      <c r="G30" s="35"/>
      <c r="H30" s="36"/>
      <c r="I30" s="38"/>
      <c r="J30" s="37"/>
      <c r="K30" s="35"/>
      <c r="L30" s="36"/>
    </row>
    <row r="31" spans="1:12" x14ac:dyDescent="0.25">
      <c r="A31" s="12" t="s">
        <v>42</v>
      </c>
      <c r="B31" s="20" t="s">
        <v>22</v>
      </c>
      <c r="C31" s="35"/>
      <c r="D31" s="35"/>
      <c r="E31" s="36"/>
      <c r="F31" s="48"/>
      <c r="G31" s="35"/>
      <c r="H31" s="52"/>
      <c r="I31" s="38"/>
      <c r="J31" s="37"/>
      <c r="K31" s="35"/>
      <c r="L31" s="36"/>
    </row>
    <row r="32" spans="1:12" x14ac:dyDescent="0.25">
      <c r="A32" s="34" t="s">
        <v>43</v>
      </c>
      <c r="B32" s="20" t="s">
        <v>19</v>
      </c>
      <c r="C32" s="35">
        <v>1048981</v>
      </c>
      <c r="D32" s="35">
        <v>11471309</v>
      </c>
      <c r="E32" s="36">
        <v>11919931</v>
      </c>
      <c r="F32" s="48">
        <v>14420902</v>
      </c>
      <c r="G32" s="35">
        <v>14420902</v>
      </c>
      <c r="H32" s="52">
        <v>14420902</v>
      </c>
      <c r="I32" s="38">
        <v>11219614</v>
      </c>
      <c r="J32" s="37">
        <v>15127526</v>
      </c>
      <c r="K32" s="35">
        <v>15868774</v>
      </c>
      <c r="L32" s="36">
        <v>16646344</v>
      </c>
    </row>
    <row r="33" spans="1:12" x14ac:dyDescent="0.25">
      <c r="A33" s="34" t="s">
        <v>44</v>
      </c>
      <c r="B33" s="20" t="s">
        <v>19</v>
      </c>
      <c r="C33" s="35">
        <v>0</v>
      </c>
      <c r="D33" s="35">
        <v>0</v>
      </c>
      <c r="E33" s="36">
        <v>0</v>
      </c>
      <c r="F33" s="48">
        <v>0</v>
      </c>
      <c r="G33" s="35">
        <v>0</v>
      </c>
      <c r="H33" s="52">
        <v>0</v>
      </c>
      <c r="I33" s="38">
        <v>0</v>
      </c>
      <c r="J33" s="37">
        <v>0</v>
      </c>
      <c r="K33" s="35">
        <v>0</v>
      </c>
      <c r="L33" s="36">
        <v>0</v>
      </c>
    </row>
    <row r="34" spans="1:12" ht="22.5" customHeight="1" x14ac:dyDescent="0.25">
      <c r="A34" s="39" t="s">
        <v>45</v>
      </c>
      <c r="B34" s="20" t="s">
        <v>19</v>
      </c>
      <c r="C34" s="35">
        <v>-431314</v>
      </c>
      <c r="D34" s="35">
        <v>-5110368</v>
      </c>
      <c r="E34" s="36">
        <v>-5526940</v>
      </c>
      <c r="F34" s="48">
        <v>0</v>
      </c>
      <c r="G34" s="35">
        <v>0</v>
      </c>
      <c r="H34" s="52">
        <v>0</v>
      </c>
      <c r="I34" s="38">
        <v>0</v>
      </c>
      <c r="J34" s="37">
        <v>0</v>
      </c>
      <c r="K34" s="35">
        <v>0</v>
      </c>
      <c r="L34" s="36">
        <v>0</v>
      </c>
    </row>
    <row r="35" spans="1:12" ht="22.5" customHeight="1" x14ac:dyDescent="0.25">
      <c r="A35" s="46" t="s">
        <v>46</v>
      </c>
      <c r="B35" s="20" t="s">
        <v>19</v>
      </c>
      <c r="C35" s="35">
        <v>0</v>
      </c>
      <c r="D35" s="35">
        <v>0</v>
      </c>
      <c r="E35" s="36">
        <v>0</v>
      </c>
      <c r="F35" s="48">
        <v>-5720004</v>
      </c>
      <c r="G35" s="35">
        <v>-5720004</v>
      </c>
      <c r="H35" s="52">
        <v>-5720004</v>
      </c>
      <c r="I35" s="38">
        <v>-2165605</v>
      </c>
      <c r="J35" s="37">
        <v>-6000284</v>
      </c>
      <c r="K35" s="35">
        <v>-6294298</v>
      </c>
      <c r="L35" s="36">
        <v>-6602719</v>
      </c>
    </row>
    <row r="36" spans="1:12" x14ac:dyDescent="0.25">
      <c r="A36" s="40" t="s">
        <v>47</v>
      </c>
      <c r="B36" s="20" t="s">
        <v>19</v>
      </c>
      <c r="C36" s="41">
        <f>C32+C33+C34+C35</f>
        <v>617667</v>
      </c>
      <c r="D36" s="41">
        <f t="shared" ref="D36:L36" si="4">D32+D33+D34+D35</f>
        <v>6360941</v>
      </c>
      <c r="E36" s="42">
        <f t="shared" si="4"/>
        <v>6392991</v>
      </c>
      <c r="F36" s="43">
        <f t="shared" si="4"/>
        <v>8700898</v>
      </c>
      <c r="G36" s="41">
        <f t="shared" si="4"/>
        <v>8700898</v>
      </c>
      <c r="H36" s="42">
        <f t="shared" si="4"/>
        <v>8700898</v>
      </c>
      <c r="I36" s="44">
        <f t="shared" si="4"/>
        <v>9054009</v>
      </c>
      <c r="J36" s="45">
        <f t="shared" si="4"/>
        <v>9127242</v>
      </c>
      <c r="K36" s="41">
        <f t="shared" si="4"/>
        <v>9574476</v>
      </c>
      <c r="L36" s="42">
        <f t="shared" si="4"/>
        <v>10043625</v>
      </c>
    </row>
    <row r="37" spans="1:12" ht="5.15" customHeight="1" x14ac:dyDescent="0.25">
      <c r="A37" s="54" t="s">
        <v>19</v>
      </c>
      <c r="B37" s="20" t="s">
        <v>19</v>
      </c>
      <c r="C37" s="35"/>
      <c r="D37" s="35"/>
      <c r="E37" s="36"/>
      <c r="F37" s="48"/>
      <c r="G37" s="35"/>
      <c r="H37" s="52"/>
      <c r="I37" s="38"/>
      <c r="J37" s="37"/>
      <c r="K37" s="35"/>
      <c r="L37" s="36"/>
    </row>
    <row r="38" spans="1:12" ht="5.15" customHeight="1" x14ac:dyDescent="0.25">
      <c r="A38" s="12" t="s">
        <v>19</v>
      </c>
      <c r="B38" s="20" t="s">
        <v>19</v>
      </c>
      <c r="C38" s="35"/>
      <c r="D38" s="35"/>
      <c r="E38" s="36"/>
      <c r="F38" s="48"/>
      <c r="G38" s="35"/>
      <c r="H38" s="52"/>
      <c r="I38" s="38"/>
      <c r="J38" s="37"/>
      <c r="K38" s="35"/>
      <c r="L38" s="36"/>
    </row>
    <row r="39" spans="1:12" ht="1" customHeight="1" x14ac:dyDescent="0.25">
      <c r="A39" s="55" t="s">
        <v>19</v>
      </c>
      <c r="B39" s="20" t="s">
        <v>19</v>
      </c>
      <c r="C39" s="35"/>
      <c r="D39" s="35"/>
      <c r="E39" s="36"/>
      <c r="F39" s="48"/>
      <c r="G39" s="35"/>
      <c r="H39" s="52"/>
      <c r="I39" s="38"/>
      <c r="J39" s="37"/>
      <c r="K39" s="35"/>
      <c r="L39" s="36"/>
    </row>
    <row r="40" spans="1:12" ht="1" customHeight="1" x14ac:dyDescent="0.25">
      <c r="A40" s="55" t="s">
        <v>19</v>
      </c>
      <c r="B40" s="20" t="s">
        <v>19</v>
      </c>
      <c r="C40" s="35"/>
      <c r="D40" s="35"/>
      <c r="E40" s="36"/>
      <c r="F40" s="48"/>
      <c r="G40" s="35"/>
      <c r="H40" s="52"/>
      <c r="I40" s="38"/>
      <c r="J40" s="37"/>
      <c r="K40" s="35"/>
      <c r="L40" s="36"/>
    </row>
    <row r="41" spans="1:12" ht="1" customHeight="1" x14ac:dyDescent="0.25">
      <c r="A41" s="55" t="s">
        <v>19</v>
      </c>
      <c r="B41" s="20" t="s">
        <v>19</v>
      </c>
      <c r="C41" s="35"/>
      <c r="D41" s="35"/>
      <c r="E41" s="36"/>
      <c r="F41" s="48"/>
      <c r="G41" s="35"/>
      <c r="H41" s="52"/>
      <c r="I41" s="38"/>
      <c r="J41" s="37"/>
      <c r="K41" s="35"/>
      <c r="L41" s="36"/>
    </row>
    <row r="42" spans="1:12" ht="1" customHeight="1" x14ac:dyDescent="0.25">
      <c r="A42" s="34" t="s">
        <v>19</v>
      </c>
      <c r="B42" s="20" t="s">
        <v>19</v>
      </c>
      <c r="C42" s="35"/>
      <c r="D42" s="35"/>
      <c r="E42" s="36"/>
      <c r="F42" s="48"/>
      <c r="G42" s="35"/>
      <c r="H42" s="52"/>
      <c r="I42" s="38"/>
      <c r="J42" s="37"/>
      <c r="K42" s="35"/>
      <c r="L42" s="36"/>
    </row>
    <row r="43" spans="1:12" ht="1" customHeight="1" x14ac:dyDescent="0.25">
      <c r="A43" s="34" t="s">
        <v>19</v>
      </c>
      <c r="B43" s="20" t="s">
        <v>19</v>
      </c>
      <c r="C43" s="35"/>
      <c r="D43" s="35"/>
      <c r="E43" s="36"/>
      <c r="F43" s="48"/>
      <c r="G43" s="35"/>
      <c r="H43" s="52"/>
      <c r="I43" s="38"/>
      <c r="J43" s="37"/>
      <c r="K43" s="35"/>
      <c r="L43" s="36"/>
    </row>
    <row r="44" spans="1:12" ht="1" customHeight="1" x14ac:dyDescent="0.25">
      <c r="A44" s="34" t="s">
        <v>19</v>
      </c>
      <c r="B44" s="20" t="s">
        <v>19</v>
      </c>
      <c r="C44" s="35"/>
      <c r="D44" s="35"/>
      <c r="E44" s="36"/>
      <c r="F44" s="48"/>
      <c r="G44" s="35"/>
      <c r="H44" s="52"/>
      <c r="I44" s="38"/>
      <c r="J44" s="37"/>
      <c r="K44" s="35"/>
      <c r="L44" s="36"/>
    </row>
    <row r="45" spans="1:12" ht="1" customHeight="1" x14ac:dyDescent="0.25">
      <c r="A45" s="34" t="s">
        <v>19</v>
      </c>
      <c r="B45" s="20" t="s">
        <v>19</v>
      </c>
      <c r="C45" s="35"/>
      <c r="D45" s="35"/>
      <c r="E45" s="36"/>
      <c r="F45" s="48"/>
      <c r="G45" s="35"/>
      <c r="H45" s="52"/>
      <c r="I45" s="38"/>
      <c r="J45" s="37"/>
      <c r="K45" s="35"/>
      <c r="L45" s="36"/>
    </row>
    <row r="46" spans="1:12" ht="1" customHeight="1" x14ac:dyDescent="0.25">
      <c r="A46" s="34" t="s">
        <v>19</v>
      </c>
      <c r="B46" s="20" t="s">
        <v>19</v>
      </c>
      <c r="C46" s="35"/>
      <c r="D46" s="35"/>
      <c r="E46" s="36"/>
      <c r="F46" s="48"/>
      <c r="G46" s="35"/>
      <c r="H46" s="52"/>
      <c r="I46" s="38"/>
      <c r="J46" s="37"/>
      <c r="K46" s="35"/>
      <c r="L46" s="36"/>
    </row>
    <row r="47" spans="1:12" ht="1" customHeight="1" x14ac:dyDescent="0.25">
      <c r="A47" s="34" t="s">
        <v>19</v>
      </c>
      <c r="B47" s="20" t="s">
        <v>19</v>
      </c>
      <c r="C47" s="35"/>
      <c r="D47" s="35"/>
      <c r="E47" s="36"/>
      <c r="F47" s="48"/>
      <c r="G47" s="35"/>
      <c r="H47" s="52"/>
      <c r="I47" s="38"/>
      <c r="J47" s="37"/>
      <c r="K47" s="35"/>
      <c r="L47" s="36"/>
    </row>
    <row r="48" spans="1:12" ht="1" customHeight="1" x14ac:dyDescent="0.25">
      <c r="A48" s="34" t="s">
        <v>19</v>
      </c>
      <c r="B48" s="20" t="s">
        <v>19</v>
      </c>
      <c r="C48" s="35"/>
      <c r="D48" s="35"/>
      <c r="E48" s="36"/>
      <c r="F48" s="48"/>
      <c r="G48" s="35"/>
      <c r="H48" s="52"/>
      <c r="I48" s="38"/>
      <c r="J48" s="37"/>
      <c r="K48" s="35"/>
      <c r="L48" s="36"/>
    </row>
    <row r="49" spans="1:12" ht="5.15" customHeight="1" x14ac:dyDescent="0.25">
      <c r="A49" s="34" t="s">
        <v>19</v>
      </c>
      <c r="B49" s="20" t="s">
        <v>19</v>
      </c>
      <c r="C49" s="35"/>
      <c r="D49" s="35"/>
      <c r="E49" s="36"/>
      <c r="F49" s="48"/>
      <c r="G49" s="35"/>
      <c r="H49" s="52"/>
      <c r="I49" s="38"/>
      <c r="J49" s="37"/>
      <c r="K49" s="35"/>
      <c r="L49" s="36"/>
    </row>
    <row r="50" spans="1:12" ht="5.15" customHeight="1" x14ac:dyDescent="0.25">
      <c r="A50" s="34" t="s">
        <v>19</v>
      </c>
      <c r="B50" s="20" t="s">
        <v>19</v>
      </c>
      <c r="C50" s="35"/>
      <c r="D50" s="35"/>
      <c r="E50" s="36"/>
      <c r="F50" s="48"/>
      <c r="G50" s="35"/>
      <c r="H50" s="52"/>
      <c r="I50" s="38"/>
      <c r="J50" s="37"/>
      <c r="K50" s="35"/>
      <c r="L50" s="36"/>
    </row>
    <row r="51" spans="1:12" x14ac:dyDescent="0.25">
      <c r="A51" s="56" t="s">
        <v>48</v>
      </c>
      <c r="B51" s="20" t="s">
        <v>19</v>
      </c>
      <c r="C51" s="35"/>
      <c r="D51" s="35"/>
      <c r="E51" s="36"/>
      <c r="F51" s="48"/>
      <c r="G51" s="35"/>
      <c r="H51" s="52"/>
      <c r="I51" s="38"/>
      <c r="J51" s="37"/>
      <c r="K51" s="35"/>
      <c r="L51" s="36"/>
    </row>
    <row r="52" spans="1:12" x14ac:dyDescent="0.25">
      <c r="A52" s="12" t="s">
        <v>49</v>
      </c>
      <c r="B52" s="20" t="s">
        <v>19</v>
      </c>
      <c r="C52" s="35"/>
      <c r="D52" s="35"/>
      <c r="E52" s="36"/>
      <c r="F52" s="48"/>
      <c r="G52" s="35"/>
      <c r="H52" s="52"/>
      <c r="I52" s="38"/>
      <c r="J52" s="37"/>
      <c r="K52" s="35"/>
      <c r="L52" s="36"/>
    </row>
    <row r="53" spans="1:12" x14ac:dyDescent="0.25">
      <c r="A53" s="34" t="s">
        <v>50</v>
      </c>
      <c r="B53" s="20" t="s">
        <v>51</v>
      </c>
      <c r="C53" s="35">
        <v>3183083</v>
      </c>
      <c r="D53" s="35">
        <v>39768310</v>
      </c>
      <c r="E53" s="36">
        <v>42944660</v>
      </c>
      <c r="F53" s="48">
        <v>47686995</v>
      </c>
      <c r="G53" s="35">
        <v>47686995</v>
      </c>
      <c r="H53" s="52">
        <v>47686995</v>
      </c>
      <c r="I53" s="38">
        <v>7325861</v>
      </c>
      <c r="J53" s="37">
        <v>50108075</v>
      </c>
      <c r="K53" s="35">
        <v>52413047</v>
      </c>
      <c r="L53" s="36">
        <v>54824063</v>
      </c>
    </row>
    <row r="54" spans="1:12" x14ac:dyDescent="0.25">
      <c r="A54" s="34" t="s">
        <v>52</v>
      </c>
      <c r="B54" s="20" t="s">
        <v>19</v>
      </c>
      <c r="C54" s="35">
        <v>647445</v>
      </c>
      <c r="D54" s="35">
        <v>8832316</v>
      </c>
      <c r="E54" s="36">
        <v>9189957</v>
      </c>
      <c r="F54" s="48">
        <v>10001297</v>
      </c>
      <c r="G54" s="35">
        <v>10001297</v>
      </c>
      <c r="H54" s="52">
        <v>10001297</v>
      </c>
      <c r="I54" s="38">
        <v>1567700</v>
      </c>
      <c r="J54" s="37">
        <v>10149407</v>
      </c>
      <c r="K54" s="35">
        <v>10616279</v>
      </c>
      <c r="L54" s="36">
        <v>11104642</v>
      </c>
    </row>
    <row r="55" spans="1:12" x14ac:dyDescent="0.25">
      <c r="A55" s="34" t="s">
        <v>53</v>
      </c>
      <c r="B55" s="20" t="s">
        <v>19</v>
      </c>
      <c r="C55" s="35">
        <v>235317</v>
      </c>
      <c r="D55" s="35">
        <v>2241190</v>
      </c>
      <c r="E55" s="36">
        <v>2550879</v>
      </c>
      <c r="F55" s="48">
        <v>2836493</v>
      </c>
      <c r="G55" s="35">
        <v>2836493</v>
      </c>
      <c r="H55" s="52">
        <v>2836493</v>
      </c>
      <c r="I55" s="38">
        <v>484829</v>
      </c>
      <c r="J55" s="37">
        <v>3084528</v>
      </c>
      <c r="K55" s="35">
        <v>3226416</v>
      </c>
      <c r="L55" s="36">
        <v>3374833</v>
      </c>
    </row>
    <row r="56" spans="1:12" x14ac:dyDescent="0.25">
      <c r="A56" s="34" t="s">
        <v>54</v>
      </c>
      <c r="B56" s="20" t="s">
        <v>19</v>
      </c>
      <c r="C56" s="35">
        <v>345399</v>
      </c>
      <c r="D56" s="35">
        <v>4301983</v>
      </c>
      <c r="E56" s="36">
        <v>5039473</v>
      </c>
      <c r="F56" s="48">
        <v>5084888</v>
      </c>
      <c r="G56" s="35">
        <v>5084888</v>
      </c>
      <c r="H56" s="52">
        <v>5084888</v>
      </c>
      <c r="I56" s="38">
        <v>883414</v>
      </c>
      <c r="J56" s="37">
        <v>4147807</v>
      </c>
      <c r="K56" s="35">
        <v>4338609</v>
      </c>
      <c r="L56" s="36">
        <v>4538197</v>
      </c>
    </row>
    <row r="57" spans="1:12" x14ac:dyDescent="0.25">
      <c r="A57" s="34" t="s">
        <v>55</v>
      </c>
      <c r="B57" s="20" t="s">
        <v>19</v>
      </c>
      <c r="C57" s="35">
        <v>334220</v>
      </c>
      <c r="D57" s="35">
        <v>3101528</v>
      </c>
      <c r="E57" s="36">
        <v>3301518</v>
      </c>
      <c r="F57" s="48">
        <v>3536905</v>
      </c>
      <c r="G57" s="35">
        <v>3536905</v>
      </c>
      <c r="H57" s="52">
        <v>3536905</v>
      </c>
      <c r="I57" s="38">
        <v>582094</v>
      </c>
      <c r="J57" s="37">
        <v>3767918</v>
      </c>
      <c r="K57" s="35">
        <v>3941241</v>
      </c>
      <c r="L57" s="36">
        <v>4122555</v>
      </c>
    </row>
    <row r="58" spans="1:12" x14ac:dyDescent="0.25">
      <c r="A58" s="34" t="s">
        <v>56</v>
      </c>
      <c r="B58" s="20" t="s">
        <v>19</v>
      </c>
      <c r="C58" s="35">
        <v>182301</v>
      </c>
      <c r="D58" s="35">
        <v>2155186</v>
      </c>
      <c r="E58" s="36">
        <v>2427871</v>
      </c>
      <c r="F58" s="48">
        <v>2753280</v>
      </c>
      <c r="G58" s="35">
        <v>2753280</v>
      </c>
      <c r="H58" s="52">
        <v>2753280</v>
      </c>
      <c r="I58" s="38">
        <v>392362</v>
      </c>
      <c r="J58" s="37">
        <v>2828134</v>
      </c>
      <c r="K58" s="35">
        <v>2958229</v>
      </c>
      <c r="L58" s="36">
        <v>3094313</v>
      </c>
    </row>
    <row r="59" spans="1:12" x14ac:dyDescent="0.25">
      <c r="A59" s="34" t="s">
        <v>57</v>
      </c>
      <c r="B59" s="20" t="s">
        <v>19</v>
      </c>
      <c r="C59" s="35">
        <v>27700</v>
      </c>
      <c r="D59" s="35">
        <v>289100</v>
      </c>
      <c r="E59" s="36">
        <v>340300</v>
      </c>
      <c r="F59" s="48">
        <v>367605</v>
      </c>
      <c r="G59" s="35">
        <v>367605</v>
      </c>
      <c r="H59" s="52">
        <v>367605</v>
      </c>
      <c r="I59" s="38">
        <v>50273</v>
      </c>
      <c r="J59" s="37">
        <v>354859</v>
      </c>
      <c r="K59" s="35">
        <v>371180</v>
      </c>
      <c r="L59" s="36">
        <v>388255</v>
      </c>
    </row>
    <row r="60" spans="1:12" x14ac:dyDescent="0.25">
      <c r="A60" s="34" t="s">
        <v>58</v>
      </c>
      <c r="B60" s="20" t="s">
        <v>19</v>
      </c>
      <c r="C60" s="35">
        <v>36620</v>
      </c>
      <c r="D60" s="35">
        <v>486709</v>
      </c>
      <c r="E60" s="36">
        <v>534468</v>
      </c>
      <c r="F60" s="48">
        <v>400534</v>
      </c>
      <c r="G60" s="35">
        <v>400534</v>
      </c>
      <c r="H60" s="52">
        <v>400534</v>
      </c>
      <c r="I60" s="38">
        <v>96864</v>
      </c>
      <c r="J60" s="37">
        <v>446776</v>
      </c>
      <c r="K60" s="35">
        <v>467329</v>
      </c>
      <c r="L60" s="36">
        <v>488843</v>
      </c>
    </row>
    <row r="61" spans="1:12" x14ac:dyDescent="0.25">
      <c r="A61" s="34" t="s">
        <v>59</v>
      </c>
      <c r="B61" s="20" t="s">
        <v>19</v>
      </c>
      <c r="C61" s="35">
        <v>152618</v>
      </c>
      <c r="D61" s="35">
        <v>1752298</v>
      </c>
      <c r="E61" s="36">
        <v>1180395</v>
      </c>
      <c r="F61" s="48">
        <v>1621446</v>
      </c>
      <c r="G61" s="35">
        <v>1621446</v>
      </c>
      <c r="H61" s="52">
        <v>1621446</v>
      </c>
      <c r="I61" s="38">
        <v>182675</v>
      </c>
      <c r="J61" s="37">
        <v>1356330</v>
      </c>
      <c r="K61" s="35">
        <v>1418724</v>
      </c>
      <c r="L61" s="36">
        <v>1484022</v>
      </c>
    </row>
    <row r="62" spans="1:12" x14ac:dyDescent="0.25">
      <c r="A62" s="34" t="s">
        <v>60</v>
      </c>
      <c r="B62" s="20" t="s">
        <v>19</v>
      </c>
      <c r="C62" s="35">
        <v>0</v>
      </c>
      <c r="D62" s="35">
        <v>1190113</v>
      </c>
      <c r="E62" s="36">
        <v>984738</v>
      </c>
      <c r="F62" s="48">
        <v>345595</v>
      </c>
      <c r="G62" s="35">
        <v>345595</v>
      </c>
      <c r="H62" s="52">
        <v>345595</v>
      </c>
      <c r="I62" s="38">
        <v>0</v>
      </c>
      <c r="J62" s="37">
        <v>503174</v>
      </c>
      <c r="K62" s="35">
        <v>526319</v>
      </c>
      <c r="L62" s="36">
        <v>550534</v>
      </c>
    </row>
    <row r="63" spans="1:12" x14ac:dyDescent="0.25">
      <c r="A63" s="34" t="s">
        <v>61</v>
      </c>
      <c r="B63" s="20" t="s">
        <v>19</v>
      </c>
      <c r="C63" s="35">
        <v>0</v>
      </c>
      <c r="D63" s="35">
        <v>248000</v>
      </c>
      <c r="E63" s="36">
        <v>251000</v>
      </c>
      <c r="F63" s="48">
        <v>180298</v>
      </c>
      <c r="G63" s="35">
        <v>180298</v>
      </c>
      <c r="H63" s="52">
        <v>180298</v>
      </c>
      <c r="I63" s="38">
        <v>138555</v>
      </c>
      <c r="J63" s="37">
        <v>708548</v>
      </c>
      <c r="K63" s="35">
        <v>741141</v>
      </c>
      <c r="L63" s="36">
        <v>775240</v>
      </c>
    </row>
    <row r="64" spans="1:12" x14ac:dyDescent="0.25">
      <c r="A64" s="34" t="s">
        <v>62</v>
      </c>
      <c r="B64" s="20" t="s">
        <v>63</v>
      </c>
      <c r="C64" s="35">
        <v>67322</v>
      </c>
      <c r="D64" s="35">
        <v>669000</v>
      </c>
      <c r="E64" s="36">
        <v>707002</v>
      </c>
      <c r="F64" s="48">
        <v>684185</v>
      </c>
      <c r="G64" s="35">
        <v>684185</v>
      </c>
      <c r="H64" s="52">
        <v>684185</v>
      </c>
      <c r="I64" s="38">
        <v>573798</v>
      </c>
      <c r="J64" s="37">
        <v>846710</v>
      </c>
      <c r="K64" s="35">
        <v>885659</v>
      </c>
      <c r="L64" s="36">
        <v>926408</v>
      </c>
    </row>
    <row r="65" spans="1:12" x14ac:dyDescent="0.25">
      <c r="A65" s="34" t="s">
        <v>64</v>
      </c>
      <c r="B65" s="20" t="s">
        <v>19</v>
      </c>
      <c r="C65" s="35">
        <v>0</v>
      </c>
      <c r="D65" s="35">
        <v>0</v>
      </c>
      <c r="E65" s="36">
        <v>0</v>
      </c>
      <c r="F65" s="48">
        <v>0</v>
      </c>
      <c r="G65" s="35">
        <v>0</v>
      </c>
      <c r="H65" s="52">
        <v>0</v>
      </c>
      <c r="I65" s="38">
        <v>0</v>
      </c>
      <c r="J65" s="37">
        <v>0</v>
      </c>
      <c r="K65" s="35">
        <v>0</v>
      </c>
      <c r="L65" s="36">
        <v>3</v>
      </c>
    </row>
    <row r="66" spans="1:12" x14ac:dyDescent="0.25">
      <c r="A66" s="34" t="s">
        <v>65</v>
      </c>
      <c r="B66" s="20" t="s">
        <v>19</v>
      </c>
      <c r="C66" s="35">
        <v>356</v>
      </c>
      <c r="D66" s="35">
        <v>0</v>
      </c>
      <c r="E66" s="36">
        <v>0</v>
      </c>
      <c r="F66" s="48">
        <v>0</v>
      </c>
      <c r="G66" s="35">
        <v>0</v>
      </c>
      <c r="H66" s="52">
        <v>0</v>
      </c>
      <c r="I66" s="38">
        <v>0</v>
      </c>
      <c r="J66" s="37">
        <v>0</v>
      </c>
      <c r="K66" s="35">
        <v>0</v>
      </c>
      <c r="L66" s="36">
        <v>5</v>
      </c>
    </row>
    <row r="67" spans="1:12" x14ac:dyDescent="0.25">
      <c r="A67" s="34" t="s">
        <v>66</v>
      </c>
      <c r="B67" s="20" t="s">
        <v>19</v>
      </c>
      <c r="C67" s="35">
        <v>-14397</v>
      </c>
      <c r="D67" s="35">
        <v>283195</v>
      </c>
      <c r="E67" s="36">
        <v>117356</v>
      </c>
      <c r="F67" s="48">
        <v>0</v>
      </c>
      <c r="G67" s="35">
        <v>0</v>
      </c>
      <c r="H67" s="52">
        <v>0</v>
      </c>
      <c r="I67" s="38">
        <v>54552</v>
      </c>
      <c r="J67" s="37">
        <v>49464</v>
      </c>
      <c r="K67" s="35">
        <v>51739</v>
      </c>
      <c r="L67" s="36">
        <v>54125</v>
      </c>
    </row>
    <row r="68" spans="1:12" x14ac:dyDescent="0.25">
      <c r="A68" s="34" t="s">
        <v>67</v>
      </c>
      <c r="B68" s="20" t="s">
        <v>19</v>
      </c>
      <c r="C68" s="35">
        <v>0</v>
      </c>
      <c r="D68" s="35">
        <v>0</v>
      </c>
      <c r="E68" s="36">
        <v>0</v>
      </c>
      <c r="F68" s="48">
        <v>0</v>
      </c>
      <c r="G68" s="35">
        <v>0</v>
      </c>
      <c r="H68" s="52">
        <v>0</v>
      </c>
      <c r="I68" s="38">
        <v>0</v>
      </c>
      <c r="J68" s="37">
        <v>0</v>
      </c>
      <c r="K68" s="35">
        <v>0</v>
      </c>
      <c r="L68" s="36">
        <v>3</v>
      </c>
    </row>
    <row r="69" spans="1:12" x14ac:dyDescent="0.25">
      <c r="A69" s="57" t="s">
        <v>68</v>
      </c>
      <c r="B69" s="20" t="s">
        <v>69</v>
      </c>
      <c r="C69" s="41">
        <f>SUM(C53:C68)</f>
        <v>5197984</v>
      </c>
      <c r="D69" s="41">
        <f t="shared" ref="D69:L69" si="5">SUM(D53:D68)</f>
        <v>65318928</v>
      </c>
      <c r="E69" s="42">
        <f t="shared" si="5"/>
        <v>69569617</v>
      </c>
      <c r="F69" s="43">
        <f t="shared" si="5"/>
        <v>75499521</v>
      </c>
      <c r="G69" s="41">
        <f t="shared" si="5"/>
        <v>75499521</v>
      </c>
      <c r="H69" s="42">
        <f t="shared" si="5"/>
        <v>75499521</v>
      </c>
      <c r="I69" s="44">
        <f t="shared" si="5"/>
        <v>12332977</v>
      </c>
      <c r="J69" s="45">
        <f t="shared" si="5"/>
        <v>78351730</v>
      </c>
      <c r="K69" s="41">
        <f t="shared" si="5"/>
        <v>81955912</v>
      </c>
      <c r="L69" s="42">
        <f t="shared" si="5"/>
        <v>85726041</v>
      </c>
    </row>
    <row r="70" spans="1:12" x14ac:dyDescent="0.25">
      <c r="A70" s="58" t="s">
        <v>70</v>
      </c>
      <c r="B70" s="20" t="s">
        <v>19</v>
      </c>
      <c r="C70" s="35">
        <v>0</v>
      </c>
      <c r="D70" s="35">
        <v>0</v>
      </c>
      <c r="E70" s="36">
        <v>0</v>
      </c>
      <c r="F70" s="48">
        <v>0</v>
      </c>
      <c r="G70" s="35">
        <v>0</v>
      </c>
      <c r="H70" s="52">
        <v>0</v>
      </c>
      <c r="I70" s="38">
        <v>0</v>
      </c>
      <c r="J70" s="37">
        <v>0</v>
      </c>
      <c r="K70" s="35">
        <v>0</v>
      </c>
      <c r="L70" s="36">
        <v>62</v>
      </c>
    </row>
    <row r="71" spans="1:12" x14ac:dyDescent="0.25">
      <c r="A71" s="59" t="s">
        <v>71</v>
      </c>
      <c r="B71" s="20" t="s">
        <v>72</v>
      </c>
      <c r="C71" s="41">
        <f>C69+C70</f>
        <v>5197984</v>
      </c>
      <c r="D71" s="41">
        <f t="shared" ref="D71:L71" si="6">D69+D70</f>
        <v>65318928</v>
      </c>
      <c r="E71" s="42">
        <f t="shared" si="6"/>
        <v>69569617</v>
      </c>
      <c r="F71" s="43">
        <f t="shared" si="6"/>
        <v>75499521</v>
      </c>
      <c r="G71" s="41">
        <f t="shared" si="6"/>
        <v>75499521</v>
      </c>
      <c r="H71" s="42">
        <f t="shared" si="6"/>
        <v>75499521</v>
      </c>
      <c r="I71" s="44">
        <f t="shared" si="6"/>
        <v>12332977</v>
      </c>
      <c r="J71" s="45">
        <f t="shared" si="6"/>
        <v>78351730</v>
      </c>
      <c r="K71" s="41">
        <f t="shared" si="6"/>
        <v>81955912</v>
      </c>
      <c r="L71" s="42">
        <f t="shared" si="6"/>
        <v>85726103</v>
      </c>
    </row>
    <row r="72" spans="1:12" ht="1" customHeight="1" x14ac:dyDescent="0.25">
      <c r="A72" s="54" t="s">
        <v>19</v>
      </c>
      <c r="B72" s="20" t="s">
        <v>19</v>
      </c>
      <c r="C72" s="35"/>
      <c r="D72" s="35"/>
      <c r="E72" s="36"/>
      <c r="F72" s="48"/>
      <c r="G72" s="35"/>
      <c r="H72" s="52"/>
      <c r="I72" s="38"/>
      <c r="J72" s="37"/>
      <c r="K72" s="35"/>
      <c r="L72" s="36"/>
    </row>
    <row r="73" spans="1:12" ht="1" customHeight="1" x14ac:dyDescent="0.25">
      <c r="A73" s="60" t="s">
        <v>19</v>
      </c>
      <c r="B73" s="20" t="s">
        <v>19</v>
      </c>
      <c r="C73" s="35"/>
      <c r="D73" s="35"/>
      <c r="E73" s="36"/>
      <c r="F73" s="48"/>
      <c r="G73" s="35"/>
      <c r="H73" s="52"/>
      <c r="I73" s="38"/>
      <c r="J73" s="37"/>
      <c r="K73" s="35"/>
      <c r="L73" s="36"/>
    </row>
    <row r="74" spans="1:12" ht="1" customHeight="1" x14ac:dyDescent="0.25">
      <c r="A74" s="61" t="s">
        <v>19</v>
      </c>
      <c r="B74" s="20" t="s">
        <v>19</v>
      </c>
      <c r="C74" s="35"/>
      <c r="D74" s="35"/>
      <c r="E74" s="36"/>
      <c r="F74" s="48"/>
      <c r="G74" s="35"/>
      <c r="H74" s="52"/>
      <c r="I74" s="38"/>
      <c r="J74" s="37"/>
      <c r="K74" s="35"/>
      <c r="L74" s="36"/>
    </row>
    <row r="75" spans="1:12" ht="1" customHeight="1" x14ac:dyDescent="0.25">
      <c r="A75" s="55" t="s">
        <v>19</v>
      </c>
      <c r="B75" s="20" t="s">
        <v>19</v>
      </c>
      <c r="C75" s="35"/>
      <c r="D75" s="35"/>
      <c r="E75" s="36"/>
      <c r="F75" s="48"/>
      <c r="G75" s="35"/>
      <c r="H75" s="52"/>
      <c r="I75" s="38"/>
      <c r="J75" s="37"/>
      <c r="K75" s="35"/>
      <c r="L75" s="36"/>
    </row>
    <row r="76" spans="1:12" ht="1" customHeight="1" x14ac:dyDescent="0.25">
      <c r="A76" s="55" t="s">
        <v>19</v>
      </c>
      <c r="B76" s="20" t="s">
        <v>19</v>
      </c>
      <c r="C76" s="35"/>
      <c r="D76" s="35"/>
      <c r="E76" s="36"/>
      <c r="F76" s="48"/>
      <c r="G76" s="35"/>
      <c r="H76" s="52"/>
      <c r="I76" s="38"/>
      <c r="J76" s="37"/>
      <c r="K76" s="35"/>
      <c r="L76" s="36"/>
    </row>
    <row r="77" spans="1:12" ht="1" customHeight="1" x14ac:dyDescent="0.25">
      <c r="A77" s="55" t="s">
        <v>19</v>
      </c>
      <c r="B77" s="20" t="s">
        <v>19</v>
      </c>
      <c r="C77" s="35"/>
      <c r="D77" s="35"/>
      <c r="E77" s="36"/>
      <c r="F77" s="48"/>
      <c r="G77" s="35"/>
      <c r="H77" s="52"/>
      <c r="I77" s="38"/>
      <c r="J77" s="37"/>
      <c r="K77" s="35"/>
      <c r="L77" s="36"/>
    </row>
    <row r="78" spans="1:12" x14ac:dyDescent="0.25">
      <c r="A78" s="47" t="s">
        <v>73</v>
      </c>
      <c r="B78" s="20" t="s">
        <v>19</v>
      </c>
      <c r="C78" s="35"/>
      <c r="D78" s="35"/>
      <c r="E78" s="36"/>
      <c r="F78" s="48"/>
      <c r="G78" s="35"/>
      <c r="H78" s="52"/>
      <c r="I78" s="38"/>
      <c r="J78" s="37"/>
      <c r="K78" s="35"/>
      <c r="L78" s="36"/>
    </row>
    <row r="79" spans="1:12" x14ac:dyDescent="0.25">
      <c r="A79" s="34" t="s">
        <v>74</v>
      </c>
      <c r="B79" s="20" t="s">
        <v>19</v>
      </c>
      <c r="C79" s="35">
        <v>0</v>
      </c>
      <c r="D79" s="35">
        <v>10932450</v>
      </c>
      <c r="E79" s="36">
        <v>10108347</v>
      </c>
      <c r="F79" s="48">
        <v>10891277</v>
      </c>
      <c r="G79" s="35">
        <v>10891277</v>
      </c>
      <c r="H79" s="52">
        <v>10891277</v>
      </c>
      <c r="I79" s="38">
        <v>0</v>
      </c>
      <c r="J79" s="37">
        <v>12225406</v>
      </c>
      <c r="K79" s="35">
        <v>12787775</v>
      </c>
      <c r="L79" s="36">
        <v>13376015</v>
      </c>
    </row>
    <row r="80" spans="1:12" x14ac:dyDescent="0.25">
      <c r="A80" s="34" t="s">
        <v>75</v>
      </c>
      <c r="B80" s="20" t="s">
        <v>19</v>
      </c>
      <c r="C80" s="35">
        <v>0</v>
      </c>
      <c r="D80" s="35">
        <v>0</v>
      </c>
      <c r="E80" s="36">
        <v>0</v>
      </c>
      <c r="F80" s="48">
        <v>0</v>
      </c>
      <c r="G80" s="35">
        <v>0</v>
      </c>
      <c r="H80" s="52">
        <v>0</v>
      </c>
      <c r="I80" s="38">
        <v>0</v>
      </c>
      <c r="J80" s="37">
        <v>0</v>
      </c>
      <c r="K80" s="35">
        <v>0</v>
      </c>
      <c r="L80" s="36">
        <v>0</v>
      </c>
    </row>
    <row r="81" spans="1:12" x14ac:dyDescent="0.25">
      <c r="A81" s="34" t="s">
        <v>76</v>
      </c>
      <c r="B81" s="20" t="s">
        <v>19</v>
      </c>
      <c r="C81" s="35">
        <v>0</v>
      </c>
      <c r="D81" s="35">
        <v>0</v>
      </c>
      <c r="E81" s="36">
        <v>0</v>
      </c>
      <c r="F81" s="48">
        <v>0</v>
      </c>
      <c r="G81" s="35">
        <v>0</v>
      </c>
      <c r="H81" s="52">
        <v>0</v>
      </c>
      <c r="I81" s="38">
        <v>0</v>
      </c>
      <c r="J81" s="37">
        <v>0</v>
      </c>
      <c r="K81" s="35">
        <v>0</v>
      </c>
      <c r="L81" s="36">
        <v>0</v>
      </c>
    </row>
    <row r="82" spans="1:12" ht="1" customHeight="1" x14ac:dyDescent="0.25">
      <c r="A82" s="34" t="s">
        <v>19</v>
      </c>
      <c r="B82" s="20" t="s">
        <v>19</v>
      </c>
      <c r="C82" s="35"/>
      <c r="D82" s="35"/>
      <c r="E82" s="36"/>
      <c r="F82" s="48"/>
      <c r="G82" s="35"/>
      <c r="H82" s="52"/>
      <c r="I82" s="38"/>
      <c r="J82" s="37"/>
      <c r="K82" s="35"/>
      <c r="L82" s="36"/>
    </row>
    <row r="83" spans="1:12" x14ac:dyDescent="0.25">
      <c r="A83" s="59" t="s">
        <v>77</v>
      </c>
      <c r="B83" s="20" t="s">
        <v>72</v>
      </c>
      <c r="C83" s="41">
        <f>SUM(C79:C81)</f>
        <v>0</v>
      </c>
      <c r="D83" s="41">
        <f t="shared" ref="D83:L83" si="7">SUM(D79:D81)</f>
        <v>10932450</v>
      </c>
      <c r="E83" s="42">
        <f t="shared" si="7"/>
        <v>10108347</v>
      </c>
      <c r="F83" s="43">
        <f t="shared" si="7"/>
        <v>10891277</v>
      </c>
      <c r="G83" s="41">
        <f t="shared" si="7"/>
        <v>10891277</v>
      </c>
      <c r="H83" s="42">
        <f t="shared" si="7"/>
        <v>10891277</v>
      </c>
      <c r="I83" s="44">
        <f t="shared" si="7"/>
        <v>0</v>
      </c>
      <c r="J83" s="45">
        <f t="shared" si="7"/>
        <v>12225406</v>
      </c>
      <c r="K83" s="41">
        <f t="shared" si="7"/>
        <v>12787775</v>
      </c>
      <c r="L83" s="42">
        <f t="shared" si="7"/>
        <v>13376015</v>
      </c>
    </row>
    <row r="84" spans="1:12" ht="5.15" customHeight="1" x14ac:dyDescent="0.25">
      <c r="A84" s="59" t="s">
        <v>19</v>
      </c>
      <c r="B84" s="20" t="s">
        <v>19</v>
      </c>
      <c r="C84" s="35"/>
      <c r="D84" s="35"/>
      <c r="E84" s="36"/>
      <c r="F84" s="48"/>
      <c r="G84" s="35"/>
      <c r="H84" s="52"/>
      <c r="I84" s="38"/>
      <c r="J84" s="37"/>
      <c r="K84" s="35"/>
      <c r="L84" s="36"/>
    </row>
    <row r="85" spans="1:12" x14ac:dyDescent="0.25">
      <c r="A85" s="12" t="s">
        <v>78</v>
      </c>
      <c r="B85" s="20" t="s">
        <v>19</v>
      </c>
      <c r="C85" s="35"/>
      <c r="D85" s="35"/>
      <c r="E85" s="36"/>
      <c r="F85" s="48"/>
      <c r="G85" s="35"/>
      <c r="H85" s="52"/>
      <c r="I85" s="38"/>
      <c r="J85" s="37"/>
      <c r="K85" s="35"/>
      <c r="L85" s="36"/>
    </row>
    <row r="86" spans="1:12" x14ac:dyDescent="0.25">
      <c r="A86" s="34" t="s">
        <v>79</v>
      </c>
      <c r="B86" s="20" t="s">
        <v>19</v>
      </c>
      <c r="C86" s="35">
        <v>8546345</v>
      </c>
      <c r="D86" s="35">
        <v>55248364</v>
      </c>
      <c r="E86" s="36">
        <v>59308699</v>
      </c>
      <c r="F86" s="48">
        <v>74461683</v>
      </c>
      <c r="G86" s="35">
        <v>74461683</v>
      </c>
      <c r="H86" s="52">
        <v>74461683</v>
      </c>
      <c r="I86" s="38">
        <v>53053437</v>
      </c>
      <c r="J86" s="37">
        <v>78110305</v>
      </c>
      <c r="K86" s="35">
        <v>81937710</v>
      </c>
      <c r="L86" s="36">
        <v>85952658</v>
      </c>
    </row>
    <row r="87" spans="1:12" ht="5.15" customHeight="1" x14ac:dyDescent="0.25">
      <c r="A87" s="34" t="s">
        <v>19</v>
      </c>
      <c r="B87" s="20" t="s">
        <v>19</v>
      </c>
      <c r="C87" s="35"/>
      <c r="D87" s="35"/>
      <c r="E87" s="36"/>
      <c r="F87" s="48"/>
      <c r="G87" s="35"/>
      <c r="H87" s="52"/>
      <c r="I87" s="38"/>
      <c r="J87" s="37"/>
      <c r="K87" s="35"/>
      <c r="L87" s="36"/>
    </row>
    <row r="88" spans="1:12" x14ac:dyDescent="0.25">
      <c r="A88" s="59" t="s">
        <v>80</v>
      </c>
      <c r="B88" s="20" t="s">
        <v>72</v>
      </c>
      <c r="C88" s="41">
        <f>SUM(C86:C87)</f>
        <v>8546345</v>
      </c>
      <c r="D88" s="41">
        <f t="shared" ref="D88:L88" si="8">SUM(D86:D87)</f>
        <v>55248364</v>
      </c>
      <c r="E88" s="42">
        <f t="shared" si="8"/>
        <v>59308699</v>
      </c>
      <c r="F88" s="43">
        <f t="shared" si="8"/>
        <v>74461683</v>
      </c>
      <c r="G88" s="41">
        <f t="shared" si="8"/>
        <v>74461683</v>
      </c>
      <c r="H88" s="42">
        <f t="shared" si="8"/>
        <v>74461683</v>
      </c>
      <c r="I88" s="44">
        <f t="shared" si="8"/>
        <v>53053437</v>
      </c>
      <c r="J88" s="45">
        <f t="shared" si="8"/>
        <v>78110305</v>
      </c>
      <c r="K88" s="41">
        <f t="shared" si="8"/>
        <v>81937710</v>
      </c>
      <c r="L88" s="42">
        <f t="shared" si="8"/>
        <v>85952658</v>
      </c>
    </row>
    <row r="89" spans="1:12" ht="5.15" customHeight="1" x14ac:dyDescent="0.25">
      <c r="A89" s="59" t="s">
        <v>19</v>
      </c>
      <c r="B89" s="20" t="s">
        <v>19</v>
      </c>
      <c r="C89" s="35"/>
      <c r="D89" s="35"/>
      <c r="E89" s="36"/>
      <c r="F89" s="48"/>
      <c r="G89" s="35"/>
      <c r="H89" s="52"/>
      <c r="I89" s="38"/>
      <c r="J89" s="37"/>
      <c r="K89" s="35"/>
      <c r="L89" s="36"/>
    </row>
    <row r="90" spans="1:12" x14ac:dyDescent="0.25">
      <c r="A90" s="12" t="s">
        <v>81</v>
      </c>
      <c r="B90" s="20" t="s">
        <v>19</v>
      </c>
      <c r="C90" s="35"/>
      <c r="D90" s="35"/>
      <c r="E90" s="36"/>
      <c r="F90" s="48"/>
      <c r="G90" s="35"/>
      <c r="H90" s="52"/>
      <c r="I90" s="38"/>
      <c r="J90" s="37"/>
      <c r="K90" s="35"/>
      <c r="L90" s="36"/>
    </row>
    <row r="91" spans="1:12" x14ac:dyDescent="0.25">
      <c r="A91" s="34" t="s">
        <v>82</v>
      </c>
      <c r="B91" s="20" t="s">
        <v>19</v>
      </c>
      <c r="C91" s="35">
        <v>0</v>
      </c>
      <c r="D91" s="35">
        <v>0</v>
      </c>
      <c r="E91" s="36">
        <v>0</v>
      </c>
      <c r="F91" s="48">
        <v>0</v>
      </c>
      <c r="G91" s="35">
        <v>0</v>
      </c>
      <c r="H91" s="52">
        <v>0</v>
      </c>
      <c r="I91" s="38">
        <v>0</v>
      </c>
      <c r="J91" s="37">
        <v>0</v>
      </c>
      <c r="K91" s="35">
        <v>0</v>
      </c>
      <c r="L91" s="36">
        <v>0</v>
      </c>
    </row>
    <row r="92" spans="1:12" x14ac:dyDescent="0.25">
      <c r="A92" s="34" t="s">
        <v>83</v>
      </c>
      <c r="B92" s="20" t="s">
        <v>19</v>
      </c>
      <c r="C92" s="35">
        <v>0</v>
      </c>
      <c r="D92" s="35">
        <v>0</v>
      </c>
      <c r="E92" s="36">
        <v>0</v>
      </c>
      <c r="F92" s="48">
        <v>0</v>
      </c>
      <c r="G92" s="35">
        <v>0</v>
      </c>
      <c r="H92" s="52">
        <v>0</v>
      </c>
      <c r="I92" s="38">
        <v>0</v>
      </c>
      <c r="J92" s="37">
        <v>0</v>
      </c>
      <c r="K92" s="35">
        <v>0</v>
      </c>
      <c r="L92" s="36">
        <v>0</v>
      </c>
    </row>
    <row r="93" spans="1:12" x14ac:dyDescent="0.25">
      <c r="A93" s="59" t="s">
        <v>84</v>
      </c>
      <c r="B93" s="20" t="s">
        <v>72</v>
      </c>
      <c r="C93" s="41">
        <f>SUM(C91:C92)</f>
        <v>0</v>
      </c>
      <c r="D93" s="41">
        <f t="shared" ref="D93:L93" si="9">SUM(D91:D92)</f>
        <v>0</v>
      </c>
      <c r="E93" s="42">
        <f t="shared" si="9"/>
        <v>0</v>
      </c>
      <c r="F93" s="43">
        <f t="shared" si="9"/>
        <v>0</v>
      </c>
      <c r="G93" s="41">
        <f t="shared" si="9"/>
        <v>0</v>
      </c>
      <c r="H93" s="42">
        <f t="shared" si="9"/>
        <v>0</v>
      </c>
      <c r="I93" s="44">
        <f t="shared" si="9"/>
        <v>0</v>
      </c>
      <c r="J93" s="45">
        <f t="shared" si="9"/>
        <v>0</v>
      </c>
      <c r="K93" s="41">
        <f t="shared" si="9"/>
        <v>0</v>
      </c>
      <c r="L93" s="42">
        <f t="shared" si="9"/>
        <v>0</v>
      </c>
    </row>
    <row r="94" spans="1:12" ht="5.15" customHeight="1" x14ac:dyDescent="0.25">
      <c r="A94" s="59" t="s">
        <v>19</v>
      </c>
      <c r="B94" s="20" t="s">
        <v>19</v>
      </c>
      <c r="C94" s="35"/>
      <c r="D94" s="35"/>
      <c r="E94" s="36"/>
      <c r="F94" s="48"/>
      <c r="G94" s="35"/>
      <c r="H94" s="52"/>
      <c r="I94" s="38"/>
      <c r="J94" s="37"/>
      <c r="K94" s="35"/>
      <c r="L94" s="36"/>
    </row>
    <row r="95" spans="1:12" x14ac:dyDescent="0.25">
      <c r="A95" s="12" t="s">
        <v>85</v>
      </c>
      <c r="B95" s="20" t="s">
        <v>19</v>
      </c>
      <c r="C95" s="35"/>
      <c r="D95" s="35"/>
      <c r="E95" s="36"/>
      <c r="F95" s="48"/>
      <c r="G95" s="35"/>
      <c r="H95" s="52"/>
      <c r="I95" s="38"/>
      <c r="J95" s="37"/>
      <c r="K95" s="35"/>
      <c r="L95" s="36"/>
    </row>
    <row r="96" spans="1:12" x14ac:dyDescent="0.25">
      <c r="A96" s="55" t="s">
        <v>86</v>
      </c>
      <c r="B96" s="20" t="s">
        <v>19</v>
      </c>
      <c r="C96" s="35">
        <v>1611956</v>
      </c>
      <c r="D96" s="35">
        <v>1573377</v>
      </c>
      <c r="E96" s="36">
        <v>911104</v>
      </c>
      <c r="F96" s="48">
        <v>3500555</v>
      </c>
      <c r="G96" s="35">
        <v>3426250</v>
      </c>
      <c r="H96" s="52">
        <v>3426250</v>
      </c>
      <c r="I96" s="38">
        <v>2361813</v>
      </c>
      <c r="J96" s="37">
        <v>3594137</v>
      </c>
      <c r="K96" s="35">
        <v>3412618</v>
      </c>
      <c r="L96" s="36">
        <v>3579844</v>
      </c>
    </row>
    <row r="97" spans="1:12" x14ac:dyDescent="0.25">
      <c r="A97" s="55" t="s">
        <v>87</v>
      </c>
      <c r="B97" s="20" t="s">
        <v>19</v>
      </c>
      <c r="C97" s="35">
        <v>2314988</v>
      </c>
      <c r="D97" s="35">
        <v>6755196</v>
      </c>
      <c r="E97" s="36">
        <v>7430582</v>
      </c>
      <c r="F97" s="48">
        <v>7924988</v>
      </c>
      <c r="G97" s="35">
        <v>7728298</v>
      </c>
      <c r="H97" s="52">
        <v>7728298</v>
      </c>
      <c r="I97" s="38">
        <v>6332255</v>
      </c>
      <c r="J97" s="37">
        <v>8106985</v>
      </c>
      <c r="K97" s="35">
        <v>8504227</v>
      </c>
      <c r="L97" s="36">
        <v>8920938</v>
      </c>
    </row>
    <row r="98" spans="1:12" x14ac:dyDescent="0.25">
      <c r="A98" s="55" t="s">
        <v>88</v>
      </c>
      <c r="B98" s="20" t="s">
        <v>19</v>
      </c>
      <c r="C98" s="35">
        <v>50</v>
      </c>
      <c r="D98" s="35">
        <v>364458</v>
      </c>
      <c r="E98" s="36">
        <v>267956</v>
      </c>
      <c r="F98" s="48">
        <v>2092860</v>
      </c>
      <c r="G98" s="35">
        <v>1101000</v>
      </c>
      <c r="H98" s="52">
        <v>1101000</v>
      </c>
      <c r="I98" s="38">
        <v>16454</v>
      </c>
      <c r="J98" s="37">
        <v>1154949</v>
      </c>
      <c r="K98" s="35">
        <v>1211541</v>
      </c>
      <c r="L98" s="36">
        <v>1270909</v>
      </c>
    </row>
    <row r="99" spans="1:12" ht="1" customHeight="1" x14ac:dyDescent="0.25">
      <c r="A99" s="55" t="s">
        <v>19</v>
      </c>
      <c r="B99" s="20" t="s">
        <v>19</v>
      </c>
      <c r="C99" s="35"/>
      <c r="D99" s="35"/>
      <c r="E99" s="36"/>
      <c r="F99" s="48"/>
      <c r="G99" s="35"/>
      <c r="H99" s="52"/>
      <c r="I99" s="38"/>
      <c r="J99" s="37"/>
      <c r="K99" s="35"/>
      <c r="L99" s="36"/>
    </row>
    <row r="100" spans="1:12" ht="1" customHeight="1" x14ac:dyDescent="0.25">
      <c r="A100" s="55" t="s">
        <v>19</v>
      </c>
      <c r="B100" s="20" t="s">
        <v>19</v>
      </c>
      <c r="C100" s="35"/>
      <c r="D100" s="35"/>
      <c r="E100" s="36"/>
      <c r="F100" s="48"/>
      <c r="G100" s="35"/>
      <c r="H100" s="52"/>
      <c r="I100" s="38"/>
      <c r="J100" s="37"/>
      <c r="K100" s="35"/>
      <c r="L100" s="36"/>
    </row>
    <row r="101" spans="1:12" ht="1" customHeight="1" x14ac:dyDescent="0.25">
      <c r="A101" s="55" t="s">
        <v>19</v>
      </c>
      <c r="B101" s="20" t="s">
        <v>19</v>
      </c>
      <c r="C101" s="35"/>
      <c r="D101" s="35"/>
      <c r="E101" s="36"/>
      <c r="F101" s="48"/>
      <c r="G101" s="35"/>
      <c r="H101" s="52"/>
      <c r="I101" s="38"/>
      <c r="J101" s="37"/>
      <c r="K101" s="35"/>
      <c r="L101" s="36"/>
    </row>
    <row r="102" spans="1:12" ht="1" customHeight="1" x14ac:dyDescent="0.25">
      <c r="A102" s="55" t="s">
        <v>19</v>
      </c>
      <c r="B102" s="20" t="s">
        <v>19</v>
      </c>
      <c r="C102" s="35"/>
      <c r="D102" s="35"/>
      <c r="E102" s="36"/>
      <c r="F102" s="48"/>
      <c r="G102" s="35"/>
      <c r="H102" s="52"/>
      <c r="I102" s="38"/>
      <c r="J102" s="37"/>
      <c r="K102" s="35"/>
      <c r="L102" s="36"/>
    </row>
    <row r="103" spans="1:12" ht="1" customHeight="1" x14ac:dyDescent="0.25">
      <c r="A103" s="55" t="s">
        <v>19</v>
      </c>
      <c r="B103" s="20" t="s">
        <v>19</v>
      </c>
      <c r="C103" s="35"/>
      <c r="D103" s="35"/>
      <c r="E103" s="36"/>
      <c r="F103" s="48"/>
      <c r="G103" s="35"/>
      <c r="H103" s="52"/>
      <c r="I103" s="38"/>
      <c r="J103" s="37"/>
      <c r="K103" s="35"/>
      <c r="L103" s="36"/>
    </row>
    <row r="104" spans="1:12" ht="1" customHeight="1" x14ac:dyDescent="0.25">
      <c r="A104" s="55" t="s">
        <v>19</v>
      </c>
      <c r="B104" s="20" t="s">
        <v>19</v>
      </c>
      <c r="C104" s="35"/>
      <c r="D104" s="35"/>
      <c r="E104" s="36"/>
      <c r="F104" s="48"/>
      <c r="G104" s="35"/>
      <c r="H104" s="52"/>
      <c r="I104" s="38"/>
      <c r="J104" s="37"/>
      <c r="K104" s="35"/>
      <c r="L104" s="36"/>
    </row>
    <row r="105" spans="1:12" ht="1" customHeight="1" x14ac:dyDescent="0.25">
      <c r="A105" s="55" t="s">
        <v>19</v>
      </c>
      <c r="B105" s="20" t="s">
        <v>19</v>
      </c>
      <c r="C105" s="35"/>
      <c r="D105" s="35"/>
      <c r="E105" s="36"/>
      <c r="F105" s="48"/>
      <c r="G105" s="35"/>
      <c r="H105" s="52"/>
      <c r="I105" s="38"/>
      <c r="J105" s="37"/>
      <c r="K105" s="35"/>
      <c r="L105" s="36"/>
    </row>
    <row r="106" spans="1:12" ht="1" customHeight="1" x14ac:dyDescent="0.25">
      <c r="A106" s="55" t="s">
        <v>19</v>
      </c>
      <c r="B106" s="20" t="s">
        <v>19</v>
      </c>
      <c r="C106" s="35"/>
      <c r="D106" s="35"/>
      <c r="E106" s="36"/>
      <c r="F106" s="48"/>
      <c r="G106" s="35"/>
      <c r="H106" s="52"/>
      <c r="I106" s="38"/>
      <c r="J106" s="37"/>
      <c r="K106" s="35"/>
      <c r="L106" s="36"/>
    </row>
    <row r="107" spans="1:12" ht="1" customHeight="1" x14ac:dyDescent="0.25">
      <c r="A107" s="55" t="s">
        <v>19</v>
      </c>
      <c r="B107" s="20" t="s">
        <v>19</v>
      </c>
      <c r="C107" s="35"/>
      <c r="D107" s="35"/>
      <c r="E107" s="36"/>
      <c r="F107" s="48"/>
      <c r="G107" s="35"/>
      <c r="H107" s="52"/>
      <c r="I107" s="38"/>
      <c r="J107" s="37"/>
      <c r="K107" s="35"/>
      <c r="L107" s="36"/>
    </row>
    <row r="108" spans="1:12" ht="1" customHeight="1" x14ac:dyDescent="0.25">
      <c r="A108" s="55" t="s">
        <v>19</v>
      </c>
      <c r="B108" s="20" t="s">
        <v>19</v>
      </c>
      <c r="C108" s="35"/>
      <c r="D108" s="35"/>
      <c r="E108" s="36"/>
      <c r="F108" s="48"/>
      <c r="G108" s="35"/>
      <c r="H108" s="52"/>
      <c r="I108" s="38"/>
      <c r="J108" s="37"/>
      <c r="K108" s="35"/>
      <c r="L108" s="36"/>
    </row>
    <row r="109" spans="1:12" ht="1" customHeight="1" x14ac:dyDescent="0.25">
      <c r="A109" s="55" t="s">
        <v>19</v>
      </c>
      <c r="B109" s="20" t="s">
        <v>19</v>
      </c>
      <c r="C109" s="35"/>
      <c r="D109" s="35"/>
      <c r="E109" s="36"/>
      <c r="F109" s="48"/>
      <c r="G109" s="35"/>
      <c r="H109" s="52"/>
      <c r="I109" s="38"/>
      <c r="J109" s="37"/>
      <c r="K109" s="35"/>
      <c r="L109" s="36"/>
    </row>
    <row r="110" spans="1:12" ht="1" customHeight="1" x14ac:dyDescent="0.25">
      <c r="A110" s="55" t="s">
        <v>19</v>
      </c>
      <c r="B110" s="20" t="s">
        <v>19</v>
      </c>
      <c r="C110" s="35"/>
      <c r="D110" s="35"/>
      <c r="E110" s="36"/>
      <c r="F110" s="48"/>
      <c r="G110" s="35"/>
      <c r="H110" s="52"/>
      <c r="I110" s="38"/>
      <c r="J110" s="37"/>
      <c r="K110" s="35"/>
      <c r="L110" s="36"/>
    </row>
    <row r="111" spans="1:12" ht="1" customHeight="1" x14ac:dyDescent="0.25">
      <c r="A111" s="55" t="s">
        <v>19</v>
      </c>
      <c r="B111" s="20" t="s">
        <v>19</v>
      </c>
      <c r="C111" s="35"/>
      <c r="D111" s="35"/>
      <c r="E111" s="36"/>
      <c r="F111" s="48"/>
      <c r="G111" s="35"/>
      <c r="H111" s="52"/>
      <c r="I111" s="38"/>
      <c r="J111" s="37"/>
      <c r="K111" s="35"/>
      <c r="L111" s="36"/>
    </row>
    <row r="112" spans="1:12" ht="1" customHeight="1" x14ac:dyDescent="0.25">
      <c r="A112" s="55" t="s">
        <v>19</v>
      </c>
      <c r="B112" s="20" t="s">
        <v>19</v>
      </c>
      <c r="C112" s="35"/>
      <c r="D112" s="35"/>
      <c r="E112" s="36"/>
      <c r="F112" s="48"/>
      <c r="G112" s="35"/>
      <c r="H112" s="52"/>
      <c r="I112" s="38"/>
      <c r="J112" s="37"/>
      <c r="K112" s="35"/>
      <c r="L112" s="36"/>
    </row>
    <row r="113" spans="1:12" ht="1" customHeight="1" x14ac:dyDescent="0.25">
      <c r="A113" s="55" t="s">
        <v>19</v>
      </c>
      <c r="B113" s="20" t="s">
        <v>19</v>
      </c>
      <c r="C113" s="35"/>
      <c r="D113" s="35"/>
      <c r="E113" s="36"/>
      <c r="F113" s="48"/>
      <c r="G113" s="35"/>
      <c r="H113" s="52"/>
      <c r="I113" s="38"/>
      <c r="J113" s="37"/>
      <c r="K113" s="35"/>
      <c r="L113" s="36"/>
    </row>
    <row r="114" spans="1:12" ht="1" customHeight="1" x14ac:dyDescent="0.25">
      <c r="A114" s="55" t="s">
        <v>19</v>
      </c>
      <c r="B114" s="20" t="s">
        <v>19</v>
      </c>
      <c r="C114" s="35"/>
      <c r="D114" s="35"/>
      <c r="E114" s="36"/>
      <c r="F114" s="48"/>
      <c r="G114" s="35"/>
      <c r="H114" s="52"/>
      <c r="I114" s="38"/>
      <c r="J114" s="37"/>
      <c r="K114" s="35"/>
      <c r="L114" s="36"/>
    </row>
    <row r="115" spans="1:12" ht="1" customHeight="1" x14ac:dyDescent="0.25">
      <c r="A115" s="55" t="s">
        <v>19</v>
      </c>
      <c r="B115" s="20" t="s">
        <v>19</v>
      </c>
      <c r="C115" s="35"/>
      <c r="D115" s="35"/>
      <c r="E115" s="36"/>
      <c r="F115" s="48"/>
      <c r="G115" s="35"/>
      <c r="H115" s="52"/>
      <c r="I115" s="38"/>
      <c r="J115" s="37"/>
      <c r="K115" s="35"/>
      <c r="L115" s="36"/>
    </row>
    <row r="116" spans="1:12" ht="1" customHeight="1" x14ac:dyDescent="0.25">
      <c r="A116" s="55" t="s">
        <v>19</v>
      </c>
      <c r="B116" s="20" t="s">
        <v>19</v>
      </c>
      <c r="C116" s="35"/>
      <c r="D116" s="35"/>
      <c r="E116" s="36"/>
      <c r="F116" s="48"/>
      <c r="G116" s="35"/>
      <c r="H116" s="52"/>
      <c r="I116" s="38"/>
      <c r="J116" s="37"/>
      <c r="K116" s="35"/>
      <c r="L116" s="36"/>
    </row>
    <row r="117" spans="1:12" ht="1" customHeight="1" x14ac:dyDescent="0.25">
      <c r="A117" s="55" t="s">
        <v>19</v>
      </c>
      <c r="B117" s="20" t="s">
        <v>19</v>
      </c>
      <c r="C117" s="35"/>
      <c r="D117" s="35"/>
      <c r="E117" s="36"/>
      <c r="F117" s="48"/>
      <c r="G117" s="35"/>
      <c r="H117" s="52"/>
      <c r="I117" s="38"/>
      <c r="J117" s="37"/>
      <c r="K117" s="35"/>
      <c r="L117" s="36"/>
    </row>
    <row r="118" spans="1:12" ht="1" customHeight="1" x14ac:dyDescent="0.25">
      <c r="A118" s="55" t="s">
        <v>19</v>
      </c>
      <c r="B118" s="20" t="s">
        <v>19</v>
      </c>
      <c r="C118" s="35"/>
      <c r="D118" s="35"/>
      <c r="E118" s="36"/>
      <c r="F118" s="48"/>
      <c r="G118" s="35"/>
      <c r="H118" s="52"/>
      <c r="I118" s="38"/>
      <c r="J118" s="37"/>
      <c r="K118" s="35"/>
      <c r="L118" s="36"/>
    </row>
    <row r="119" spans="1:12" ht="1" customHeight="1" x14ac:dyDescent="0.25">
      <c r="A119" s="55" t="s">
        <v>19</v>
      </c>
      <c r="B119" s="20" t="s">
        <v>19</v>
      </c>
      <c r="C119" s="35"/>
      <c r="D119" s="35"/>
      <c r="E119" s="36"/>
      <c r="F119" s="48"/>
      <c r="G119" s="35"/>
      <c r="H119" s="52"/>
      <c r="I119" s="38"/>
      <c r="J119" s="37"/>
      <c r="K119" s="35"/>
      <c r="L119" s="36"/>
    </row>
    <row r="120" spans="1:12" ht="1" customHeight="1" x14ac:dyDescent="0.25">
      <c r="A120" s="55" t="s">
        <v>19</v>
      </c>
      <c r="B120" s="20" t="s">
        <v>19</v>
      </c>
      <c r="C120" s="35"/>
      <c r="D120" s="35"/>
      <c r="E120" s="36"/>
      <c r="F120" s="48"/>
      <c r="G120" s="35"/>
      <c r="H120" s="52"/>
      <c r="I120" s="38"/>
      <c r="J120" s="37"/>
      <c r="K120" s="35"/>
      <c r="L120" s="36"/>
    </row>
    <row r="121" spans="1:12" ht="1" customHeight="1" x14ac:dyDescent="0.25">
      <c r="A121" s="62" t="s">
        <v>19</v>
      </c>
      <c r="B121" s="20" t="s">
        <v>19</v>
      </c>
      <c r="C121" s="35"/>
      <c r="D121" s="35"/>
      <c r="E121" s="36"/>
      <c r="F121" s="48"/>
      <c r="G121" s="35"/>
      <c r="H121" s="52"/>
      <c r="I121" s="38"/>
      <c r="J121" s="37"/>
      <c r="K121" s="35"/>
      <c r="L121" s="36"/>
    </row>
    <row r="122" spans="1:12" ht="1" customHeight="1" x14ac:dyDescent="0.25">
      <c r="A122" s="51" t="s">
        <v>19</v>
      </c>
      <c r="B122" s="20" t="s">
        <v>19</v>
      </c>
      <c r="C122" s="35"/>
      <c r="D122" s="35"/>
      <c r="E122" s="36"/>
      <c r="F122" s="48"/>
      <c r="G122" s="35"/>
      <c r="H122" s="52"/>
      <c r="I122" s="38"/>
      <c r="J122" s="37"/>
      <c r="K122" s="35"/>
      <c r="L122" s="36"/>
    </row>
    <row r="123" spans="1:12" ht="1" customHeight="1" x14ac:dyDescent="0.25">
      <c r="A123" s="63" t="s">
        <v>19</v>
      </c>
      <c r="B123" s="20" t="s">
        <v>19</v>
      </c>
      <c r="C123" s="35"/>
      <c r="D123" s="35"/>
      <c r="E123" s="36"/>
      <c r="F123" s="48"/>
      <c r="G123" s="35"/>
      <c r="H123" s="52"/>
      <c r="I123" s="38"/>
      <c r="J123" s="37"/>
      <c r="K123" s="35"/>
      <c r="L123" s="36"/>
    </row>
    <row r="124" spans="1:12" ht="1" customHeight="1" x14ac:dyDescent="0.25">
      <c r="A124" s="63" t="s">
        <v>19</v>
      </c>
      <c r="B124" s="20" t="s">
        <v>19</v>
      </c>
      <c r="C124" s="35"/>
      <c r="D124" s="35"/>
      <c r="E124" s="36"/>
      <c r="F124" s="48"/>
      <c r="G124" s="35"/>
      <c r="H124" s="52"/>
      <c r="I124" s="38"/>
      <c r="J124" s="37"/>
      <c r="K124" s="35"/>
      <c r="L124" s="36"/>
    </row>
    <row r="125" spans="1:12" ht="1" customHeight="1" x14ac:dyDescent="0.25">
      <c r="A125" s="63" t="s">
        <v>19</v>
      </c>
      <c r="B125" s="20" t="s">
        <v>19</v>
      </c>
      <c r="C125" s="35"/>
      <c r="D125" s="35"/>
      <c r="E125" s="36"/>
      <c r="F125" s="48"/>
      <c r="G125" s="35"/>
      <c r="H125" s="52"/>
      <c r="I125" s="38"/>
      <c r="J125" s="37"/>
      <c r="K125" s="35"/>
      <c r="L125" s="36"/>
    </row>
    <row r="126" spans="1:12" ht="1" customHeight="1" x14ac:dyDescent="0.25">
      <c r="A126" s="63" t="s">
        <v>19</v>
      </c>
      <c r="B126" s="20" t="s">
        <v>19</v>
      </c>
      <c r="C126" s="35"/>
      <c r="D126" s="35"/>
      <c r="E126" s="36"/>
      <c r="F126" s="48"/>
      <c r="G126" s="35"/>
      <c r="H126" s="52"/>
      <c r="I126" s="38"/>
      <c r="J126" s="37"/>
      <c r="K126" s="35"/>
      <c r="L126" s="36"/>
    </row>
    <row r="127" spans="1:12" x14ac:dyDescent="0.25">
      <c r="A127" s="59" t="s">
        <v>89</v>
      </c>
      <c r="B127" s="20" t="s">
        <v>72</v>
      </c>
      <c r="C127" s="41">
        <f>SUM(C96:C98)</f>
        <v>3926994</v>
      </c>
      <c r="D127" s="41">
        <f t="shared" ref="D127:L127" si="10">SUM(D96:D98)</f>
        <v>8693031</v>
      </c>
      <c r="E127" s="42">
        <f t="shared" si="10"/>
        <v>8609642</v>
      </c>
      <c r="F127" s="43">
        <f t="shared" si="10"/>
        <v>13518403</v>
      </c>
      <c r="G127" s="41">
        <f t="shared" si="10"/>
        <v>12255548</v>
      </c>
      <c r="H127" s="42">
        <f t="shared" si="10"/>
        <v>12255548</v>
      </c>
      <c r="I127" s="44">
        <f t="shared" si="10"/>
        <v>8710522</v>
      </c>
      <c r="J127" s="45">
        <f t="shared" si="10"/>
        <v>12856071</v>
      </c>
      <c r="K127" s="41">
        <f t="shared" si="10"/>
        <v>13128386</v>
      </c>
      <c r="L127" s="42">
        <f t="shared" si="10"/>
        <v>13771691</v>
      </c>
    </row>
    <row r="128" spans="1:12" ht="5.15" customHeight="1" x14ac:dyDescent="0.25">
      <c r="A128" s="54" t="s">
        <v>19</v>
      </c>
      <c r="B128" s="20" t="s">
        <v>19</v>
      </c>
      <c r="C128" s="35"/>
      <c r="D128" s="35"/>
      <c r="E128" s="36"/>
      <c r="F128" s="48"/>
      <c r="G128" s="35"/>
      <c r="H128" s="52"/>
      <c r="I128" s="38"/>
      <c r="J128" s="37"/>
      <c r="K128" s="35"/>
      <c r="L128" s="36"/>
    </row>
    <row r="129" spans="1:12" x14ac:dyDescent="0.25">
      <c r="A129" s="12" t="s">
        <v>90</v>
      </c>
      <c r="B129" s="20" t="s">
        <v>19</v>
      </c>
      <c r="C129" s="35"/>
      <c r="D129" s="35"/>
      <c r="E129" s="36"/>
      <c r="F129" s="48"/>
      <c r="G129" s="35"/>
      <c r="H129" s="52"/>
      <c r="I129" s="38"/>
      <c r="J129" s="37"/>
      <c r="K129" s="35"/>
      <c r="L129" s="36"/>
    </row>
    <row r="130" spans="1:12" x14ac:dyDescent="0.25">
      <c r="A130" s="34" t="s">
        <v>91</v>
      </c>
      <c r="B130" s="20" t="s">
        <v>19</v>
      </c>
      <c r="C130" s="35">
        <v>0</v>
      </c>
      <c r="D130" s="35">
        <v>0</v>
      </c>
      <c r="E130" s="36">
        <v>0</v>
      </c>
      <c r="F130" s="48">
        <v>0</v>
      </c>
      <c r="G130" s="35">
        <v>0</v>
      </c>
      <c r="H130" s="52">
        <v>0</v>
      </c>
      <c r="I130" s="38">
        <v>0</v>
      </c>
      <c r="J130" s="37">
        <v>0</v>
      </c>
      <c r="K130" s="35">
        <v>0</v>
      </c>
      <c r="L130" s="36">
        <v>0</v>
      </c>
    </row>
    <row r="131" spans="1:12" x14ac:dyDescent="0.25">
      <c r="A131" s="34" t="s">
        <v>92</v>
      </c>
      <c r="B131" s="20" t="s">
        <v>19</v>
      </c>
      <c r="C131" s="35">
        <v>0</v>
      </c>
      <c r="D131" s="35">
        <v>0</v>
      </c>
      <c r="E131" s="36">
        <v>0</v>
      </c>
      <c r="F131" s="48">
        <v>0</v>
      </c>
      <c r="G131" s="35">
        <v>0</v>
      </c>
      <c r="H131" s="52">
        <v>0</v>
      </c>
      <c r="I131" s="38">
        <v>0</v>
      </c>
      <c r="J131" s="37">
        <v>0</v>
      </c>
      <c r="K131" s="35">
        <v>0</v>
      </c>
      <c r="L131" s="36">
        <v>0</v>
      </c>
    </row>
    <row r="132" spans="1:12" ht="1" customHeight="1" x14ac:dyDescent="0.25">
      <c r="A132" s="34" t="s">
        <v>19</v>
      </c>
      <c r="B132" s="20" t="s">
        <v>19</v>
      </c>
      <c r="C132" s="35"/>
      <c r="D132" s="35"/>
      <c r="E132" s="36"/>
      <c r="F132" s="48"/>
      <c r="G132" s="35"/>
      <c r="H132" s="52"/>
      <c r="I132" s="38"/>
      <c r="J132" s="37"/>
      <c r="K132" s="35"/>
      <c r="L132" s="36"/>
    </row>
    <row r="133" spans="1:12" x14ac:dyDescent="0.25">
      <c r="A133" s="34" t="s">
        <v>93</v>
      </c>
      <c r="B133" s="20" t="s">
        <v>19</v>
      </c>
      <c r="C133" s="35">
        <v>0</v>
      </c>
      <c r="D133" s="35">
        <v>3389310</v>
      </c>
      <c r="E133" s="36">
        <v>3080725</v>
      </c>
      <c r="F133" s="48">
        <v>3125717</v>
      </c>
      <c r="G133" s="35">
        <v>3150000</v>
      </c>
      <c r="H133" s="52">
        <v>3150000</v>
      </c>
      <c r="I133" s="38">
        <v>2238115</v>
      </c>
      <c r="J133" s="37">
        <v>3304350</v>
      </c>
      <c r="K133" s="35">
        <v>3466263</v>
      </c>
      <c r="L133" s="36">
        <v>3636110</v>
      </c>
    </row>
    <row r="134" spans="1:12" ht="1" customHeight="1" x14ac:dyDescent="0.25">
      <c r="A134" s="34" t="s">
        <v>19</v>
      </c>
      <c r="B134" s="20" t="s">
        <v>19</v>
      </c>
      <c r="C134" s="35"/>
      <c r="D134" s="35"/>
      <c r="E134" s="36"/>
      <c r="F134" s="48"/>
      <c r="G134" s="35"/>
      <c r="H134" s="52"/>
      <c r="I134" s="38"/>
      <c r="J134" s="37"/>
      <c r="K134" s="35"/>
      <c r="L134" s="36"/>
    </row>
    <row r="135" spans="1:12" ht="1" customHeight="1" x14ac:dyDescent="0.25">
      <c r="A135" s="55" t="s">
        <v>19</v>
      </c>
      <c r="B135" s="20" t="s">
        <v>19</v>
      </c>
      <c r="C135" s="35"/>
      <c r="D135" s="35"/>
      <c r="E135" s="36"/>
      <c r="F135" s="48"/>
      <c r="G135" s="35"/>
      <c r="H135" s="52"/>
      <c r="I135" s="38"/>
      <c r="J135" s="37"/>
      <c r="K135" s="35"/>
      <c r="L135" s="36"/>
    </row>
    <row r="136" spans="1:12" x14ac:dyDescent="0.25">
      <c r="A136" s="55" t="s">
        <v>94</v>
      </c>
      <c r="B136" s="20" t="s">
        <v>19</v>
      </c>
      <c r="C136" s="35">
        <v>582885</v>
      </c>
      <c r="D136" s="35">
        <v>7153449</v>
      </c>
      <c r="E136" s="36">
        <v>7730961</v>
      </c>
      <c r="F136" s="48">
        <v>8942908</v>
      </c>
      <c r="G136" s="35">
        <v>9925785</v>
      </c>
      <c r="H136" s="52">
        <v>9925785</v>
      </c>
      <c r="I136" s="38">
        <v>12449923</v>
      </c>
      <c r="J136" s="37">
        <v>10412153</v>
      </c>
      <c r="K136" s="35">
        <v>10663257</v>
      </c>
      <c r="L136" s="36">
        <v>11183667</v>
      </c>
    </row>
    <row r="137" spans="1:12" ht="1" customHeight="1" x14ac:dyDescent="0.25">
      <c r="A137" s="55" t="s">
        <v>19</v>
      </c>
      <c r="B137" s="20" t="s">
        <v>19</v>
      </c>
      <c r="C137" s="35"/>
      <c r="D137" s="35"/>
      <c r="E137" s="36"/>
      <c r="F137" s="48"/>
      <c r="G137" s="35"/>
      <c r="H137" s="52"/>
      <c r="I137" s="38"/>
      <c r="J137" s="37"/>
      <c r="K137" s="35"/>
      <c r="L137" s="36"/>
    </row>
    <row r="138" spans="1:12" ht="1" customHeight="1" x14ac:dyDescent="0.25">
      <c r="A138" s="55" t="s">
        <v>19</v>
      </c>
      <c r="B138" s="20" t="s">
        <v>19</v>
      </c>
      <c r="C138" s="35"/>
      <c r="D138" s="35"/>
      <c r="E138" s="36"/>
      <c r="F138" s="48"/>
      <c r="G138" s="35"/>
      <c r="H138" s="52"/>
      <c r="I138" s="38"/>
      <c r="J138" s="37"/>
      <c r="K138" s="35"/>
      <c r="L138" s="36"/>
    </row>
    <row r="139" spans="1:12" ht="1" customHeight="1" x14ac:dyDescent="0.25">
      <c r="A139" s="55" t="s">
        <v>19</v>
      </c>
      <c r="B139" s="20" t="s">
        <v>19</v>
      </c>
      <c r="C139" s="35"/>
      <c r="D139" s="35"/>
      <c r="E139" s="36"/>
      <c r="F139" s="48"/>
      <c r="G139" s="35"/>
      <c r="H139" s="52"/>
      <c r="I139" s="38"/>
      <c r="J139" s="37"/>
      <c r="K139" s="35"/>
      <c r="L139" s="36"/>
    </row>
    <row r="140" spans="1:12" ht="1" customHeight="1" x14ac:dyDescent="0.25">
      <c r="A140" s="55" t="s">
        <v>19</v>
      </c>
      <c r="B140" s="20" t="s">
        <v>19</v>
      </c>
      <c r="C140" s="35"/>
      <c r="D140" s="35"/>
      <c r="E140" s="36"/>
      <c r="F140" s="48"/>
      <c r="G140" s="35"/>
      <c r="H140" s="52"/>
      <c r="I140" s="38"/>
      <c r="J140" s="37"/>
      <c r="K140" s="35"/>
      <c r="L140" s="36"/>
    </row>
    <row r="141" spans="1:12" ht="1" customHeight="1" x14ac:dyDescent="0.25">
      <c r="A141" s="55" t="s">
        <v>19</v>
      </c>
      <c r="B141" s="20" t="s">
        <v>19</v>
      </c>
      <c r="C141" s="35"/>
      <c r="D141" s="35"/>
      <c r="E141" s="36"/>
      <c r="F141" s="48"/>
      <c r="G141" s="35"/>
      <c r="H141" s="52"/>
      <c r="I141" s="38"/>
      <c r="J141" s="37"/>
      <c r="K141" s="35"/>
      <c r="L141" s="36"/>
    </row>
    <row r="142" spans="1:12" ht="1" customHeight="1" x14ac:dyDescent="0.25">
      <c r="A142" s="55" t="s">
        <v>19</v>
      </c>
      <c r="B142" s="20" t="s">
        <v>19</v>
      </c>
      <c r="C142" s="35"/>
      <c r="D142" s="35"/>
      <c r="E142" s="36"/>
      <c r="F142" s="48"/>
      <c r="G142" s="35"/>
      <c r="H142" s="52"/>
      <c r="I142" s="38"/>
      <c r="J142" s="37"/>
      <c r="K142" s="35"/>
      <c r="L142" s="36"/>
    </row>
    <row r="143" spans="1:12" ht="1" customHeight="1" x14ac:dyDescent="0.25">
      <c r="A143" s="55" t="s">
        <v>19</v>
      </c>
      <c r="B143" s="20" t="s">
        <v>19</v>
      </c>
      <c r="C143" s="35"/>
      <c r="D143" s="35"/>
      <c r="E143" s="36"/>
      <c r="F143" s="48"/>
      <c r="G143" s="35"/>
      <c r="H143" s="52"/>
      <c r="I143" s="38"/>
      <c r="J143" s="37"/>
      <c r="K143" s="35"/>
      <c r="L143" s="36"/>
    </row>
    <row r="144" spans="1:12" ht="1" customHeight="1" x14ac:dyDescent="0.25">
      <c r="A144" s="55" t="s">
        <v>19</v>
      </c>
      <c r="B144" s="20" t="s">
        <v>19</v>
      </c>
      <c r="C144" s="35"/>
      <c r="D144" s="35"/>
      <c r="E144" s="36"/>
      <c r="F144" s="48"/>
      <c r="G144" s="35"/>
      <c r="H144" s="52"/>
      <c r="I144" s="38"/>
      <c r="J144" s="37"/>
      <c r="K144" s="35"/>
      <c r="L144" s="36"/>
    </row>
    <row r="145" spans="1:12" ht="1" customHeight="1" x14ac:dyDescent="0.25">
      <c r="A145" s="55" t="s">
        <v>19</v>
      </c>
      <c r="B145" s="20" t="s">
        <v>19</v>
      </c>
      <c r="C145" s="35"/>
      <c r="D145" s="35"/>
      <c r="E145" s="36"/>
      <c r="F145" s="48"/>
      <c r="G145" s="35"/>
      <c r="H145" s="52"/>
      <c r="I145" s="38"/>
      <c r="J145" s="37"/>
      <c r="K145" s="35"/>
      <c r="L145" s="36"/>
    </row>
    <row r="146" spans="1:12" ht="1" customHeight="1" x14ac:dyDescent="0.25">
      <c r="A146" s="55" t="s">
        <v>19</v>
      </c>
      <c r="B146" s="20" t="s">
        <v>19</v>
      </c>
      <c r="C146" s="35"/>
      <c r="D146" s="35"/>
      <c r="E146" s="36"/>
      <c r="F146" s="48"/>
      <c r="G146" s="35"/>
      <c r="H146" s="52"/>
      <c r="I146" s="38"/>
      <c r="J146" s="37"/>
      <c r="K146" s="35"/>
      <c r="L146" s="36"/>
    </row>
    <row r="147" spans="1:12" ht="1" customHeight="1" x14ac:dyDescent="0.25">
      <c r="A147" s="55" t="s">
        <v>19</v>
      </c>
      <c r="B147" s="20" t="s">
        <v>19</v>
      </c>
      <c r="C147" s="35"/>
      <c r="D147" s="35"/>
      <c r="E147" s="36"/>
      <c r="F147" s="48"/>
      <c r="G147" s="35"/>
      <c r="H147" s="52"/>
      <c r="I147" s="38"/>
      <c r="J147" s="37"/>
      <c r="K147" s="35"/>
      <c r="L147" s="36"/>
    </row>
    <row r="148" spans="1:12" ht="1" customHeight="1" x14ac:dyDescent="0.25">
      <c r="A148" s="55" t="s">
        <v>19</v>
      </c>
      <c r="B148" s="20" t="s">
        <v>19</v>
      </c>
      <c r="C148" s="35"/>
      <c r="D148" s="35"/>
      <c r="E148" s="36"/>
      <c r="F148" s="48"/>
      <c r="G148" s="35"/>
      <c r="H148" s="52"/>
      <c r="I148" s="38"/>
      <c r="J148" s="37"/>
      <c r="K148" s="35"/>
      <c r="L148" s="36"/>
    </row>
    <row r="149" spans="1:12" ht="1" customHeight="1" x14ac:dyDescent="0.25">
      <c r="A149" s="55" t="s">
        <v>19</v>
      </c>
      <c r="B149" s="20" t="s">
        <v>19</v>
      </c>
      <c r="C149" s="35"/>
      <c r="D149" s="35"/>
      <c r="E149" s="36"/>
      <c r="F149" s="48"/>
      <c r="G149" s="35"/>
      <c r="H149" s="52"/>
      <c r="I149" s="38"/>
      <c r="J149" s="37"/>
      <c r="K149" s="35"/>
      <c r="L149" s="36"/>
    </row>
    <row r="150" spans="1:12" ht="1" customHeight="1" x14ac:dyDescent="0.25">
      <c r="A150" s="55" t="s">
        <v>19</v>
      </c>
      <c r="B150" s="20" t="s">
        <v>19</v>
      </c>
      <c r="C150" s="35"/>
      <c r="D150" s="35"/>
      <c r="E150" s="36"/>
      <c r="F150" s="48"/>
      <c r="G150" s="35"/>
      <c r="H150" s="52"/>
      <c r="I150" s="38"/>
      <c r="J150" s="37"/>
      <c r="K150" s="35"/>
      <c r="L150" s="36"/>
    </row>
    <row r="151" spans="1:12" ht="1" customHeight="1" x14ac:dyDescent="0.25">
      <c r="A151" s="34" t="s">
        <v>19</v>
      </c>
      <c r="B151" s="20" t="s">
        <v>19</v>
      </c>
      <c r="C151" s="35"/>
      <c r="D151" s="35"/>
      <c r="E151" s="36"/>
      <c r="F151" s="48"/>
      <c r="G151" s="35"/>
      <c r="H151" s="52"/>
      <c r="I151" s="38"/>
      <c r="J151" s="37"/>
      <c r="K151" s="35"/>
      <c r="L151" s="36"/>
    </row>
    <row r="152" spans="1:12" ht="1" customHeight="1" x14ac:dyDescent="0.25">
      <c r="A152" s="34" t="s">
        <v>19</v>
      </c>
      <c r="B152" s="20" t="s">
        <v>19</v>
      </c>
      <c r="C152" s="35"/>
      <c r="D152" s="35"/>
      <c r="E152" s="36"/>
      <c r="F152" s="48"/>
      <c r="G152" s="35"/>
      <c r="H152" s="52"/>
      <c r="I152" s="38"/>
      <c r="J152" s="37"/>
      <c r="K152" s="35"/>
      <c r="L152" s="36"/>
    </row>
    <row r="153" spans="1:12" ht="1" customHeight="1" x14ac:dyDescent="0.25">
      <c r="A153" s="34" t="s">
        <v>19</v>
      </c>
      <c r="B153" s="20" t="s">
        <v>19</v>
      </c>
      <c r="C153" s="35"/>
      <c r="D153" s="35"/>
      <c r="E153" s="36"/>
      <c r="F153" s="48"/>
      <c r="G153" s="35"/>
      <c r="H153" s="52"/>
      <c r="I153" s="38"/>
      <c r="J153" s="37"/>
      <c r="K153" s="35"/>
      <c r="L153" s="36"/>
    </row>
    <row r="154" spans="1:12" ht="1" customHeight="1" x14ac:dyDescent="0.25">
      <c r="A154" s="34" t="s">
        <v>19</v>
      </c>
      <c r="B154" s="20" t="s">
        <v>19</v>
      </c>
      <c r="C154" s="35"/>
      <c r="D154" s="35"/>
      <c r="E154" s="36"/>
      <c r="F154" s="48"/>
      <c r="G154" s="35"/>
      <c r="H154" s="52"/>
      <c r="I154" s="38"/>
      <c r="J154" s="37"/>
      <c r="K154" s="35"/>
      <c r="L154" s="36"/>
    </row>
    <row r="155" spans="1:12" ht="1" customHeight="1" x14ac:dyDescent="0.25">
      <c r="A155" s="34" t="s">
        <v>19</v>
      </c>
      <c r="B155" s="20" t="s">
        <v>19</v>
      </c>
      <c r="C155" s="35"/>
      <c r="D155" s="35"/>
      <c r="E155" s="36"/>
      <c r="F155" s="48"/>
      <c r="G155" s="35"/>
      <c r="H155" s="52"/>
      <c r="I155" s="38"/>
      <c r="J155" s="37"/>
      <c r="K155" s="35"/>
      <c r="L155" s="36"/>
    </row>
    <row r="156" spans="1:12" ht="1" customHeight="1" x14ac:dyDescent="0.25">
      <c r="A156" s="34" t="s">
        <v>19</v>
      </c>
      <c r="B156" s="20" t="s">
        <v>19</v>
      </c>
      <c r="C156" s="35"/>
      <c r="D156" s="35"/>
      <c r="E156" s="36"/>
      <c r="F156" s="48"/>
      <c r="G156" s="35"/>
      <c r="H156" s="52"/>
      <c r="I156" s="38"/>
      <c r="J156" s="37"/>
      <c r="K156" s="35"/>
      <c r="L156" s="36"/>
    </row>
    <row r="157" spans="1:12" x14ac:dyDescent="0.25">
      <c r="A157" s="64" t="s">
        <v>95</v>
      </c>
      <c r="B157" s="65" t="s">
        <v>72</v>
      </c>
      <c r="C157" s="66">
        <f>+C130+C131+C133+C136</f>
        <v>582885</v>
      </c>
      <c r="D157" s="66">
        <f t="shared" ref="D157:L157" si="11">+D130+D131+D133+D136</f>
        <v>10542759</v>
      </c>
      <c r="E157" s="67">
        <f t="shared" si="11"/>
        <v>10811686</v>
      </c>
      <c r="F157" s="68">
        <f t="shared" si="11"/>
        <v>12068625</v>
      </c>
      <c r="G157" s="66">
        <f t="shared" si="11"/>
        <v>13075785</v>
      </c>
      <c r="H157" s="67">
        <f t="shared" si="11"/>
        <v>13075785</v>
      </c>
      <c r="I157" s="69">
        <f t="shared" si="11"/>
        <v>14688038</v>
      </c>
      <c r="J157" s="70">
        <f t="shared" si="11"/>
        <v>13716503</v>
      </c>
      <c r="K157" s="66">
        <f t="shared" si="11"/>
        <v>14129520</v>
      </c>
      <c r="L157" s="67">
        <f t="shared" si="11"/>
        <v>14819777</v>
      </c>
    </row>
    <row r="158" spans="1:12" x14ac:dyDescent="0.25">
      <c r="A158" s="71" t="s">
        <v>19</v>
      </c>
      <c r="B158" s="72" t="s">
        <v>19</v>
      </c>
      <c r="C158" s="73"/>
      <c r="D158" s="73"/>
      <c r="E158" s="73"/>
      <c r="F158" s="73"/>
      <c r="G158" s="73"/>
      <c r="H158" s="73"/>
      <c r="I158" s="73"/>
      <c r="J158" s="37"/>
      <c r="K158" s="35"/>
      <c r="L158" s="73"/>
    </row>
    <row r="159" spans="1:12" x14ac:dyDescent="0.25">
      <c r="A159" s="74" t="s">
        <v>96</v>
      </c>
      <c r="B159" s="13" t="s">
        <v>97</v>
      </c>
      <c r="C159" s="75"/>
      <c r="D159" s="76"/>
      <c r="E159" s="77"/>
      <c r="F159" s="75"/>
      <c r="G159" s="76"/>
      <c r="H159" s="77"/>
      <c r="I159" s="78"/>
      <c r="J159" s="79"/>
      <c r="K159" s="76"/>
      <c r="L159" s="77"/>
    </row>
    <row r="160" spans="1:12" x14ac:dyDescent="0.25">
      <c r="A160" s="34" t="s">
        <v>49</v>
      </c>
      <c r="B160" s="20" t="s">
        <v>19</v>
      </c>
      <c r="C160" s="35">
        <v>0</v>
      </c>
      <c r="D160" s="35">
        <v>0</v>
      </c>
      <c r="E160" s="36">
        <v>0</v>
      </c>
      <c r="F160" s="48">
        <v>0</v>
      </c>
      <c r="G160" s="35">
        <v>0</v>
      </c>
      <c r="H160" s="52">
        <v>0</v>
      </c>
      <c r="I160" s="38">
        <v>0</v>
      </c>
      <c r="J160" s="37">
        <v>0</v>
      </c>
      <c r="K160" s="35">
        <v>0</v>
      </c>
      <c r="L160" s="36">
        <v>0</v>
      </c>
    </row>
    <row r="161" spans="1:12" x14ac:dyDescent="0.25">
      <c r="A161" s="34" t="s">
        <v>98</v>
      </c>
      <c r="B161" s="20" t="s">
        <v>19</v>
      </c>
      <c r="C161" s="35">
        <v>0</v>
      </c>
      <c r="D161" s="35">
        <v>0</v>
      </c>
      <c r="E161" s="36">
        <v>0</v>
      </c>
      <c r="F161" s="48">
        <v>7112165</v>
      </c>
      <c r="G161" s="35">
        <v>4292500</v>
      </c>
      <c r="H161" s="52">
        <v>4292500</v>
      </c>
      <c r="I161" s="38">
        <v>1868058</v>
      </c>
      <c r="J161" s="37">
        <v>4502834</v>
      </c>
      <c r="K161" s="35">
        <v>4723475</v>
      </c>
      <c r="L161" s="36">
        <v>4954928</v>
      </c>
    </row>
    <row r="162" spans="1:12" x14ac:dyDescent="0.25">
      <c r="A162" s="34" t="s">
        <v>99</v>
      </c>
      <c r="B162" s="20" t="s">
        <v>19</v>
      </c>
      <c r="C162" s="35">
        <v>30792</v>
      </c>
      <c r="D162" s="35">
        <v>509605</v>
      </c>
      <c r="E162" s="36">
        <v>504340</v>
      </c>
      <c r="F162" s="48">
        <v>2681013</v>
      </c>
      <c r="G162" s="35">
        <v>1682798</v>
      </c>
      <c r="H162" s="52">
        <v>1682798</v>
      </c>
      <c r="I162" s="38">
        <v>1383248</v>
      </c>
      <c r="J162" s="37">
        <v>1765255</v>
      </c>
      <c r="K162" s="35">
        <v>1851752</v>
      </c>
      <c r="L162" s="36">
        <v>1942490</v>
      </c>
    </row>
    <row r="163" spans="1:12" x14ac:dyDescent="0.25">
      <c r="A163" s="34" t="s">
        <v>100</v>
      </c>
      <c r="B163" s="20" t="s">
        <v>19</v>
      </c>
      <c r="C163" s="35">
        <v>0</v>
      </c>
      <c r="D163" s="35">
        <v>0</v>
      </c>
      <c r="E163" s="36">
        <v>0</v>
      </c>
      <c r="F163" s="48">
        <v>2703</v>
      </c>
      <c r="G163" s="35">
        <v>2703</v>
      </c>
      <c r="H163" s="52">
        <v>2703</v>
      </c>
      <c r="I163" s="38">
        <v>0</v>
      </c>
      <c r="J163" s="37">
        <v>2836</v>
      </c>
      <c r="K163" s="35">
        <v>1225</v>
      </c>
      <c r="L163" s="36">
        <v>1292</v>
      </c>
    </row>
    <row r="164" spans="1:12" x14ac:dyDescent="0.25">
      <c r="A164" s="64" t="s">
        <v>101</v>
      </c>
      <c r="B164" s="65" t="s">
        <v>102</v>
      </c>
      <c r="C164" s="80">
        <f>SUM(C160:C163)</f>
        <v>30792</v>
      </c>
      <c r="D164" s="81">
        <f t="shared" ref="D164:L164" si="12">SUM(D160:D163)</f>
        <v>509605</v>
      </c>
      <c r="E164" s="82">
        <f t="shared" si="12"/>
        <v>504340</v>
      </c>
      <c r="F164" s="80">
        <f t="shared" si="12"/>
        <v>9795881</v>
      </c>
      <c r="G164" s="81">
        <f t="shared" si="12"/>
        <v>5978001</v>
      </c>
      <c r="H164" s="82">
        <f t="shared" si="12"/>
        <v>5978001</v>
      </c>
      <c r="I164" s="83">
        <f t="shared" si="12"/>
        <v>3251306</v>
      </c>
      <c r="J164" s="84">
        <f t="shared" si="12"/>
        <v>6270925</v>
      </c>
      <c r="K164" s="81">
        <f t="shared" si="12"/>
        <v>6576452</v>
      </c>
      <c r="L164" s="82">
        <f t="shared" si="12"/>
        <v>6898710</v>
      </c>
    </row>
    <row r="165" spans="1:12" x14ac:dyDescent="0.25">
      <c r="A165" s="85" t="s">
        <v>19</v>
      </c>
      <c r="B165" s="1" t="s">
        <v>19</v>
      </c>
      <c r="C165" s="48"/>
      <c r="D165" s="48"/>
      <c r="E165" s="48"/>
      <c r="F165" s="48"/>
      <c r="G165" s="48"/>
      <c r="H165" s="48"/>
      <c r="I165" s="48"/>
      <c r="J165" s="48"/>
      <c r="K165" s="48"/>
      <c r="L165" s="48"/>
    </row>
    <row r="166" spans="1:12" x14ac:dyDescent="0.25">
      <c r="A166" s="74" t="s">
        <v>103</v>
      </c>
      <c r="B166" s="13" t="s">
        <v>19</v>
      </c>
      <c r="C166" s="75"/>
      <c r="D166" s="76"/>
      <c r="E166" s="77"/>
      <c r="F166" s="75"/>
      <c r="G166" s="76"/>
      <c r="H166" s="77"/>
      <c r="I166" s="78"/>
      <c r="J166" s="79"/>
      <c r="K166" s="76"/>
      <c r="L166" s="77"/>
    </row>
    <row r="167" spans="1:12" x14ac:dyDescent="0.25">
      <c r="A167" s="34" t="s">
        <v>104</v>
      </c>
      <c r="B167" s="20" t="s">
        <v>19</v>
      </c>
      <c r="C167" s="35">
        <v>170395</v>
      </c>
      <c r="D167" s="35">
        <v>1122774</v>
      </c>
      <c r="E167" s="36">
        <v>1232403</v>
      </c>
      <c r="F167" s="48">
        <v>1295352</v>
      </c>
      <c r="G167" s="35">
        <v>1386500</v>
      </c>
      <c r="H167" s="52">
        <v>1386500</v>
      </c>
      <c r="I167" s="38">
        <v>1284978</v>
      </c>
      <c r="J167" s="37">
        <v>1454439</v>
      </c>
      <c r="K167" s="35">
        <v>1525707</v>
      </c>
      <c r="L167" s="36">
        <v>1600469</v>
      </c>
    </row>
    <row r="168" spans="1:12" x14ac:dyDescent="0.25">
      <c r="A168" s="34" t="s">
        <v>105</v>
      </c>
      <c r="B168" s="20" t="s">
        <v>19</v>
      </c>
      <c r="C168" s="35">
        <v>90782</v>
      </c>
      <c r="D168" s="35">
        <v>3374989</v>
      </c>
      <c r="E168" s="36">
        <v>2906219</v>
      </c>
      <c r="F168" s="48">
        <v>9254940</v>
      </c>
      <c r="G168" s="35">
        <v>6354845</v>
      </c>
      <c r="H168" s="52">
        <v>6354845</v>
      </c>
      <c r="I168" s="38">
        <v>3665037</v>
      </c>
      <c r="J168" s="37">
        <v>6666234</v>
      </c>
      <c r="K168" s="35">
        <v>6992882</v>
      </c>
      <c r="L168" s="36">
        <v>7335559</v>
      </c>
    </row>
    <row r="169" spans="1:12" x14ac:dyDescent="0.25">
      <c r="A169" s="64" t="s">
        <v>106</v>
      </c>
      <c r="B169" s="65" t="s">
        <v>19</v>
      </c>
      <c r="C169" s="80">
        <f t="shared" ref="C169:L169" si="13">SUM(C167:C168)</f>
        <v>261177</v>
      </c>
      <c r="D169" s="81">
        <f t="shared" si="13"/>
        <v>4497763</v>
      </c>
      <c r="E169" s="82">
        <f t="shared" si="13"/>
        <v>4138622</v>
      </c>
      <c r="F169" s="80">
        <f t="shared" si="13"/>
        <v>10550292</v>
      </c>
      <c r="G169" s="81">
        <f t="shared" si="13"/>
        <v>7741345</v>
      </c>
      <c r="H169" s="82">
        <f t="shared" si="13"/>
        <v>7741345</v>
      </c>
      <c r="I169" s="83">
        <f t="shared" si="13"/>
        <v>4950015</v>
      </c>
      <c r="J169" s="84">
        <f t="shared" si="13"/>
        <v>8120673</v>
      </c>
      <c r="K169" s="81">
        <f t="shared" si="13"/>
        <v>8518589</v>
      </c>
      <c r="L169" s="82">
        <f t="shared" si="13"/>
        <v>8936028</v>
      </c>
    </row>
    <row r="171" spans="1:12" x14ac:dyDescent="0.25">
      <c r="A171" s="2"/>
      <c r="B171" s="1"/>
      <c r="C171" s="1"/>
      <c r="D171" s="1"/>
      <c r="E171" s="1"/>
      <c r="F171" s="1"/>
      <c r="G171" s="1"/>
      <c r="H171" s="1"/>
      <c r="I171" s="1"/>
      <c r="J171" s="1"/>
      <c r="K171" s="1"/>
      <c r="L171" s="1"/>
    </row>
    <row r="172" spans="1:12" x14ac:dyDescent="0.25">
      <c r="A172" s="2"/>
      <c r="B172" s="1"/>
      <c r="C172" s="1"/>
      <c r="D172" s="1"/>
      <c r="E172" s="1"/>
      <c r="F172" s="1"/>
      <c r="G172" s="1"/>
      <c r="H172" s="1"/>
      <c r="I172" s="1"/>
      <c r="J172" s="1"/>
      <c r="K172" s="1"/>
      <c r="L172" s="1"/>
    </row>
    <row r="173" spans="1:12" x14ac:dyDescent="0.25">
      <c r="A173" s="2" t="s">
        <v>137</v>
      </c>
      <c r="B173" s="1"/>
      <c r="C173" s="1"/>
      <c r="D173" s="1"/>
      <c r="E173" s="1"/>
      <c r="F173" s="1"/>
      <c r="G173" s="1"/>
      <c r="H173" s="1"/>
      <c r="I173" s="1"/>
      <c r="J173" s="1"/>
      <c r="K173" s="1"/>
      <c r="L173" s="1"/>
    </row>
    <row r="174" spans="1:12" x14ac:dyDescent="0.25">
      <c r="A174" s="2" t="s">
        <v>138</v>
      </c>
      <c r="B174" s="1"/>
      <c r="C174" s="1"/>
      <c r="D174" s="1"/>
      <c r="E174" s="1"/>
      <c r="F174" s="1"/>
      <c r="G174" s="1"/>
      <c r="H174" s="1"/>
      <c r="I174" s="1"/>
      <c r="J174" s="1"/>
      <c r="K174" s="1"/>
      <c r="L174" s="1"/>
    </row>
    <row r="175" spans="1:12" x14ac:dyDescent="0.25">
      <c r="A175" s="2" t="s">
        <v>139</v>
      </c>
      <c r="B175" s="1"/>
      <c r="C175" s="1"/>
      <c r="D175" s="1"/>
      <c r="E175" s="1"/>
      <c r="F175" s="1"/>
      <c r="G175" s="1"/>
      <c r="H175" s="1"/>
      <c r="I175" s="1"/>
      <c r="J175" s="1"/>
      <c r="K175" s="1"/>
      <c r="L175" s="1"/>
    </row>
    <row r="176" spans="1:12" x14ac:dyDescent="0.25">
      <c r="A176" s="2"/>
      <c r="B176" s="1"/>
      <c r="C176" s="1"/>
      <c r="D176" s="1"/>
      <c r="E176" s="1"/>
      <c r="F176" s="1"/>
      <c r="G176" s="1"/>
      <c r="H176" s="1"/>
      <c r="I176" s="1"/>
      <c r="J176" s="1"/>
      <c r="K176" s="1"/>
      <c r="L176" s="1"/>
    </row>
    <row r="177" spans="1:12" x14ac:dyDescent="0.25">
      <c r="A177" s="2" t="s">
        <v>140</v>
      </c>
      <c r="B177" s="1"/>
      <c r="C177" s="1"/>
      <c r="D177" s="1"/>
      <c r="E177" s="1"/>
      <c r="F177" s="1"/>
      <c r="G177" s="1"/>
      <c r="H177" s="1"/>
      <c r="I177" s="1"/>
      <c r="J177" s="1"/>
      <c r="K177" s="1"/>
      <c r="L177" s="1"/>
    </row>
    <row r="178" spans="1:12" x14ac:dyDescent="0.25">
      <c r="A178" s="1" t="s">
        <v>141</v>
      </c>
      <c r="B178" s="1"/>
      <c r="C178" s="1"/>
      <c r="D178" s="1"/>
      <c r="E178" s="1"/>
      <c r="F178" s="1"/>
      <c r="G178" s="1"/>
      <c r="H178" s="1"/>
      <c r="I178" s="1"/>
      <c r="J178" s="1"/>
      <c r="K178" s="1"/>
      <c r="L178" s="1"/>
    </row>
    <row r="179" spans="1:12" x14ac:dyDescent="0.25">
      <c r="A179" s="1" t="s">
        <v>142</v>
      </c>
      <c r="B179" s="1"/>
      <c r="C179" s="1"/>
      <c r="D179" s="1"/>
      <c r="E179" s="1"/>
      <c r="F179" s="1"/>
      <c r="G179" s="1"/>
      <c r="H179" s="1"/>
      <c r="I179" s="1"/>
      <c r="J179" s="1"/>
      <c r="K179" s="1"/>
      <c r="L179" s="1"/>
    </row>
    <row r="180" spans="1:12" x14ac:dyDescent="0.25">
      <c r="A180" s="1"/>
      <c r="B180" s="1"/>
      <c r="C180" s="1"/>
      <c r="D180" s="1"/>
      <c r="E180" s="1"/>
      <c r="F180" s="1"/>
      <c r="G180" s="1"/>
      <c r="H180" s="1"/>
      <c r="I180" s="1"/>
      <c r="J180" s="1"/>
      <c r="K180" s="1"/>
      <c r="L180" s="1"/>
    </row>
    <row r="181" spans="1:12" x14ac:dyDescent="0.25">
      <c r="A181" s="1" t="s">
        <v>143</v>
      </c>
      <c r="B181" s="1"/>
      <c r="C181" s="1"/>
      <c r="D181" s="1"/>
      <c r="E181" s="1"/>
      <c r="F181" s="1"/>
      <c r="G181" s="1"/>
      <c r="H181" s="1"/>
      <c r="I181" s="1"/>
      <c r="J181" s="1"/>
      <c r="K181" s="1"/>
      <c r="L181" s="1"/>
    </row>
    <row r="182" spans="1:12" x14ac:dyDescent="0.25">
      <c r="A182" s="1" t="s">
        <v>144</v>
      </c>
      <c r="B182" s="1"/>
      <c r="C182" s="1"/>
      <c r="D182" s="1"/>
      <c r="E182" s="1"/>
      <c r="F182" s="1"/>
      <c r="G182" s="1"/>
      <c r="H182" s="1"/>
      <c r="I182" s="1"/>
      <c r="J182" s="1"/>
      <c r="K182" s="1"/>
      <c r="L182" s="1"/>
    </row>
    <row r="183" spans="1:12" x14ac:dyDescent="0.25">
      <c r="A183" s="1"/>
      <c r="B183" s="1"/>
      <c r="C183" s="1"/>
      <c r="D183" s="1"/>
      <c r="E183" s="1"/>
      <c r="F183" s="1"/>
      <c r="G183" s="1"/>
      <c r="H183" s="1"/>
      <c r="I183" s="1"/>
      <c r="J183" s="1"/>
      <c r="K183" s="1"/>
      <c r="L183" s="1"/>
    </row>
    <row r="184" spans="1:12" x14ac:dyDescent="0.25">
      <c r="A184" s="1"/>
      <c r="B184" s="1"/>
      <c r="C184" s="1"/>
      <c r="D184" s="1"/>
      <c r="E184" s="1"/>
      <c r="F184" s="1"/>
      <c r="G184" s="1"/>
      <c r="H184" s="1"/>
      <c r="I184" s="1"/>
      <c r="J184" s="1"/>
      <c r="K184" s="1"/>
      <c r="L184" s="1"/>
    </row>
    <row r="185" spans="1:12" x14ac:dyDescent="0.25">
      <c r="A185" s="1"/>
      <c r="B185" s="1"/>
      <c r="C185" s="1"/>
      <c r="D185" s="1"/>
      <c r="E185" s="1"/>
      <c r="F185" s="1"/>
      <c r="G185" s="1"/>
      <c r="H185" s="1"/>
      <c r="I185" s="1"/>
      <c r="J185" s="1"/>
      <c r="K185" s="1"/>
      <c r="L185" s="1"/>
    </row>
    <row r="186" spans="1:12" x14ac:dyDescent="0.25">
      <c r="A186" s="1"/>
      <c r="B186" s="1"/>
      <c r="C186" s="1"/>
      <c r="D186" s="1"/>
      <c r="E186" s="1"/>
      <c r="F186" s="1"/>
      <c r="G186" s="1"/>
      <c r="H186" s="1"/>
      <c r="I186" s="1"/>
      <c r="J186" s="1"/>
      <c r="K186" s="1"/>
      <c r="L186" s="1"/>
    </row>
  </sheetData>
  <mergeCells count="3">
    <mergeCell ref="A1:L1"/>
    <mergeCell ref="F2:I2"/>
    <mergeCell ref="J2:L2"/>
  </mergeCells>
  <printOptions horizontalCentered="1"/>
  <pageMargins left="0.55118110236220497" right="0.22" top="0.59055118110236204" bottom="0.59055118110236204" header="0.31496062992126" footer="0.31496062992126"/>
  <pageSetup paperSize="9" fitToHeight="2" orientation="portrait" r:id="rId1"/>
  <rowBreaks count="1" manualBreakCount="1">
    <brk id="169" max="16383" man="1"/>
  </rowBreaks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800-000000000000}">
  <sheetPr>
    <pageSetUpPr fitToPage="1"/>
  </sheetPr>
  <dimension ref="A1:L186"/>
  <sheetViews>
    <sheetView showGridLines="0" workbookViewId="0">
      <selection sqref="A1:L1"/>
    </sheetView>
  </sheetViews>
  <sheetFormatPr defaultRowHeight="12.5" x14ac:dyDescent="0.25"/>
  <cols>
    <col min="1" max="1" width="40.7265625" customWidth="1"/>
    <col min="2" max="2" width="3.453125" bestFit="1" customWidth="1"/>
    <col min="3" max="12" width="11.7265625" customWidth="1"/>
  </cols>
  <sheetData>
    <row r="1" spans="1:12" ht="19.149999999999999" customHeight="1" x14ac:dyDescent="0.3">
      <c r="A1" s="86" t="s">
        <v>130</v>
      </c>
      <c r="B1" s="86"/>
      <c r="C1" s="86"/>
      <c r="D1" s="86"/>
      <c r="E1" s="86"/>
      <c r="F1" s="86"/>
      <c r="G1" s="86"/>
      <c r="H1" s="86"/>
      <c r="I1" s="86"/>
      <c r="J1" s="86"/>
      <c r="K1" s="86"/>
      <c r="L1" s="86"/>
    </row>
    <row r="2" spans="1:12" ht="25" customHeight="1" x14ac:dyDescent="0.25">
      <c r="A2" s="3" t="s">
        <v>1</v>
      </c>
      <c r="B2" s="4" t="s">
        <v>2</v>
      </c>
      <c r="C2" s="5" t="s">
        <v>3</v>
      </c>
      <c r="D2" s="5" t="s">
        <v>4</v>
      </c>
      <c r="E2" s="6" t="s">
        <v>5</v>
      </c>
      <c r="F2" s="87" t="s">
        <v>6</v>
      </c>
      <c r="G2" s="88"/>
      <c r="H2" s="88"/>
      <c r="I2" s="89"/>
      <c r="J2" s="90" t="s">
        <v>7</v>
      </c>
      <c r="K2" s="91"/>
      <c r="L2" s="92"/>
    </row>
    <row r="3" spans="1:12" ht="25" customHeight="1" x14ac:dyDescent="0.25">
      <c r="A3" s="7" t="s">
        <v>8</v>
      </c>
      <c r="B3" s="8" t="s">
        <v>9</v>
      </c>
      <c r="C3" s="9" t="s">
        <v>10</v>
      </c>
      <c r="D3" s="9" t="s">
        <v>10</v>
      </c>
      <c r="E3" s="10" t="s">
        <v>10</v>
      </c>
      <c r="F3" s="11" t="s">
        <v>11</v>
      </c>
      <c r="G3" s="9" t="s">
        <v>12</v>
      </c>
      <c r="H3" s="9" t="s">
        <v>13</v>
      </c>
      <c r="I3" s="10" t="s">
        <v>14</v>
      </c>
      <c r="J3" s="11" t="s">
        <v>15</v>
      </c>
      <c r="K3" s="9" t="s">
        <v>16</v>
      </c>
      <c r="L3" s="10" t="s">
        <v>17</v>
      </c>
    </row>
    <row r="4" spans="1:12" ht="5.15" customHeight="1" x14ac:dyDescent="0.25">
      <c r="A4" s="12" t="s">
        <v>9</v>
      </c>
      <c r="B4" s="13"/>
      <c r="C4" s="14"/>
      <c r="D4" s="14"/>
      <c r="E4" s="15"/>
      <c r="F4" s="16"/>
      <c r="G4" s="14"/>
      <c r="H4" s="17"/>
      <c r="I4" s="18"/>
      <c r="J4" s="19"/>
      <c r="K4" s="14"/>
      <c r="L4" s="17"/>
    </row>
    <row r="5" spans="1:12" x14ac:dyDescent="0.25">
      <c r="A5" s="12" t="s">
        <v>18</v>
      </c>
      <c r="B5" s="20" t="s">
        <v>19</v>
      </c>
      <c r="C5" s="21"/>
      <c r="D5" s="21"/>
      <c r="E5" s="22"/>
      <c r="F5" s="23"/>
      <c r="G5" s="21"/>
      <c r="H5" s="24"/>
      <c r="I5" s="25"/>
      <c r="J5" s="26"/>
      <c r="K5" s="21"/>
      <c r="L5" s="24"/>
    </row>
    <row r="6" spans="1:12" x14ac:dyDescent="0.25">
      <c r="A6" s="12" t="s">
        <v>20</v>
      </c>
      <c r="B6" s="20" t="s">
        <v>19</v>
      </c>
      <c r="C6" s="27"/>
      <c r="D6" s="27"/>
      <c r="E6" s="28"/>
      <c r="F6" s="29"/>
      <c r="G6" s="27"/>
      <c r="H6" s="30"/>
      <c r="I6" s="31"/>
      <c r="J6" s="29"/>
      <c r="K6" s="27"/>
      <c r="L6" s="30"/>
    </row>
    <row r="7" spans="1:12" x14ac:dyDescent="0.25">
      <c r="A7" s="12" t="s">
        <v>21</v>
      </c>
      <c r="B7" s="20" t="s">
        <v>22</v>
      </c>
      <c r="C7" s="27"/>
      <c r="D7" s="27"/>
      <c r="E7" s="30"/>
      <c r="F7" s="32"/>
      <c r="G7" s="27"/>
      <c r="H7" s="30"/>
      <c r="I7" s="33"/>
      <c r="J7" s="32"/>
      <c r="K7" s="27"/>
      <c r="L7" s="30"/>
    </row>
    <row r="8" spans="1:12" x14ac:dyDescent="0.25">
      <c r="A8" s="34" t="s">
        <v>23</v>
      </c>
      <c r="B8" s="20" t="s">
        <v>19</v>
      </c>
      <c r="C8" s="35">
        <v>25856549</v>
      </c>
      <c r="D8" s="35">
        <v>17327716</v>
      </c>
      <c r="E8" s="36">
        <v>35429254</v>
      </c>
      <c r="F8" s="37">
        <v>23003431</v>
      </c>
      <c r="G8" s="35">
        <v>23003431</v>
      </c>
      <c r="H8" s="36">
        <v>23003431</v>
      </c>
      <c r="I8" s="38">
        <v>35717710</v>
      </c>
      <c r="J8" s="37">
        <v>40374034</v>
      </c>
      <c r="K8" s="35">
        <v>44300573</v>
      </c>
      <c r="L8" s="36">
        <v>46294098</v>
      </c>
    </row>
    <row r="9" spans="1:12" ht="22.5" customHeight="1" x14ac:dyDescent="0.25">
      <c r="A9" s="39" t="s">
        <v>24</v>
      </c>
      <c r="B9" s="20" t="s">
        <v>19</v>
      </c>
      <c r="C9" s="35">
        <v>-175846</v>
      </c>
      <c r="D9" s="35">
        <v>4542234</v>
      </c>
      <c r="E9" s="36">
        <v>-4737195</v>
      </c>
      <c r="F9" s="37">
        <v>4737395</v>
      </c>
      <c r="G9" s="35">
        <v>4737395</v>
      </c>
      <c r="H9" s="36">
        <v>4737395</v>
      </c>
      <c r="I9" s="38">
        <v>-5954213</v>
      </c>
      <c r="J9" s="37">
        <v>-7840451</v>
      </c>
      <c r="K9" s="35">
        <v>-8602966</v>
      </c>
      <c r="L9" s="36">
        <v>-8990099</v>
      </c>
    </row>
    <row r="10" spans="1:12" x14ac:dyDescent="0.25">
      <c r="A10" s="40" t="s">
        <v>25</v>
      </c>
      <c r="B10" s="20" t="s">
        <v>19</v>
      </c>
      <c r="C10" s="41">
        <f>C8+C9</f>
        <v>25680703</v>
      </c>
      <c r="D10" s="41">
        <f t="shared" ref="D10:L10" si="0">D8+D9</f>
        <v>21869950</v>
      </c>
      <c r="E10" s="42">
        <f t="shared" si="0"/>
        <v>30692059</v>
      </c>
      <c r="F10" s="43">
        <f t="shared" si="0"/>
        <v>27740826</v>
      </c>
      <c r="G10" s="41">
        <f t="shared" si="0"/>
        <v>27740826</v>
      </c>
      <c r="H10" s="42">
        <f t="shared" si="0"/>
        <v>27740826</v>
      </c>
      <c r="I10" s="44">
        <f t="shared" si="0"/>
        <v>29763497</v>
      </c>
      <c r="J10" s="45">
        <f t="shared" si="0"/>
        <v>32533583</v>
      </c>
      <c r="K10" s="41">
        <f t="shared" si="0"/>
        <v>35697607</v>
      </c>
      <c r="L10" s="42">
        <f t="shared" si="0"/>
        <v>37303999</v>
      </c>
    </row>
    <row r="11" spans="1:12" ht="5.15" customHeight="1" x14ac:dyDescent="0.25">
      <c r="A11" s="34" t="s">
        <v>19</v>
      </c>
      <c r="B11" s="20" t="s">
        <v>19</v>
      </c>
      <c r="C11" s="35"/>
      <c r="D11" s="35"/>
      <c r="E11" s="36"/>
      <c r="F11" s="37"/>
      <c r="G11" s="35"/>
      <c r="H11" s="36"/>
      <c r="I11" s="38"/>
      <c r="J11" s="37"/>
      <c r="K11" s="35"/>
      <c r="L11" s="36"/>
    </row>
    <row r="12" spans="1:12" x14ac:dyDescent="0.25">
      <c r="A12" s="12" t="s">
        <v>26</v>
      </c>
      <c r="B12" s="20" t="s">
        <v>19</v>
      </c>
      <c r="C12" s="35"/>
      <c r="D12" s="35"/>
      <c r="E12" s="36"/>
      <c r="F12" s="37"/>
      <c r="G12" s="35"/>
      <c r="H12" s="36"/>
      <c r="I12" s="38"/>
      <c r="J12" s="37"/>
      <c r="K12" s="35"/>
      <c r="L12" s="36"/>
    </row>
    <row r="13" spans="1:12" x14ac:dyDescent="0.25">
      <c r="A13" s="12" t="s">
        <v>27</v>
      </c>
      <c r="B13" s="20" t="s">
        <v>22</v>
      </c>
      <c r="C13" s="35"/>
      <c r="D13" s="35"/>
      <c r="E13" s="36"/>
      <c r="F13" s="37"/>
      <c r="G13" s="35"/>
      <c r="H13" s="36"/>
      <c r="I13" s="38"/>
      <c r="J13" s="37"/>
      <c r="K13" s="35"/>
      <c r="L13" s="36"/>
    </row>
    <row r="14" spans="1:12" x14ac:dyDescent="0.25">
      <c r="A14" s="34" t="s">
        <v>28</v>
      </c>
      <c r="B14" s="20" t="s">
        <v>19</v>
      </c>
      <c r="C14" s="35">
        <v>23392493</v>
      </c>
      <c r="D14" s="35">
        <v>20621056</v>
      </c>
      <c r="E14" s="36">
        <v>21830205</v>
      </c>
      <c r="F14" s="37">
        <v>27291497</v>
      </c>
      <c r="G14" s="35">
        <v>27291497</v>
      </c>
      <c r="H14" s="36">
        <v>27291497</v>
      </c>
      <c r="I14" s="38">
        <v>20275435</v>
      </c>
      <c r="J14" s="37">
        <v>28628780</v>
      </c>
      <c r="K14" s="35">
        <v>29945703</v>
      </c>
      <c r="L14" s="36">
        <v>31293259</v>
      </c>
    </row>
    <row r="15" spans="1:12" ht="22.5" customHeight="1" x14ac:dyDescent="0.25">
      <c r="A15" s="39" t="s">
        <v>29</v>
      </c>
      <c r="B15" s="20" t="s">
        <v>19</v>
      </c>
      <c r="C15" s="35">
        <v>-1445439</v>
      </c>
      <c r="D15" s="35">
        <v>-493917</v>
      </c>
      <c r="E15" s="36">
        <v>-330620</v>
      </c>
      <c r="F15" s="37">
        <v>-2387453</v>
      </c>
      <c r="G15" s="35">
        <v>-2387453</v>
      </c>
      <c r="H15" s="36">
        <v>-2387453</v>
      </c>
      <c r="I15" s="38">
        <v>-9555</v>
      </c>
      <c r="J15" s="37">
        <v>-2504438</v>
      </c>
      <c r="K15" s="35">
        <v>-2619642</v>
      </c>
      <c r="L15" s="36">
        <v>-2737526</v>
      </c>
    </row>
    <row r="16" spans="1:12" ht="22.5" customHeight="1" x14ac:dyDescent="0.25">
      <c r="A16" s="46" t="s">
        <v>30</v>
      </c>
      <c r="B16" s="20" t="s">
        <v>19</v>
      </c>
      <c r="C16" s="35">
        <v>0</v>
      </c>
      <c r="D16" s="35">
        <v>0</v>
      </c>
      <c r="E16" s="36">
        <v>0</v>
      </c>
      <c r="F16" s="37">
        <v>0</v>
      </c>
      <c r="G16" s="35">
        <v>0</v>
      </c>
      <c r="H16" s="36">
        <v>0</v>
      </c>
      <c r="I16" s="38">
        <v>0</v>
      </c>
      <c r="J16" s="37">
        <v>0</v>
      </c>
      <c r="K16" s="35">
        <v>0</v>
      </c>
      <c r="L16" s="36">
        <v>0</v>
      </c>
    </row>
    <row r="17" spans="1:12" x14ac:dyDescent="0.25">
      <c r="A17" s="40" t="s">
        <v>31</v>
      </c>
      <c r="B17" s="20" t="s">
        <v>19</v>
      </c>
      <c r="C17" s="41">
        <f>C14+C15+C16</f>
        <v>21947054</v>
      </c>
      <c r="D17" s="41">
        <f t="shared" ref="D17:L17" si="1">D14+D15+D16</f>
        <v>20127139</v>
      </c>
      <c r="E17" s="42">
        <f t="shared" si="1"/>
        <v>21499585</v>
      </c>
      <c r="F17" s="43">
        <f t="shared" si="1"/>
        <v>24904044</v>
      </c>
      <c r="G17" s="41">
        <f t="shared" si="1"/>
        <v>24904044</v>
      </c>
      <c r="H17" s="42">
        <f t="shared" si="1"/>
        <v>24904044</v>
      </c>
      <c r="I17" s="44">
        <f t="shared" si="1"/>
        <v>20265880</v>
      </c>
      <c r="J17" s="45">
        <f t="shared" si="1"/>
        <v>26124342</v>
      </c>
      <c r="K17" s="41">
        <f t="shared" si="1"/>
        <v>27326061</v>
      </c>
      <c r="L17" s="42">
        <f t="shared" si="1"/>
        <v>28555733</v>
      </c>
    </row>
    <row r="18" spans="1:12" ht="5.15" customHeight="1" x14ac:dyDescent="0.25">
      <c r="A18" s="1" t="s">
        <v>19</v>
      </c>
      <c r="B18" s="20" t="s">
        <v>19</v>
      </c>
      <c r="C18" s="35"/>
      <c r="D18" s="35"/>
      <c r="E18" s="36"/>
      <c r="F18" s="37"/>
      <c r="G18" s="35"/>
      <c r="H18" s="36"/>
      <c r="I18" s="38"/>
      <c r="J18" s="37"/>
      <c r="K18" s="35"/>
      <c r="L18" s="36"/>
    </row>
    <row r="19" spans="1:12" x14ac:dyDescent="0.25">
      <c r="A19" s="47" t="s">
        <v>32</v>
      </c>
      <c r="B19" s="20" t="s">
        <v>22</v>
      </c>
      <c r="C19" s="35"/>
      <c r="D19" s="35"/>
      <c r="E19" s="36"/>
      <c r="F19" s="37"/>
      <c r="G19" s="35"/>
      <c r="H19" s="36"/>
      <c r="I19" s="38"/>
      <c r="J19" s="37"/>
      <c r="K19" s="35"/>
      <c r="L19" s="36"/>
    </row>
    <row r="20" spans="1:12" x14ac:dyDescent="0.25">
      <c r="A20" s="34" t="s">
        <v>33</v>
      </c>
      <c r="B20" s="20" t="s">
        <v>19</v>
      </c>
      <c r="C20" s="35">
        <v>19884195</v>
      </c>
      <c r="D20" s="35">
        <v>15678694</v>
      </c>
      <c r="E20" s="36">
        <v>16769299</v>
      </c>
      <c r="F20" s="37">
        <v>21880482</v>
      </c>
      <c r="G20" s="35">
        <v>21880482</v>
      </c>
      <c r="H20" s="36">
        <v>21880482</v>
      </c>
      <c r="I20" s="38">
        <v>15670033</v>
      </c>
      <c r="J20" s="37">
        <v>22952626</v>
      </c>
      <c r="K20" s="35">
        <v>24008447</v>
      </c>
      <c r="L20" s="36">
        <v>25088827</v>
      </c>
    </row>
    <row r="21" spans="1:12" ht="22.5" customHeight="1" x14ac:dyDescent="0.25">
      <c r="A21" s="39" t="s">
        <v>34</v>
      </c>
      <c r="B21" s="20" t="s">
        <v>19</v>
      </c>
      <c r="C21" s="35">
        <v>-2802584</v>
      </c>
      <c r="D21" s="35">
        <v>-2741823</v>
      </c>
      <c r="E21" s="36">
        <v>-3222058</v>
      </c>
      <c r="F21" s="48">
        <v>-3049980</v>
      </c>
      <c r="G21" s="35">
        <v>-3049980</v>
      </c>
      <c r="H21" s="36">
        <v>-3049980</v>
      </c>
      <c r="I21" s="38">
        <v>-2430861</v>
      </c>
      <c r="J21" s="37">
        <v>-3199429</v>
      </c>
      <c r="K21" s="35">
        <v>-3346603</v>
      </c>
      <c r="L21" s="36">
        <v>-3497200</v>
      </c>
    </row>
    <row r="22" spans="1:12" ht="22.5" customHeight="1" x14ac:dyDescent="0.25">
      <c r="A22" s="46" t="s">
        <v>35</v>
      </c>
      <c r="B22" s="20" t="s">
        <v>19</v>
      </c>
      <c r="C22" s="35">
        <v>0</v>
      </c>
      <c r="D22" s="35">
        <v>0</v>
      </c>
      <c r="E22" s="36">
        <v>0</v>
      </c>
      <c r="F22" s="37">
        <v>0</v>
      </c>
      <c r="G22" s="35">
        <v>0</v>
      </c>
      <c r="H22" s="49">
        <v>0</v>
      </c>
      <c r="I22" s="38">
        <v>0</v>
      </c>
      <c r="J22" s="37">
        <v>0</v>
      </c>
      <c r="K22" s="35">
        <v>0</v>
      </c>
      <c r="L22" s="36">
        <v>0</v>
      </c>
    </row>
    <row r="23" spans="1:12" x14ac:dyDescent="0.25">
      <c r="A23" s="40" t="s">
        <v>36</v>
      </c>
      <c r="B23" s="50" t="s">
        <v>19</v>
      </c>
      <c r="C23" s="41">
        <f>C20+C21+C22</f>
        <v>17081611</v>
      </c>
      <c r="D23" s="41">
        <f t="shared" ref="D23:L23" si="2">D20+D21+D22</f>
        <v>12936871</v>
      </c>
      <c r="E23" s="42">
        <f t="shared" si="2"/>
        <v>13547241</v>
      </c>
      <c r="F23" s="43">
        <f t="shared" si="2"/>
        <v>18830502</v>
      </c>
      <c r="G23" s="41">
        <f t="shared" si="2"/>
        <v>18830502</v>
      </c>
      <c r="H23" s="42">
        <f t="shared" si="2"/>
        <v>18830502</v>
      </c>
      <c r="I23" s="44">
        <f t="shared" si="2"/>
        <v>13239172</v>
      </c>
      <c r="J23" s="45">
        <f t="shared" si="2"/>
        <v>19753197</v>
      </c>
      <c r="K23" s="41">
        <f t="shared" si="2"/>
        <v>20661844</v>
      </c>
      <c r="L23" s="42">
        <f t="shared" si="2"/>
        <v>21591627</v>
      </c>
    </row>
    <row r="24" spans="1:12" ht="5.15" customHeight="1" x14ac:dyDescent="0.25">
      <c r="A24" s="51" t="s">
        <v>19</v>
      </c>
      <c r="B24" s="20" t="s">
        <v>19</v>
      </c>
      <c r="C24" s="35"/>
      <c r="D24" s="35"/>
      <c r="E24" s="36"/>
      <c r="F24" s="48"/>
      <c r="G24" s="35"/>
      <c r="H24" s="52"/>
      <c r="I24" s="38"/>
      <c r="J24" s="37"/>
      <c r="K24" s="35"/>
      <c r="L24" s="36"/>
    </row>
    <row r="25" spans="1:12" x14ac:dyDescent="0.25">
      <c r="A25" s="47" t="s">
        <v>37</v>
      </c>
      <c r="B25" s="53" t="s">
        <v>22</v>
      </c>
      <c r="C25" s="35"/>
      <c r="D25" s="35"/>
      <c r="E25" s="36"/>
      <c r="F25" s="48"/>
      <c r="G25" s="35"/>
      <c r="H25" s="52"/>
      <c r="I25" s="38"/>
      <c r="J25" s="37"/>
      <c r="K25" s="35"/>
      <c r="L25" s="36"/>
    </row>
    <row r="26" spans="1:12" x14ac:dyDescent="0.25">
      <c r="A26" s="34" t="s">
        <v>38</v>
      </c>
      <c r="B26" s="20" t="s">
        <v>19</v>
      </c>
      <c r="C26" s="35">
        <v>10800791</v>
      </c>
      <c r="D26" s="35">
        <v>11086360</v>
      </c>
      <c r="E26" s="36">
        <v>11909598</v>
      </c>
      <c r="F26" s="48">
        <v>12500498</v>
      </c>
      <c r="G26" s="35">
        <v>12500498</v>
      </c>
      <c r="H26" s="52">
        <v>12500498</v>
      </c>
      <c r="I26" s="38">
        <v>11521966</v>
      </c>
      <c r="J26" s="37">
        <v>13113023</v>
      </c>
      <c r="K26" s="35">
        <v>13716222</v>
      </c>
      <c r="L26" s="36">
        <v>14333452</v>
      </c>
    </row>
    <row r="27" spans="1:12" ht="22.5" customHeight="1" x14ac:dyDescent="0.25">
      <c r="A27" s="39" t="s">
        <v>39</v>
      </c>
      <c r="B27" s="20" t="s">
        <v>19</v>
      </c>
      <c r="C27" s="35">
        <v>-4743898</v>
      </c>
      <c r="D27" s="35">
        <v>-4680039</v>
      </c>
      <c r="E27" s="36">
        <v>-4821308</v>
      </c>
      <c r="F27" s="37">
        <v>-5080238</v>
      </c>
      <c r="G27" s="35">
        <v>-5080238</v>
      </c>
      <c r="H27" s="36">
        <v>-5080238</v>
      </c>
      <c r="I27" s="38">
        <v>-4171038</v>
      </c>
      <c r="J27" s="37">
        <v>-5329170</v>
      </c>
      <c r="K27" s="35">
        <v>-5574312</v>
      </c>
      <c r="L27" s="36">
        <v>-5825157</v>
      </c>
    </row>
    <row r="28" spans="1:12" ht="22.5" customHeight="1" x14ac:dyDescent="0.25">
      <c r="A28" s="46" t="s">
        <v>40</v>
      </c>
      <c r="B28" s="20" t="s">
        <v>19</v>
      </c>
      <c r="C28" s="35">
        <v>0</v>
      </c>
      <c r="D28" s="35">
        <v>0</v>
      </c>
      <c r="E28" s="36">
        <v>0</v>
      </c>
      <c r="F28" s="37">
        <v>0</v>
      </c>
      <c r="G28" s="35">
        <v>0</v>
      </c>
      <c r="H28" s="36">
        <v>0</v>
      </c>
      <c r="I28" s="38">
        <v>0</v>
      </c>
      <c r="J28" s="37">
        <v>0</v>
      </c>
      <c r="K28" s="35">
        <v>0</v>
      </c>
      <c r="L28" s="36">
        <v>0</v>
      </c>
    </row>
    <row r="29" spans="1:12" x14ac:dyDescent="0.25">
      <c r="A29" s="40" t="s">
        <v>41</v>
      </c>
      <c r="B29" s="20" t="s">
        <v>19</v>
      </c>
      <c r="C29" s="41">
        <f>C26+C27+C28</f>
        <v>6056893</v>
      </c>
      <c r="D29" s="41">
        <f t="shared" ref="D29:L29" si="3">D26+D27+D28</f>
        <v>6406321</v>
      </c>
      <c r="E29" s="42">
        <f t="shared" si="3"/>
        <v>7088290</v>
      </c>
      <c r="F29" s="43">
        <f t="shared" si="3"/>
        <v>7420260</v>
      </c>
      <c r="G29" s="41">
        <f t="shared" si="3"/>
        <v>7420260</v>
      </c>
      <c r="H29" s="42">
        <f t="shared" si="3"/>
        <v>7420260</v>
      </c>
      <c r="I29" s="44">
        <f t="shared" si="3"/>
        <v>7350928</v>
      </c>
      <c r="J29" s="45">
        <f t="shared" si="3"/>
        <v>7783853</v>
      </c>
      <c r="K29" s="41">
        <f t="shared" si="3"/>
        <v>8141910</v>
      </c>
      <c r="L29" s="42">
        <f t="shared" si="3"/>
        <v>8508295</v>
      </c>
    </row>
    <row r="30" spans="1:12" ht="5.15" customHeight="1" x14ac:dyDescent="0.25">
      <c r="A30" s="51" t="s">
        <v>19</v>
      </c>
      <c r="B30" s="20" t="s">
        <v>19</v>
      </c>
      <c r="C30" s="35"/>
      <c r="D30" s="35"/>
      <c r="E30" s="36"/>
      <c r="F30" s="37"/>
      <c r="G30" s="35"/>
      <c r="H30" s="36"/>
      <c r="I30" s="38"/>
      <c r="J30" s="37"/>
      <c r="K30" s="35"/>
      <c r="L30" s="36"/>
    </row>
    <row r="31" spans="1:12" x14ac:dyDescent="0.25">
      <c r="A31" s="12" t="s">
        <v>42</v>
      </c>
      <c r="B31" s="20" t="s">
        <v>22</v>
      </c>
      <c r="C31" s="35"/>
      <c r="D31" s="35"/>
      <c r="E31" s="36"/>
      <c r="F31" s="48"/>
      <c r="G31" s="35"/>
      <c r="H31" s="52"/>
      <c r="I31" s="38"/>
      <c r="J31" s="37"/>
      <c r="K31" s="35"/>
      <c r="L31" s="36"/>
    </row>
    <row r="32" spans="1:12" x14ac:dyDescent="0.25">
      <c r="A32" s="34" t="s">
        <v>43</v>
      </c>
      <c r="B32" s="20" t="s">
        <v>19</v>
      </c>
      <c r="C32" s="35">
        <v>4629847</v>
      </c>
      <c r="D32" s="35">
        <v>4931868</v>
      </c>
      <c r="E32" s="36">
        <v>5262428</v>
      </c>
      <c r="F32" s="48">
        <v>5496667</v>
      </c>
      <c r="G32" s="35">
        <v>5496667</v>
      </c>
      <c r="H32" s="52">
        <v>5496667</v>
      </c>
      <c r="I32" s="38">
        <v>5080580</v>
      </c>
      <c r="J32" s="37">
        <v>5766004</v>
      </c>
      <c r="K32" s="35">
        <v>6031240</v>
      </c>
      <c r="L32" s="36">
        <v>6302646</v>
      </c>
    </row>
    <row r="33" spans="1:12" x14ac:dyDescent="0.25">
      <c r="A33" s="34" t="s">
        <v>44</v>
      </c>
      <c r="B33" s="20" t="s">
        <v>19</v>
      </c>
      <c r="C33" s="35">
        <v>0</v>
      </c>
      <c r="D33" s="35">
        <v>0</v>
      </c>
      <c r="E33" s="36">
        <v>0</v>
      </c>
      <c r="F33" s="48">
        <v>0</v>
      </c>
      <c r="G33" s="35">
        <v>0</v>
      </c>
      <c r="H33" s="52">
        <v>0</v>
      </c>
      <c r="I33" s="38">
        <v>0</v>
      </c>
      <c r="J33" s="37">
        <v>0</v>
      </c>
      <c r="K33" s="35">
        <v>0</v>
      </c>
      <c r="L33" s="36">
        <v>0</v>
      </c>
    </row>
    <row r="34" spans="1:12" ht="22.5" customHeight="1" x14ac:dyDescent="0.25">
      <c r="A34" s="39" t="s">
        <v>45</v>
      </c>
      <c r="B34" s="20" t="s">
        <v>19</v>
      </c>
      <c r="C34" s="35">
        <v>-2024104</v>
      </c>
      <c r="D34" s="35">
        <v>-2012953</v>
      </c>
      <c r="E34" s="36">
        <v>-2028642</v>
      </c>
      <c r="F34" s="48">
        <v>-2135397</v>
      </c>
      <c r="G34" s="35">
        <v>-2135397</v>
      </c>
      <c r="H34" s="52">
        <v>-2135397</v>
      </c>
      <c r="I34" s="38">
        <v>-1772490</v>
      </c>
      <c r="J34" s="37">
        <v>-2240031</v>
      </c>
      <c r="K34" s="35">
        <v>-2343072</v>
      </c>
      <c r="L34" s="36">
        <v>-2448510</v>
      </c>
    </row>
    <row r="35" spans="1:12" ht="22.5" customHeight="1" x14ac:dyDescent="0.25">
      <c r="A35" s="46" t="s">
        <v>46</v>
      </c>
      <c r="B35" s="20" t="s">
        <v>19</v>
      </c>
      <c r="C35" s="35">
        <v>0</v>
      </c>
      <c r="D35" s="35">
        <v>0</v>
      </c>
      <c r="E35" s="36">
        <v>0</v>
      </c>
      <c r="F35" s="48">
        <v>0</v>
      </c>
      <c r="G35" s="35">
        <v>0</v>
      </c>
      <c r="H35" s="52">
        <v>0</v>
      </c>
      <c r="I35" s="38">
        <v>0</v>
      </c>
      <c r="J35" s="37">
        <v>0</v>
      </c>
      <c r="K35" s="35">
        <v>0</v>
      </c>
      <c r="L35" s="36">
        <v>0</v>
      </c>
    </row>
    <row r="36" spans="1:12" x14ac:dyDescent="0.25">
      <c r="A36" s="40" t="s">
        <v>47</v>
      </c>
      <c r="B36" s="20" t="s">
        <v>19</v>
      </c>
      <c r="C36" s="41">
        <f>C32+C33+C34+C35</f>
        <v>2605743</v>
      </c>
      <c r="D36" s="41">
        <f t="shared" ref="D36:L36" si="4">D32+D33+D34+D35</f>
        <v>2918915</v>
      </c>
      <c r="E36" s="42">
        <f t="shared" si="4"/>
        <v>3233786</v>
      </c>
      <c r="F36" s="43">
        <f t="shared" si="4"/>
        <v>3361270</v>
      </c>
      <c r="G36" s="41">
        <f t="shared" si="4"/>
        <v>3361270</v>
      </c>
      <c r="H36" s="42">
        <f t="shared" si="4"/>
        <v>3361270</v>
      </c>
      <c r="I36" s="44">
        <f t="shared" si="4"/>
        <v>3308090</v>
      </c>
      <c r="J36" s="45">
        <f t="shared" si="4"/>
        <v>3525973</v>
      </c>
      <c r="K36" s="41">
        <f t="shared" si="4"/>
        <v>3688168</v>
      </c>
      <c r="L36" s="42">
        <f t="shared" si="4"/>
        <v>3854136</v>
      </c>
    </row>
    <row r="37" spans="1:12" ht="5.15" customHeight="1" x14ac:dyDescent="0.25">
      <c r="A37" s="54" t="s">
        <v>19</v>
      </c>
      <c r="B37" s="20" t="s">
        <v>19</v>
      </c>
      <c r="C37" s="35"/>
      <c r="D37" s="35"/>
      <c r="E37" s="36"/>
      <c r="F37" s="48"/>
      <c r="G37" s="35"/>
      <c r="H37" s="52"/>
      <c r="I37" s="38"/>
      <c r="J37" s="37"/>
      <c r="K37" s="35"/>
      <c r="L37" s="36"/>
    </row>
    <row r="38" spans="1:12" ht="5.15" customHeight="1" x14ac:dyDescent="0.25">
      <c r="A38" s="12" t="s">
        <v>19</v>
      </c>
      <c r="B38" s="20" t="s">
        <v>19</v>
      </c>
      <c r="C38" s="35"/>
      <c r="D38" s="35"/>
      <c r="E38" s="36"/>
      <c r="F38" s="48"/>
      <c r="G38" s="35"/>
      <c r="H38" s="52"/>
      <c r="I38" s="38"/>
      <c r="J38" s="37"/>
      <c r="K38" s="35"/>
      <c r="L38" s="36"/>
    </row>
    <row r="39" spans="1:12" ht="1" customHeight="1" x14ac:dyDescent="0.25">
      <c r="A39" s="55" t="s">
        <v>19</v>
      </c>
      <c r="B39" s="20" t="s">
        <v>19</v>
      </c>
      <c r="C39" s="35"/>
      <c r="D39" s="35"/>
      <c r="E39" s="36"/>
      <c r="F39" s="48"/>
      <c r="G39" s="35"/>
      <c r="H39" s="52"/>
      <c r="I39" s="38"/>
      <c r="J39" s="37"/>
      <c r="K39" s="35"/>
      <c r="L39" s="36"/>
    </row>
    <row r="40" spans="1:12" ht="1" customHeight="1" x14ac:dyDescent="0.25">
      <c r="A40" s="55" t="s">
        <v>19</v>
      </c>
      <c r="B40" s="20" t="s">
        <v>19</v>
      </c>
      <c r="C40" s="35"/>
      <c r="D40" s="35"/>
      <c r="E40" s="36"/>
      <c r="F40" s="48"/>
      <c r="G40" s="35"/>
      <c r="H40" s="52"/>
      <c r="I40" s="38"/>
      <c r="J40" s="37"/>
      <c r="K40" s="35"/>
      <c r="L40" s="36"/>
    </row>
    <row r="41" spans="1:12" ht="1" customHeight="1" x14ac:dyDescent="0.25">
      <c r="A41" s="55" t="s">
        <v>19</v>
      </c>
      <c r="B41" s="20" t="s">
        <v>19</v>
      </c>
      <c r="C41" s="35"/>
      <c r="D41" s="35"/>
      <c r="E41" s="36"/>
      <c r="F41" s="48"/>
      <c r="G41" s="35"/>
      <c r="H41" s="52"/>
      <c r="I41" s="38"/>
      <c r="J41" s="37"/>
      <c r="K41" s="35"/>
      <c r="L41" s="36"/>
    </row>
    <row r="42" spans="1:12" ht="1" customHeight="1" x14ac:dyDescent="0.25">
      <c r="A42" s="34" t="s">
        <v>19</v>
      </c>
      <c r="B42" s="20" t="s">
        <v>19</v>
      </c>
      <c r="C42" s="35"/>
      <c r="D42" s="35"/>
      <c r="E42" s="36"/>
      <c r="F42" s="48"/>
      <c r="G42" s="35"/>
      <c r="H42" s="52"/>
      <c r="I42" s="38"/>
      <c r="J42" s="37"/>
      <c r="K42" s="35"/>
      <c r="L42" s="36"/>
    </row>
    <row r="43" spans="1:12" ht="1" customHeight="1" x14ac:dyDescent="0.25">
      <c r="A43" s="34" t="s">
        <v>19</v>
      </c>
      <c r="B43" s="20" t="s">
        <v>19</v>
      </c>
      <c r="C43" s="35"/>
      <c r="D43" s="35"/>
      <c r="E43" s="36"/>
      <c r="F43" s="48"/>
      <c r="G43" s="35"/>
      <c r="H43" s="52"/>
      <c r="I43" s="38"/>
      <c r="J43" s="37"/>
      <c r="K43" s="35"/>
      <c r="L43" s="36"/>
    </row>
    <row r="44" spans="1:12" ht="1" customHeight="1" x14ac:dyDescent="0.25">
      <c r="A44" s="34" t="s">
        <v>19</v>
      </c>
      <c r="B44" s="20" t="s">
        <v>19</v>
      </c>
      <c r="C44" s="35"/>
      <c r="D44" s="35"/>
      <c r="E44" s="36"/>
      <c r="F44" s="48"/>
      <c r="G44" s="35"/>
      <c r="H44" s="52"/>
      <c r="I44" s="38"/>
      <c r="J44" s="37"/>
      <c r="K44" s="35"/>
      <c r="L44" s="36"/>
    </row>
    <row r="45" spans="1:12" ht="1" customHeight="1" x14ac:dyDescent="0.25">
      <c r="A45" s="34" t="s">
        <v>19</v>
      </c>
      <c r="B45" s="20" t="s">
        <v>19</v>
      </c>
      <c r="C45" s="35"/>
      <c r="D45" s="35"/>
      <c r="E45" s="36"/>
      <c r="F45" s="48"/>
      <c r="G45" s="35"/>
      <c r="H45" s="52"/>
      <c r="I45" s="38"/>
      <c r="J45" s="37"/>
      <c r="K45" s="35"/>
      <c r="L45" s="36"/>
    </row>
    <row r="46" spans="1:12" ht="1" customHeight="1" x14ac:dyDescent="0.25">
      <c r="A46" s="34" t="s">
        <v>19</v>
      </c>
      <c r="B46" s="20" t="s">
        <v>19</v>
      </c>
      <c r="C46" s="35"/>
      <c r="D46" s="35"/>
      <c r="E46" s="36"/>
      <c r="F46" s="48"/>
      <c r="G46" s="35"/>
      <c r="H46" s="52"/>
      <c r="I46" s="38"/>
      <c r="J46" s="37"/>
      <c r="K46" s="35"/>
      <c r="L46" s="36"/>
    </row>
    <row r="47" spans="1:12" ht="1" customHeight="1" x14ac:dyDescent="0.25">
      <c r="A47" s="34" t="s">
        <v>19</v>
      </c>
      <c r="B47" s="20" t="s">
        <v>19</v>
      </c>
      <c r="C47" s="35"/>
      <c r="D47" s="35"/>
      <c r="E47" s="36"/>
      <c r="F47" s="48"/>
      <c r="G47" s="35"/>
      <c r="H47" s="52"/>
      <c r="I47" s="38"/>
      <c r="J47" s="37"/>
      <c r="K47" s="35"/>
      <c r="L47" s="36"/>
    </row>
    <row r="48" spans="1:12" ht="1" customHeight="1" x14ac:dyDescent="0.25">
      <c r="A48" s="34" t="s">
        <v>19</v>
      </c>
      <c r="B48" s="20" t="s">
        <v>19</v>
      </c>
      <c r="C48" s="35"/>
      <c r="D48" s="35"/>
      <c r="E48" s="36"/>
      <c r="F48" s="48"/>
      <c r="G48" s="35"/>
      <c r="H48" s="52"/>
      <c r="I48" s="38"/>
      <c r="J48" s="37"/>
      <c r="K48" s="35"/>
      <c r="L48" s="36"/>
    </row>
    <row r="49" spans="1:12" ht="5.15" customHeight="1" x14ac:dyDescent="0.25">
      <c r="A49" s="34" t="s">
        <v>19</v>
      </c>
      <c r="B49" s="20" t="s">
        <v>19</v>
      </c>
      <c r="C49" s="35"/>
      <c r="D49" s="35"/>
      <c r="E49" s="36"/>
      <c r="F49" s="48"/>
      <c r="G49" s="35"/>
      <c r="H49" s="52"/>
      <c r="I49" s="38"/>
      <c r="J49" s="37"/>
      <c r="K49" s="35"/>
      <c r="L49" s="36"/>
    </row>
    <row r="50" spans="1:12" ht="5.15" customHeight="1" x14ac:dyDescent="0.25">
      <c r="A50" s="34" t="s">
        <v>19</v>
      </c>
      <c r="B50" s="20" t="s">
        <v>19</v>
      </c>
      <c r="C50" s="35"/>
      <c r="D50" s="35"/>
      <c r="E50" s="36"/>
      <c r="F50" s="48"/>
      <c r="G50" s="35"/>
      <c r="H50" s="52"/>
      <c r="I50" s="38"/>
      <c r="J50" s="37"/>
      <c r="K50" s="35"/>
      <c r="L50" s="36"/>
    </row>
    <row r="51" spans="1:12" x14ac:dyDescent="0.25">
      <c r="A51" s="56" t="s">
        <v>48</v>
      </c>
      <c r="B51" s="20" t="s">
        <v>19</v>
      </c>
      <c r="C51" s="35"/>
      <c r="D51" s="35"/>
      <c r="E51" s="36"/>
      <c r="F51" s="48"/>
      <c r="G51" s="35"/>
      <c r="H51" s="52"/>
      <c r="I51" s="38"/>
      <c r="J51" s="37"/>
      <c r="K51" s="35"/>
      <c r="L51" s="36"/>
    </row>
    <row r="52" spans="1:12" x14ac:dyDescent="0.25">
      <c r="A52" s="12" t="s">
        <v>49</v>
      </c>
      <c r="B52" s="20" t="s">
        <v>19</v>
      </c>
      <c r="C52" s="35"/>
      <c r="D52" s="35"/>
      <c r="E52" s="36"/>
      <c r="F52" s="48"/>
      <c r="G52" s="35"/>
      <c r="H52" s="52"/>
      <c r="I52" s="38"/>
      <c r="J52" s="37"/>
      <c r="K52" s="35"/>
      <c r="L52" s="36"/>
    </row>
    <row r="53" spans="1:12" x14ac:dyDescent="0.25">
      <c r="A53" s="34" t="s">
        <v>50</v>
      </c>
      <c r="B53" s="20" t="s">
        <v>51</v>
      </c>
      <c r="C53" s="35">
        <v>24344475</v>
      </c>
      <c r="D53" s="35">
        <v>34395215</v>
      </c>
      <c r="E53" s="36">
        <v>34805874</v>
      </c>
      <c r="F53" s="48">
        <v>35485562</v>
      </c>
      <c r="G53" s="35">
        <v>37485564</v>
      </c>
      <c r="H53" s="52">
        <v>37485564</v>
      </c>
      <c r="I53" s="38">
        <v>24792082</v>
      </c>
      <c r="J53" s="37">
        <v>39325664</v>
      </c>
      <c r="K53" s="35">
        <v>39042643</v>
      </c>
      <c r="L53" s="36">
        <v>40799563</v>
      </c>
    </row>
    <row r="54" spans="1:12" x14ac:dyDescent="0.25">
      <c r="A54" s="34" t="s">
        <v>52</v>
      </c>
      <c r="B54" s="20" t="s">
        <v>19</v>
      </c>
      <c r="C54" s="35">
        <v>6114562</v>
      </c>
      <c r="D54" s="35">
        <v>5971781</v>
      </c>
      <c r="E54" s="36">
        <v>6321537</v>
      </c>
      <c r="F54" s="48">
        <v>6708617</v>
      </c>
      <c r="G54" s="35">
        <v>6708617</v>
      </c>
      <c r="H54" s="52">
        <v>6708617</v>
      </c>
      <c r="I54" s="38">
        <v>3931345</v>
      </c>
      <c r="J54" s="37">
        <v>7042586</v>
      </c>
      <c r="K54" s="35">
        <v>7366547</v>
      </c>
      <c r="L54" s="36">
        <v>7698040</v>
      </c>
    </row>
    <row r="55" spans="1:12" x14ac:dyDescent="0.25">
      <c r="A55" s="34" t="s">
        <v>53</v>
      </c>
      <c r="B55" s="20" t="s">
        <v>19</v>
      </c>
      <c r="C55" s="35">
        <v>1194244</v>
      </c>
      <c r="D55" s="35">
        <v>1114712</v>
      </c>
      <c r="E55" s="36">
        <v>1751023</v>
      </c>
      <c r="F55" s="48">
        <v>2019145</v>
      </c>
      <c r="G55" s="35">
        <v>2019145</v>
      </c>
      <c r="H55" s="52">
        <v>2019145</v>
      </c>
      <c r="I55" s="38">
        <v>1130319</v>
      </c>
      <c r="J55" s="37">
        <v>1725828</v>
      </c>
      <c r="K55" s="35">
        <v>1805216</v>
      </c>
      <c r="L55" s="36">
        <v>1886451</v>
      </c>
    </row>
    <row r="56" spans="1:12" x14ac:dyDescent="0.25">
      <c r="A56" s="34" t="s">
        <v>54</v>
      </c>
      <c r="B56" s="20" t="s">
        <v>19</v>
      </c>
      <c r="C56" s="35">
        <v>5018380</v>
      </c>
      <c r="D56" s="35">
        <v>6284759</v>
      </c>
      <c r="E56" s="36">
        <v>8290413</v>
      </c>
      <c r="F56" s="48">
        <v>8162172</v>
      </c>
      <c r="G56" s="35">
        <v>8162172</v>
      </c>
      <c r="H56" s="52">
        <v>8162172</v>
      </c>
      <c r="I56" s="38">
        <v>5067488</v>
      </c>
      <c r="J56" s="37">
        <v>7900895</v>
      </c>
      <c r="K56" s="35">
        <v>8264335</v>
      </c>
      <c r="L56" s="36">
        <v>8636231</v>
      </c>
    </row>
    <row r="57" spans="1:12" x14ac:dyDescent="0.25">
      <c r="A57" s="34" t="s">
        <v>55</v>
      </c>
      <c r="B57" s="20" t="s">
        <v>19</v>
      </c>
      <c r="C57" s="35">
        <v>1986025</v>
      </c>
      <c r="D57" s="35">
        <v>2757530</v>
      </c>
      <c r="E57" s="36">
        <v>2827051</v>
      </c>
      <c r="F57" s="48">
        <v>2948641</v>
      </c>
      <c r="G57" s="35">
        <v>2948642</v>
      </c>
      <c r="H57" s="52">
        <v>2948642</v>
      </c>
      <c r="I57" s="38">
        <v>-10270044</v>
      </c>
      <c r="J57" s="37">
        <v>2997309</v>
      </c>
      <c r="K57" s="35">
        <v>3135184</v>
      </c>
      <c r="L57" s="36">
        <v>3276269</v>
      </c>
    </row>
    <row r="58" spans="1:12" x14ac:dyDescent="0.25">
      <c r="A58" s="34" t="s">
        <v>56</v>
      </c>
      <c r="B58" s="20" t="s">
        <v>19</v>
      </c>
      <c r="C58" s="35">
        <v>1016833</v>
      </c>
      <c r="D58" s="35">
        <v>634106</v>
      </c>
      <c r="E58" s="36">
        <v>1016848</v>
      </c>
      <c r="F58" s="48">
        <v>667524</v>
      </c>
      <c r="G58" s="35">
        <v>667524</v>
      </c>
      <c r="H58" s="52">
        <v>667524</v>
      </c>
      <c r="I58" s="38">
        <v>442832</v>
      </c>
      <c r="J58" s="37">
        <v>704118</v>
      </c>
      <c r="K58" s="35">
        <v>736507</v>
      </c>
      <c r="L58" s="36">
        <v>769649</v>
      </c>
    </row>
    <row r="59" spans="1:12" x14ac:dyDescent="0.25">
      <c r="A59" s="34" t="s">
        <v>57</v>
      </c>
      <c r="B59" s="20" t="s">
        <v>19</v>
      </c>
      <c r="C59" s="35">
        <v>48996</v>
      </c>
      <c r="D59" s="35">
        <v>25296</v>
      </c>
      <c r="E59" s="36">
        <v>24256</v>
      </c>
      <c r="F59" s="48">
        <v>14400</v>
      </c>
      <c r="G59" s="35">
        <v>14400</v>
      </c>
      <c r="H59" s="52">
        <v>14400</v>
      </c>
      <c r="I59" s="38">
        <v>0</v>
      </c>
      <c r="J59" s="37">
        <v>52800</v>
      </c>
      <c r="K59" s="35">
        <v>11297</v>
      </c>
      <c r="L59" s="36">
        <v>11805</v>
      </c>
    </row>
    <row r="60" spans="1:12" x14ac:dyDescent="0.25">
      <c r="A60" s="34" t="s">
        <v>58</v>
      </c>
      <c r="B60" s="20" t="s">
        <v>19</v>
      </c>
      <c r="C60" s="35">
        <v>69444</v>
      </c>
      <c r="D60" s="35">
        <v>71374</v>
      </c>
      <c r="E60" s="36">
        <v>100165</v>
      </c>
      <c r="F60" s="48">
        <v>101984</v>
      </c>
      <c r="G60" s="35">
        <v>101984</v>
      </c>
      <c r="H60" s="52">
        <v>101984</v>
      </c>
      <c r="I60" s="38">
        <v>59720</v>
      </c>
      <c r="J60" s="37">
        <v>108521</v>
      </c>
      <c r="K60" s="35">
        <v>113513</v>
      </c>
      <c r="L60" s="36">
        <v>118622</v>
      </c>
    </row>
    <row r="61" spans="1:12" x14ac:dyDescent="0.25">
      <c r="A61" s="34" t="s">
        <v>59</v>
      </c>
      <c r="B61" s="20" t="s">
        <v>19</v>
      </c>
      <c r="C61" s="35">
        <v>2086117</v>
      </c>
      <c r="D61" s="35">
        <v>1707898</v>
      </c>
      <c r="E61" s="36">
        <v>578505</v>
      </c>
      <c r="F61" s="48">
        <v>935360</v>
      </c>
      <c r="G61" s="35">
        <v>935360</v>
      </c>
      <c r="H61" s="52">
        <v>935360</v>
      </c>
      <c r="I61" s="38">
        <v>409760</v>
      </c>
      <c r="J61" s="37">
        <v>822536</v>
      </c>
      <c r="K61" s="35">
        <v>847820</v>
      </c>
      <c r="L61" s="36">
        <v>885971</v>
      </c>
    </row>
    <row r="62" spans="1:12" x14ac:dyDescent="0.25">
      <c r="A62" s="34" t="s">
        <v>60</v>
      </c>
      <c r="B62" s="20" t="s">
        <v>19</v>
      </c>
      <c r="C62" s="35">
        <v>1131332</v>
      </c>
      <c r="D62" s="35">
        <v>494340</v>
      </c>
      <c r="E62" s="36">
        <v>641447</v>
      </c>
      <c r="F62" s="48">
        <v>730836</v>
      </c>
      <c r="G62" s="35">
        <v>730836</v>
      </c>
      <c r="H62" s="52">
        <v>730836</v>
      </c>
      <c r="I62" s="38">
        <v>324067</v>
      </c>
      <c r="J62" s="37">
        <v>766648</v>
      </c>
      <c r="K62" s="35">
        <v>801913</v>
      </c>
      <c r="L62" s="36">
        <v>837999</v>
      </c>
    </row>
    <row r="63" spans="1:12" x14ac:dyDescent="0.25">
      <c r="A63" s="34" t="s">
        <v>61</v>
      </c>
      <c r="B63" s="20" t="s">
        <v>19</v>
      </c>
      <c r="C63" s="35">
        <v>327360</v>
      </c>
      <c r="D63" s="35">
        <v>323999</v>
      </c>
      <c r="E63" s="36">
        <v>327000</v>
      </c>
      <c r="F63" s="48">
        <v>1457785</v>
      </c>
      <c r="G63" s="35">
        <v>1457785</v>
      </c>
      <c r="H63" s="52">
        <v>1457785</v>
      </c>
      <c r="I63" s="38">
        <v>305368</v>
      </c>
      <c r="J63" s="37">
        <v>708000</v>
      </c>
      <c r="K63" s="35">
        <v>743543</v>
      </c>
      <c r="L63" s="36">
        <v>780511</v>
      </c>
    </row>
    <row r="64" spans="1:12" x14ac:dyDescent="0.25">
      <c r="A64" s="34" t="s">
        <v>62</v>
      </c>
      <c r="B64" s="20" t="s">
        <v>63</v>
      </c>
      <c r="C64" s="35">
        <v>2326074</v>
      </c>
      <c r="D64" s="35">
        <v>1314732</v>
      </c>
      <c r="E64" s="36">
        <v>1689023</v>
      </c>
      <c r="F64" s="48">
        <v>2138101</v>
      </c>
      <c r="G64" s="35">
        <v>2138101</v>
      </c>
      <c r="H64" s="52">
        <v>2138101</v>
      </c>
      <c r="I64" s="38">
        <v>1026</v>
      </c>
      <c r="J64" s="37">
        <v>2330202</v>
      </c>
      <c r="K64" s="35">
        <v>1491313</v>
      </c>
      <c r="L64" s="36">
        <v>1616378</v>
      </c>
    </row>
    <row r="65" spans="1:12" x14ac:dyDescent="0.25">
      <c r="A65" s="34" t="s">
        <v>64</v>
      </c>
      <c r="B65" s="20" t="s">
        <v>19</v>
      </c>
      <c r="C65" s="35">
        <v>0</v>
      </c>
      <c r="D65" s="35">
        <v>0</v>
      </c>
      <c r="E65" s="36">
        <v>0</v>
      </c>
      <c r="F65" s="48">
        <v>0</v>
      </c>
      <c r="G65" s="35">
        <v>0</v>
      </c>
      <c r="H65" s="52">
        <v>0</v>
      </c>
      <c r="I65" s="38">
        <v>0</v>
      </c>
      <c r="J65" s="37">
        <v>0</v>
      </c>
      <c r="K65" s="35">
        <v>0</v>
      </c>
      <c r="L65" s="36">
        <v>0</v>
      </c>
    </row>
    <row r="66" spans="1:12" x14ac:dyDescent="0.25">
      <c r="A66" s="34" t="s">
        <v>65</v>
      </c>
      <c r="B66" s="20" t="s">
        <v>19</v>
      </c>
      <c r="C66" s="35">
        <v>800</v>
      </c>
      <c r="D66" s="35">
        <v>116894</v>
      </c>
      <c r="E66" s="36">
        <v>234572</v>
      </c>
      <c r="F66" s="48">
        <v>246101</v>
      </c>
      <c r="G66" s="35">
        <v>246101</v>
      </c>
      <c r="H66" s="52">
        <v>246101</v>
      </c>
      <c r="I66" s="38">
        <v>731108</v>
      </c>
      <c r="J66" s="37">
        <v>227217</v>
      </c>
      <c r="K66" s="35">
        <v>237669</v>
      </c>
      <c r="L66" s="36">
        <v>248365</v>
      </c>
    </row>
    <row r="67" spans="1:12" x14ac:dyDescent="0.25">
      <c r="A67" s="34" t="s">
        <v>66</v>
      </c>
      <c r="B67" s="20" t="s">
        <v>19</v>
      </c>
      <c r="C67" s="35">
        <v>694157</v>
      </c>
      <c r="D67" s="35">
        <v>1602252</v>
      </c>
      <c r="E67" s="36">
        <v>1344462</v>
      </c>
      <c r="F67" s="48">
        <v>1356259</v>
      </c>
      <c r="G67" s="35">
        <v>1356260</v>
      </c>
      <c r="H67" s="52">
        <v>1356260</v>
      </c>
      <c r="I67" s="38">
        <v>712573</v>
      </c>
      <c r="J67" s="37">
        <v>1241266</v>
      </c>
      <c r="K67" s="35">
        <v>1298365</v>
      </c>
      <c r="L67" s="36">
        <v>1356792</v>
      </c>
    </row>
    <row r="68" spans="1:12" x14ac:dyDescent="0.25">
      <c r="A68" s="34" t="s">
        <v>67</v>
      </c>
      <c r="B68" s="20" t="s">
        <v>19</v>
      </c>
      <c r="C68" s="35">
        <v>0</v>
      </c>
      <c r="D68" s="35">
        <v>0</v>
      </c>
      <c r="E68" s="36">
        <v>0</v>
      </c>
      <c r="F68" s="48">
        <v>0</v>
      </c>
      <c r="G68" s="35">
        <v>0</v>
      </c>
      <c r="H68" s="52">
        <v>0</v>
      </c>
      <c r="I68" s="38">
        <v>0</v>
      </c>
      <c r="J68" s="37">
        <v>0</v>
      </c>
      <c r="K68" s="35">
        <v>0</v>
      </c>
      <c r="L68" s="36">
        <v>0</v>
      </c>
    </row>
    <row r="69" spans="1:12" x14ac:dyDescent="0.25">
      <c r="A69" s="57" t="s">
        <v>68</v>
      </c>
      <c r="B69" s="20" t="s">
        <v>69</v>
      </c>
      <c r="C69" s="41">
        <f>SUM(C53:C68)</f>
        <v>46358799</v>
      </c>
      <c r="D69" s="41">
        <f t="shared" ref="D69:L69" si="5">SUM(D53:D68)</f>
        <v>56814888</v>
      </c>
      <c r="E69" s="42">
        <f t="shared" si="5"/>
        <v>59952176</v>
      </c>
      <c r="F69" s="43">
        <f t="shared" si="5"/>
        <v>62972487</v>
      </c>
      <c r="G69" s="41">
        <f t="shared" si="5"/>
        <v>64972491</v>
      </c>
      <c r="H69" s="42">
        <f t="shared" si="5"/>
        <v>64972491</v>
      </c>
      <c r="I69" s="44">
        <f t="shared" si="5"/>
        <v>27637644</v>
      </c>
      <c r="J69" s="45">
        <f t="shared" si="5"/>
        <v>65953590</v>
      </c>
      <c r="K69" s="41">
        <f t="shared" si="5"/>
        <v>65895865</v>
      </c>
      <c r="L69" s="42">
        <f t="shared" si="5"/>
        <v>68922646</v>
      </c>
    </row>
    <row r="70" spans="1:12" x14ac:dyDescent="0.25">
      <c r="A70" s="58" t="s">
        <v>70</v>
      </c>
      <c r="B70" s="20" t="s">
        <v>19</v>
      </c>
      <c r="C70" s="35">
        <v>176331</v>
      </c>
      <c r="D70" s="35">
        <v>0</v>
      </c>
      <c r="E70" s="36">
        <v>124360</v>
      </c>
      <c r="F70" s="48">
        <v>121402</v>
      </c>
      <c r="G70" s="35">
        <v>121402</v>
      </c>
      <c r="H70" s="52">
        <v>121402</v>
      </c>
      <c r="I70" s="38">
        <v>8528</v>
      </c>
      <c r="J70" s="37">
        <v>127352</v>
      </c>
      <c r="K70" s="35">
        <v>133210</v>
      </c>
      <c r="L70" s="36">
        <v>139204</v>
      </c>
    </row>
    <row r="71" spans="1:12" x14ac:dyDescent="0.25">
      <c r="A71" s="59" t="s">
        <v>71</v>
      </c>
      <c r="B71" s="20" t="s">
        <v>72</v>
      </c>
      <c r="C71" s="41">
        <f>C69+C70</f>
        <v>46535130</v>
      </c>
      <c r="D71" s="41">
        <f t="shared" ref="D71:L71" si="6">D69+D70</f>
        <v>56814888</v>
      </c>
      <c r="E71" s="42">
        <f t="shared" si="6"/>
        <v>60076536</v>
      </c>
      <c r="F71" s="43">
        <f t="shared" si="6"/>
        <v>63093889</v>
      </c>
      <c r="G71" s="41">
        <f t="shared" si="6"/>
        <v>65093893</v>
      </c>
      <c r="H71" s="42">
        <f t="shared" si="6"/>
        <v>65093893</v>
      </c>
      <c r="I71" s="44">
        <f t="shared" si="6"/>
        <v>27646172</v>
      </c>
      <c r="J71" s="45">
        <f t="shared" si="6"/>
        <v>66080942</v>
      </c>
      <c r="K71" s="41">
        <f t="shared" si="6"/>
        <v>66029075</v>
      </c>
      <c r="L71" s="42">
        <f t="shared" si="6"/>
        <v>69061850</v>
      </c>
    </row>
    <row r="72" spans="1:12" ht="1" customHeight="1" x14ac:dyDescent="0.25">
      <c r="A72" s="54" t="s">
        <v>19</v>
      </c>
      <c r="B72" s="20" t="s">
        <v>19</v>
      </c>
      <c r="C72" s="35"/>
      <c r="D72" s="35"/>
      <c r="E72" s="36"/>
      <c r="F72" s="48"/>
      <c r="G72" s="35"/>
      <c r="H72" s="52"/>
      <c r="I72" s="38"/>
      <c r="J72" s="37"/>
      <c r="K72" s="35"/>
      <c r="L72" s="36"/>
    </row>
    <row r="73" spans="1:12" ht="1" customHeight="1" x14ac:dyDescent="0.25">
      <c r="A73" s="60" t="s">
        <v>19</v>
      </c>
      <c r="B73" s="20" t="s">
        <v>19</v>
      </c>
      <c r="C73" s="35"/>
      <c r="D73" s="35"/>
      <c r="E73" s="36"/>
      <c r="F73" s="48"/>
      <c r="G73" s="35"/>
      <c r="H73" s="52"/>
      <c r="I73" s="38"/>
      <c r="J73" s="37"/>
      <c r="K73" s="35"/>
      <c r="L73" s="36"/>
    </row>
    <row r="74" spans="1:12" ht="1" customHeight="1" x14ac:dyDescent="0.25">
      <c r="A74" s="61" t="s">
        <v>19</v>
      </c>
      <c r="B74" s="20" t="s">
        <v>19</v>
      </c>
      <c r="C74" s="35"/>
      <c r="D74" s="35"/>
      <c r="E74" s="36"/>
      <c r="F74" s="48"/>
      <c r="G74" s="35"/>
      <c r="H74" s="52"/>
      <c r="I74" s="38"/>
      <c r="J74" s="37"/>
      <c r="K74" s="35"/>
      <c r="L74" s="36"/>
    </row>
    <row r="75" spans="1:12" ht="1" customHeight="1" x14ac:dyDescent="0.25">
      <c r="A75" s="55" t="s">
        <v>19</v>
      </c>
      <c r="B75" s="20" t="s">
        <v>19</v>
      </c>
      <c r="C75" s="35"/>
      <c r="D75" s="35"/>
      <c r="E75" s="36"/>
      <c r="F75" s="48"/>
      <c r="G75" s="35"/>
      <c r="H75" s="52"/>
      <c r="I75" s="38"/>
      <c r="J75" s="37"/>
      <c r="K75" s="35"/>
      <c r="L75" s="36"/>
    </row>
    <row r="76" spans="1:12" ht="1" customHeight="1" x14ac:dyDescent="0.25">
      <c r="A76" s="55" t="s">
        <v>19</v>
      </c>
      <c r="B76" s="20" t="s">
        <v>19</v>
      </c>
      <c r="C76" s="35"/>
      <c r="D76" s="35"/>
      <c r="E76" s="36"/>
      <c r="F76" s="48"/>
      <c r="G76" s="35"/>
      <c r="H76" s="52"/>
      <c r="I76" s="38"/>
      <c r="J76" s="37"/>
      <c r="K76" s="35"/>
      <c r="L76" s="36"/>
    </row>
    <row r="77" spans="1:12" ht="1" customHeight="1" x14ac:dyDescent="0.25">
      <c r="A77" s="55" t="s">
        <v>19</v>
      </c>
      <c r="B77" s="20" t="s">
        <v>19</v>
      </c>
      <c r="C77" s="35"/>
      <c r="D77" s="35"/>
      <c r="E77" s="36"/>
      <c r="F77" s="48"/>
      <c r="G77" s="35"/>
      <c r="H77" s="52"/>
      <c r="I77" s="38"/>
      <c r="J77" s="37"/>
      <c r="K77" s="35"/>
      <c r="L77" s="36"/>
    </row>
    <row r="78" spans="1:12" x14ac:dyDescent="0.25">
      <c r="A78" s="47" t="s">
        <v>73</v>
      </c>
      <c r="B78" s="20" t="s">
        <v>19</v>
      </c>
      <c r="C78" s="35"/>
      <c r="D78" s="35"/>
      <c r="E78" s="36"/>
      <c r="F78" s="48"/>
      <c r="G78" s="35"/>
      <c r="H78" s="52"/>
      <c r="I78" s="38"/>
      <c r="J78" s="37"/>
      <c r="K78" s="35"/>
      <c r="L78" s="36"/>
    </row>
    <row r="79" spans="1:12" x14ac:dyDescent="0.25">
      <c r="A79" s="34" t="s">
        <v>74</v>
      </c>
      <c r="B79" s="20" t="s">
        <v>19</v>
      </c>
      <c r="C79" s="35">
        <v>19482572</v>
      </c>
      <c r="D79" s="35">
        <v>29587238</v>
      </c>
      <c r="E79" s="36">
        <v>28357194</v>
      </c>
      <c r="F79" s="48">
        <v>20370131</v>
      </c>
      <c r="G79" s="35">
        <v>20370131</v>
      </c>
      <c r="H79" s="52">
        <v>20370131</v>
      </c>
      <c r="I79" s="38">
        <v>0</v>
      </c>
      <c r="J79" s="37">
        <v>21368267</v>
      </c>
      <c r="K79" s="35">
        <v>20508885</v>
      </c>
      <c r="L79" s="36">
        <v>20628763</v>
      </c>
    </row>
    <row r="80" spans="1:12" x14ac:dyDescent="0.25">
      <c r="A80" s="34" t="s">
        <v>75</v>
      </c>
      <c r="B80" s="20" t="s">
        <v>19</v>
      </c>
      <c r="C80" s="35">
        <v>0</v>
      </c>
      <c r="D80" s="35">
        <v>0</v>
      </c>
      <c r="E80" s="36">
        <v>0</v>
      </c>
      <c r="F80" s="48">
        <v>0</v>
      </c>
      <c r="G80" s="35">
        <v>0</v>
      </c>
      <c r="H80" s="52">
        <v>0</v>
      </c>
      <c r="I80" s="38">
        <v>0</v>
      </c>
      <c r="J80" s="37">
        <v>0</v>
      </c>
      <c r="K80" s="35">
        <v>0</v>
      </c>
      <c r="L80" s="36">
        <v>0</v>
      </c>
    </row>
    <row r="81" spans="1:12" x14ac:dyDescent="0.25">
      <c r="A81" s="34" t="s">
        <v>76</v>
      </c>
      <c r="B81" s="20" t="s">
        <v>19</v>
      </c>
      <c r="C81" s="35">
        <v>0</v>
      </c>
      <c r="D81" s="35">
        <v>0</v>
      </c>
      <c r="E81" s="36">
        <v>0</v>
      </c>
      <c r="F81" s="48">
        <v>0</v>
      </c>
      <c r="G81" s="35">
        <v>0</v>
      </c>
      <c r="H81" s="52">
        <v>0</v>
      </c>
      <c r="I81" s="38">
        <v>0</v>
      </c>
      <c r="J81" s="37">
        <v>0</v>
      </c>
      <c r="K81" s="35">
        <v>0</v>
      </c>
      <c r="L81" s="36">
        <v>0</v>
      </c>
    </row>
    <row r="82" spans="1:12" ht="1" customHeight="1" x14ac:dyDescent="0.25">
      <c r="A82" s="34" t="s">
        <v>19</v>
      </c>
      <c r="B82" s="20" t="s">
        <v>19</v>
      </c>
      <c r="C82" s="35"/>
      <c r="D82" s="35"/>
      <c r="E82" s="36"/>
      <c r="F82" s="48"/>
      <c r="G82" s="35"/>
      <c r="H82" s="52"/>
      <c r="I82" s="38"/>
      <c r="J82" s="37"/>
      <c r="K82" s="35"/>
      <c r="L82" s="36"/>
    </row>
    <row r="83" spans="1:12" x14ac:dyDescent="0.25">
      <c r="A83" s="59" t="s">
        <v>77</v>
      </c>
      <c r="B83" s="20" t="s">
        <v>72</v>
      </c>
      <c r="C83" s="41">
        <f>SUM(C79:C81)</f>
        <v>19482572</v>
      </c>
      <c r="D83" s="41">
        <f t="shared" ref="D83:L83" si="7">SUM(D79:D81)</f>
        <v>29587238</v>
      </c>
      <c r="E83" s="42">
        <f t="shared" si="7"/>
        <v>28357194</v>
      </c>
      <c r="F83" s="43">
        <f t="shared" si="7"/>
        <v>20370131</v>
      </c>
      <c r="G83" s="41">
        <f t="shared" si="7"/>
        <v>20370131</v>
      </c>
      <c r="H83" s="42">
        <f t="shared" si="7"/>
        <v>20370131</v>
      </c>
      <c r="I83" s="44">
        <f t="shared" si="7"/>
        <v>0</v>
      </c>
      <c r="J83" s="45">
        <f t="shared" si="7"/>
        <v>21368267</v>
      </c>
      <c r="K83" s="41">
        <f t="shared" si="7"/>
        <v>20508885</v>
      </c>
      <c r="L83" s="42">
        <f t="shared" si="7"/>
        <v>20628763</v>
      </c>
    </row>
    <row r="84" spans="1:12" ht="5.15" customHeight="1" x14ac:dyDescent="0.25">
      <c r="A84" s="59" t="s">
        <v>19</v>
      </c>
      <c r="B84" s="20" t="s">
        <v>19</v>
      </c>
      <c r="C84" s="35"/>
      <c r="D84" s="35"/>
      <c r="E84" s="36"/>
      <c r="F84" s="48"/>
      <c r="G84" s="35"/>
      <c r="H84" s="52"/>
      <c r="I84" s="38"/>
      <c r="J84" s="37"/>
      <c r="K84" s="35"/>
      <c r="L84" s="36"/>
    </row>
    <row r="85" spans="1:12" x14ac:dyDescent="0.25">
      <c r="A85" s="12" t="s">
        <v>78</v>
      </c>
      <c r="B85" s="20" t="s">
        <v>19</v>
      </c>
      <c r="C85" s="35"/>
      <c r="D85" s="35"/>
      <c r="E85" s="36"/>
      <c r="F85" s="48"/>
      <c r="G85" s="35"/>
      <c r="H85" s="52"/>
      <c r="I85" s="38"/>
      <c r="J85" s="37"/>
      <c r="K85" s="35"/>
      <c r="L85" s="36"/>
    </row>
    <row r="86" spans="1:12" x14ac:dyDescent="0.25">
      <c r="A86" s="34" t="s">
        <v>79</v>
      </c>
      <c r="B86" s="20" t="s">
        <v>19</v>
      </c>
      <c r="C86" s="35">
        <v>25739571</v>
      </c>
      <c r="D86" s="35">
        <v>34205948</v>
      </c>
      <c r="E86" s="36">
        <v>30361020</v>
      </c>
      <c r="F86" s="48">
        <v>33485948</v>
      </c>
      <c r="G86" s="35">
        <v>33485948</v>
      </c>
      <c r="H86" s="52">
        <v>33485948</v>
      </c>
      <c r="I86" s="38">
        <v>35331243</v>
      </c>
      <c r="J86" s="37">
        <v>38542326</v>
      </c>
      <c r="K86" s="35">
        <v>40315273</v>
      </c>
      <c r="L86" s="36">
        <v>42129460</v>
      </c>
    </row>
    <row r="87" spans="1:12" ht="5.15" customHeight="1" x14ac:dyDescent="0.25">
      <c r="A87" s="34" t="s">
        <v>19</v>
      </c>
      <c r="B87" s="20" t="s">
        <v>19</v>
      </c>
      <c r="C87" s="35"/>
      <c r="D87" s="35"/>
      <c r="E87" s="36"/>
      <c r="F87" s="48"/>
      <c r="G87" s="35"/>
      <c r="H87" s="52"/>
      <c r="I87" s="38"/>
      <c r="J87" s="37"/>
      <c r="K87" s="35"/>
      <c r="L87" s="36"/>
    </row>
    <row r="88" spans="1:12" x14ac:dyDescent="0.25">
      <c r="A88" s="59" t="s">
        <v>80</v>
      </c>
      <c r="B88" s="20" t="s">
        <v>72</v>
      </c>
      <c r="C88" s="41">
        <f>SUM(C86:C87)</f>
        <v>25739571</v>
      </c>
      <c r="D88" s="41">
        <f t="shared" ref="D88:L88" si="8">SUM(D86:D87)</f>
        <v>34205948</v>
      </c>
      <c r="E88" s="42">
        <f t="shared" si="8"/>
        <v>30361020</v>
      </c>
      <c r="F88" s="43">
        <f t="shared" si="8"/>
        <v>33485948</v>
      </c>
      <c r="G88" s="41">
        <f t="shared" si="8"/>
        <v>33485948</v>
      </c>
      <c r="H88" s="42">
        <f t="shared" si="8"/>
        <v>33485948</v>
      </c>
      <c r="I88" s="44">
        <f t="shared" si="8"/>
        <v>35331243</v>
      </c>
      <c r="J88" s="45">
        <f t="shared" si="8"/>
        <v>38542326</v>
      </c>
      <c r="K88" s="41">
        <f t="shared" si="8"/>
        <v>40315273</v>
      </c>
      <c r="L88" s="42">
        <f t="shared" si="8"/>
        <v>42129460</v>
      </c>
    </row>
    <row r="89" spans="1:12" ht="5.15" customHeight="1" x14ac:dyDescent="0.25">
      <c r="A89" s="59" t="s">
        <v>19</v>
      </c>
      <c r="B89" s="20" t="s">
        <v>19</v>
      </c>
      <c r="C89" s="35"/>
      <c r="D89" s="35"/>
      <c r="E89" s="36"/>
      <c r="F89" s="48"/>
      <c r="G89" s="35"/>
      <c r="H89" s="52"/>
      <c r="I89" s="38"/>
      <c r="J89" s="37"/>
      <c r="K89" s="35"/>
      <c r="L89" s="36"/>
    </row>
    <row r="90" spans="1:12" x14ac:dyDescent="0.25">
      <c r="A90" s="12" t="s">
        <v>81</v>
      </c>
      <c r="B90" s="20" t="s">
        <v>19</v>
      </c>
      <c r="C90" s="35"/>
      <c r="D90" s="35"/>
      <c r="E90" s="36"/>
      <c r="F90" s="48"/>
      <c r="G90" s="35"/>
      <c r="H90" s="52"/>
      <c r="I90" s="38"/>
      <c r="J90" s="37"/>
      <c r="K90" s="35"/>
      <c r="L90" s="36"/>
    </row>
    <row r="91" spans="1:12" x14ac:dyDescent="0.25">
      <c r="A91" s="34" t="s">
        <v>82</v>
      </c>
      <c r="B91" s="20" t="s">
        <v>19</v>
      </c>
      <c r="C91" s="35">
        <v>0</v>
      </c>
      <c r="D91" s="35">
        <v>0</v>
      </c>
      <c r="E91" s="36">
        <v>0</v>
      </c>
      <c r="F91" s="48">
        <v>0</v>
      </c>
      <c r="G91" s="35">
        <v>0</v>
      </c>
      <c r="H91" s="52">
        <v>0</v>
      </c>
      <c r="I91" s="38">
        <v>0</v>
      </c>
      <c r="J91" s="37">
        <v>0</v>
      </c>
      <c r="K91" s="35">
        <v>0</v>
      </c>
      <c r="L91" s="36">
        <v>0</v>
      </c>
    </row>
    <row r="92" spans="1:12" x14ac:dyDescent="0.25">
      <c r="A92" s="34" t="s">
        <v>83</v>
      </c>
      <c r="B92" s="20" t="s">
        <v>19</v>
      </c>
      <c r="C92" s="35">
        <v>0</v>
      </c>
      <c r="D92" s="35">
        <v>0</v>
      </c>
      <c r="E92" s="36">
        <v>0</v>
      </c>
      <c r="F92" s="48">
        <v>0</v>
      </c>
      <c r="G92" s="35">
        <v>0</v>
      </c>
      <c r="H92" s="52">
        <v>0</v>
      </c>
      <c r="I92" s="38">
        <v>0</v>
      </c>
      <c r="J92" s="37">
        <v>0</v>
      </c>
      <c r="K92" s="35">
        <v>0</v>
      </c>
      <c r="L92" s="36">
        <v>0</v>
      </c>
    </row>
    <row r="93" spans="1:12" x14ac:dyDescent="0.25">
      <c r="A93" s="59" t="s">
        <v>84</v>
      </c>
      <c r="B93" s="20" t="s">
        <v>72</v>
      </c>
      <c r="C93" s="41">
        <f>SUM(C91:C92)</f>
        <v>0</v>
      </c>
      <c r="D93" s="41">
        <f t="shared" ref="D93:L93" si="9">SUM(D91:D92)</f>
        <v>0</v>
      </c>
      <c r="E93" s="42">
        <f t="shared" si="9"/>
        <v>0</v>
      </c>
      <c r="F93" s="43">
        <f t="shared" si="9"/>
        <v>0</v>
      </c>
      <c r="G93" s="41">
        <f t="shared" si="9"/>
        <v>0</v>
      </c>
      <c r="H93" s="42">
        <f t="shared" si="9"/>
        <v>0</v>
      </c>
      <c r="I93" s="44">
        <f t="shared" si="9"/>
        <v>0</v>
      </c>
      <c r="J93" s="45">
        <f t="shared" si="9"/>
        <v>0</v>
      </c>
      <c r="K93" s="41">
        <f t="shared" si="9"/>
        <v>0</v>
      </c>
      <c r="L93" s="42">
        <f t="shared" si="9"/>
        <v>0</v>
      </c>
    </row>
    <row r="94" spans="1:12" ht="5.15" customHeight="1" x14ac:dyDescent="0.25">
      <c r="A94" s="59" t="s">
        <v>19</v>
      </c>
      <c r="B94" s="20" t="s">
        <v>19</v>
      </c>
      <c r="C94" s="35"/>
      <c r="D94" s="35"/>
      <c r="E94" s="36"/>
      <c r="F94" s="48"/>
      <c r="G94" s="35"/>
      <c r="H94" s="52"/>
      <c r="I94" s="38"/>
      <c r="J94" s="37"/>
      <c r="K94" s="35"/>
      <c r="L94" s="36"/>
    </row>
    <row r="95" spans="1:12" x14ac:dyDescent="0.25">
      <c r="A95" s="12" t="s">
        <v>85</v>
      </c>
      <c r="B95" s="20" t="s">
        <v>19</v>
      </c>
      <c r="C95" s="35"/>
      <c r="D95" s="35"/>
      <c r="E95" s="36"/>
      <c r="F95" s="48"/>
      <c r="G95" s="35"/>
      <c r="H95" s="52"/>
      <c r="I95" s="38"/>
      <c r="J95" s="37"/>
      <c r="K95" s="35"/>
      <c r="L95" s="36"/>
    </row>
    <row r="96" spans="1:12" x14ac:dyDescent="0.25">
      <c r="A96" s="55" t="s">
        <v>86</v>
      </c>
      <c r="B96" s="20" t="s">
        <v>19</v>
      </c>
      <c r="C96" s="35">
        <v>0</v>
      </c>
      <c r="D96" s="35">
        <v>0</v>
      </c>
      <c r="E96" s="36">
        <v>790979</v>
      </c>
      <c r="F96" s="48">
        <v>730039</v>
      </c>
      <c r="G96" s="35">
        <v>750039</v>
      </c>
      <c r="H96" s="52">
        <v>750039</v>
      </c>
      <c r="I96" s="38">
        <v>120000</v>
      </c>
      <c r="J96" s="37">
        <v>765811</v>
      </c>
      <c r="K96" s="35">
        <v>801038</v>
      </c>
      <c r="L96" s="36">
        <v>837085</v>
      </c>
    </row>
    <row r="97" spans="1:12" x14ac:dyDescent="0.25">
      <c r="A97" s="55" t="s">
        <v>87</v>
      </c>
      <c r="B97" s="20" t="s">
        <v>19</v>
      </c>
      <c r="C97" s="35">
        <v>4543141</v>
      </c>
      <c r="D97" s="35">
        <v>8597677</v>
      </c>
      <c r="E97" s="36">
        <v>12609778</v>
      </c>
      <c r="F97" s="48">
        <v>10932419</v>
      </c>
      <c r="G97" s="35">
        <v>10962419</v>
      </c>
      <c r="H97" s="52">
        <v>10962419</v>
      </c>
      <c r="I97" s="38">
        <v>5374953</v>
      </c>
      <c r="J97" s="37">
        <v>10468108</v>
      </c>
      <c r="K97" s="35">
        <v>11995641</v>
      </c>
      <c r="L97" s="36">
        <v>12535446</v>
      </c>
    </row>
    <row r="98" spans="1:12" x14ac:dyDescent="0.25">
      <c r="A98" s="55" t="s">
        <v>88</v>
      </c>
      <c r="B98" s="20" t="s">
        <v>19</v>
      </c>
      <c r="C98" s="35">
        <v>5805691</v>
      </c>
      <c r="D98" s="35">
        <v>4872827</v>
      </c>
      <c r="E98" s="36">
        <v>538603</v>
      </c>
      <c r="F98" s="48">
        <v>3234961</v>
      </c>
      <c r="G98" s="35">
        <v>3234961</v>
      </c>
      <c r="H98" s="52">
        <v>3234961</v>
      </c>
      <c r="I98" s="38">
        <v>1117405</v>
      </c>
      <c r="J98" s="37">
        <v>3393474</v>
      </c>
      <c r="K98" s="35">
        <v>3549574</v>
      </c>
      <c r="L98" s="36">
        <v>3709304</v>
      </c>
    </row>
    <row r="99" spans="1:12" ht="1" customHeight="1" x14ac:dyDescent="0.25">
      <c r="A99" s="55" t="s">
        <v>19</v>
      </c>
      <c r="B99" s="20" t="s">
        <v>19</v>
      </c>
      <c r="C99" s="35"/>
      <c r="D99" s="35"/>
      <c r="E99" s="36"/>
      <c r="F99" s="48"/>
      <c r="G99" s="35"/>
      <c r="H99" s="52"/>
      <c r="I99" s="38"/>
      <c r="J99" s="37"/>
      <c r="K99" s="35"/>
      <c r="L99" s="36"/>
    </row>
    <row r="100" spans="1:12" ht="1" customHeight="1" x14ac:dyDescent="0.25">
      <c r="A100" s="55" t="s">
        <v>19</v>
      </c>
      <c r="B100" s="20" t="s">
        <v>19</v>
      </c>
      <c r="C100" s="35"/>
      <c r="D100" s="35"/>
      <c r="E100" s="36"/>
      <c r="F100" s="48"/>
      <c r="G100" s="35"/>
      <c r="H100" s="52"/>
      <c r="I100" s="38"/>
      <c r="J100" s="37"/>
      <c r="K100" s="35"/>
      <c r="L100" s="36"/>
    </row>
    <row r="101" spans="1:12" ht="1" customHeight="1" x14ac:dyDescent="0.25">
      <c r="A101" s="55" t="s">
        <v>19</v>
      </c>
      <c r="B101" s="20" t="s">
        <v>19</v>
      </c>
      <c r="C101" s="35"/>
      <c r="D101" s="35"/>
      <c r="E101" s="36"/>
      <c r="F101" s="48"/>
      <c r="G101" s="35"/>
      <c r="H101" s="52"/>
      <c r="I101" s="38"/>
      <c r="J101" s="37"/>
      <c r="K101" s="35"/>
      <c r="L101" s="36"/>
    </row>
    <row r="102" spans="1:12" ht="1" customHeight="1" x14ac:dyDescent="0.25">
      <c r="A102" s="55" t="s">
        <v>19</v>
      </c>
      <c r="B102" s="20" t="s">
        <v>19</v>
      </c>
      <c r="C102" s="35"/>
      <c r="D102" s="35"/>
      <c r="E102" s="36"/>
      <c r="F102" s="48"/>
      <c r="G102" s="35"/>
      <c r="H102" s="52"/>
      <c r="I102" s="38"/>
      <c r="J102" s="37"/>
      <c r="K102" s="35"/>
      <c r="L102" s="36"/>
    </row>
    <row r="103" spans="1:12" ht="1" customHeight="1" x14ac:dyDescent="0.25">
      <c r="A103" s="55" t="s">
        <v>19</v>
      </c>
      <c r="B103" s="20" t="s">
        <v>19</v>
      </c>
      <c r="C103" s="35"/>
      <c r="D103" s="35"/>
      <c r="E103" s="36"/>
      <c r="F103" s="48"/>
      <c r="G103" s="35"/>
      <c r="H103" s="52"/>
      <c r="I103" s="38"/>
      <c r="J103" s="37"/>
      <c r="K103" s="35"/>
      <c r="L103" s="36"/>
    </row>
    <row r="104" spans="1:12" ht="1" customHeight="1" x14ac:dyDescent="0.25">
      <c r="A104" s="55" t="s">
        <v>19</v>
      </c>
      <c r="B104" s="20" t="s">
        <v>19</v>
      </c>
      <c r="C104" s="35"/>
      <c r="D104" s="35"/>
      <c r="E104" s="36"/>
      <c r="F104" s="48"/>
      <c r="G104" s="35"/>
      <c r="H104" s="52"/>
      <c r="I104" s="38"/>
      <c r="J104" s="37"/>
      <c r="K104" s="35"/>
      <c r="L104" s="36"/>
    </row>
    <row r="105" spans="1:12" ht="1" customHeight="1" x14ac:dyDescent="0.25">
      <c r="A105" s="55" t="s">
        <v>19</v>
      </c>
      <c r="B105" s="20" t="s">
        <v>19</v>
      </c>
      <c r="C105" s="35"/>
      <c r="D105" s="35"/>
      <c r="E105" s="36"/>
      <c r="F105" s="48"/>
      <c r="G105" s="35"/>
      <c r="H105" s="52"/>
      <c r="I105" s="38"/>
      <c r="J105" s="37"/>
      <c r="K105" s="35"/>
      <c r="L105" s="36"/>
    </row>
    <row r="106" spans="1:12" ht="1" customHeight="1" x14ac:dyDescent="0.25">
      <c r="A106" s="55" t="s">
        <v>19</v>
      </c>
      <c r="B106" s="20" t="s">
        <v>19</v>
      </c>
      <c r="C106" s="35"/>
      <c r="D106" s="35"/>
      <c r="E106" s="36"/>
      <c r="F106" s="48"/>
      <c r="G106" s="35"/>
      <c r="H106" s="52"/>
      <c r="I106" s="38"/>
      <c r="J106" s="37"/>
      <c r="K106" s="35"/>
      <c r="L106" s="36"/>
    </row>
    <row r="107" spans="1:12" ht="1" customHeight="1" x14ac:dyDescent="0.25">
      <c r="A107" s="55" t="s">
        <v>19</v>
      </c>
      <c r="B107" s="20" t="s">
        <v>19</v>
      </c>
      <c r="C107" s="35"/>
      <c r="D107" s="35"/>
      <c r="E107" s="36"/>
      <c r="F107" s="48"/>
      <c r="G107" s="35"/>
      <c r="H107" s="52"/>
      <c r="I107" s="38"/>
      <c r="J107" s="37"/>
      <c r="K107" s="35"/>
      <c r="L107" s="36"/>
    </row>
    <row r="108" spans="1:12" ht="1" customHeight="1" x14ac:dyDescent="0.25">
      <c r="A108" s="55" t="s">
        <v>19</v>
      </c>
      <c r="B108" s="20" t="s">
        <v>19</v>
      </c>
      <c r="C108" s="35"/>
      <c r="D108" s="35"/>
      <c r="E108" s="36"/>
      <c r="F108" s="48"/>
      <c r="G108" s="35"/>
      <c r="H108" s="52"/>
      <c r="I108" s="38"/>
      <c r="J108" s="37"/>
      <c r="K108" s="35"/>
      <c r="L108" s="36"/>
    </row>
    <row r="109" spans="1:12" ht="1" customHeight="1" x14ac:dyDescent="0.25">
      <c r="A109" s="55" t="s">
        <v>19</v>
      </c>
      <c r="B109" s="20" t="s">
        <v>19</v>
      </c>
      <c r="C109" s="35"/>
      <c r="D109" s="35"/>
      <c r="E109" s="36"/>
      <c r="F109" s="48"/>
      <c r="G109" s="35"/>
      <c r="H109" s="52"/>
      <c r="I109" s="38"/>
      <c r="J109" s="37"/>
      <c r="K109" s="35"/>
      <c r="L109" s="36"/>
    </row>
    <row r="110" spans="1:12" ht="1" customHeight="1" x14ac:dyDescent="0.25">
      <c r="A110" s="55" t="s">
        <v>19</v>
      </c>
      <c r="B110" s="20" t="s">
        <v>19</v>
      </c>
      <c r="C110" s="35"/>
      <c r="D110" s="35"/>
      <c r="E110" s="36"/>
      <c r="F110" s="48"/>
      <c r="G110" s="35"/>
      <c r="H110" s="52"/>
      <c r="I110" s="38"/>
      <c r="J110" s="37"/>
      <c r="K110" s="35"/>
      <c r="L110" s="36"/>
    </row>
    <row r="111" spans="1:12" ht="1" customHeight="1" x14ac:dyDescent="0.25">
      <c r="A111" s="55" t="s">
        <v>19</v>
      </c>
      <c r="B111" s="20" t="s">
        <v>19</v>
      </c>
      <c r="C111" s="35"/>
      <c r="D111" s="35"/>
      <c r="E111" s="36"/>
      <c r="F111" s="48"/>
      <c r="G111" s="35"/>
      <c r="H111" s="52"/>
      <c r="I111" s="38"/>
      <c r="J111" s="37"/>
      <c r="K111" s="35"/>
      <c r="L111" s="36"/>
    </row>
    <row r="112" spans="1:12" ht="1" customHeight="1" x14ac:dyDescent="0.25">
      <c r="A112" s="55" t="s">
        <v>19</v>
      </c>
      <c r="B112" s="20" t="s">
        <v>19</v>
      </c>
      <c r="C112" s="35"/>
      <c r="D112" s="35"/>
      <c r="E112" s="36"/>
      <c r="F112" s="48"/>
      <c r="G112" s="35"/>
      <c r="H112" s="52"/>
      <c r="I112" s="38"/>
      <c r="J112" s="37"/>
      <c r="K112" s="35"/>
      <c r="L112" s="36"/>
    </row>
    <row r="113" spans="1:12" ht="1" customHeight="1" x14ac:dyDescent="0.25">
      <c r="A113" s="55" t="s">
        <v>19</v>
      </c>
      <c r="B113" s="20" t="s">
        <v>19</v>
      </c>
      <c r="C113" s="35"/>
      <c r="D113" s="35"/>
      <c r="E113" s="36"/>
      <c r="F113" s="48"/>
      <c r="G113" s="35"/>
      <c r="H113" s="52"/>
      <c r="I113" s="38"/>
      <c r="J113" s="37"/>
      <c r="K113" s="35"/>
      <c r="L113" s="36"/>
    </row>
    <row r="114" spans="1:12" ht="1" customHeight="1" x14ac:dyDescent="0.25">
      <c r="A114" s="55" t="s">
        <v>19</v>
      </c>
      <c r="B114" s="20" t="s">
        <v>19</v>
      </c>
      <c r="C114" s="35"/>
      <c r="D114" s="35"/>
      <c r="E114" s="36"/>
      <c r="F114" s="48"/>
      <c r="G114" s="35"/>
      <c r="H114" s="52"/>
      <c r="I114" s="38"/>
      <c r="J114" s="37"/>
      <c r="K114" s="35"/>
      <c r="L114" s="36"/>
    </row>
    <row r="115" spans="1:12" ht="1" customHeight="1" x14ac:dyDescent="0.25">
      <c r="A115" s="55" t="s">
        <v>19</v>
      </c>
      <c r="B115" s="20" t="s">
        <v>19</v>
      </c>
      <c r="C115" s="35"/>
      <c r="D115" s="35"/>
      <c r="E115" s="36"/>
      <c r="F115" s="48"/>
      <c r="G115" s="35"/>
      <c r="H115" s="52"/>
      <c r="I115" s="38"/>
      <c r="J115" s="37"/>
      <c r="K115" s="35"/>
      <c r="L115" s="36"/>
    </row>
    <row r="116" spans="1:12" ht="1" customHeight="1" x14ac:dyDescent="0.25">
      <c r="A116" s="55" t="s">
        <v>19</v>
      </c>
      <c r="B116" s="20" t="s">
        <v>19</v>
      </c>
      <c r="C116" s="35"/>
      <c r="D116" s="35"/>
      <c r="E116" s="36"/>
      <c r="F116" s="48"/>
      <c r="G116" s="35"/>
      <c r="H116" s="52"/>
      <c r="I116" s="38"/>
      <c r="J116" s="37"/>
      <c r="K116" s="35"/>
      <c r="L116" s="36"/>
    </row>
    <row r="117" spans="1:12" ht="1" customHeight="1" x14ac:dyDescent="0.25">
      <c r="A117" s="55" t="s">
        <v>19</v>
      </c>
      <c r="B117" s="20" t="s">
        <v>19</v>
      </c>
      <c r="C117" s="35"/>
      <c r="D117" s="35"/>
      <c r="E117" s="36"/>
      <c r="F117" s="48"/>
      <c r="G117" s="35"/>
      <c r="H117" s="52"/>
      <c r="I117" s="38"/>
      <c r="J117" s="37"/>
      <c r="K117" s="35"/>
      <c r="L117" s="36"/>
    </row>
    <row r="118" spans="1:12" ht="1" customHeight="1" x14ac:dyDescent="0.25">
      <c r="A118" s="55" t="s">
        <v>19</v>
      </c>
      <c r="B118" s="20" t="s">
        <v>19</v>
      </c>
      <c r="C118" s="35"/>
      <c r="D118" s="35"/>
      <c r="E118" s="36"/>
      <c r="F118" s="48"/>
      <c r="G118" s="35"/>
      <c r="H118" s="52"/>
      <c r="I118" s="38"/>
      <c r="J118" s="37"/>
      <c r="K118" s="35"/>
      <c r="L118" s="36"/>
    </row>
    <row r="119" spans="1:12" ht="1" customHeight="1" x14ac:dyDescent="0.25">
      <c r="A119" s="55" t="s">
        <v>19</v>
      </c>
      <c r="B119" s="20" t="s">
        <v>19</v>
      </c>
      <c r="C119" s="35"/>
      <c r="D119" s="35"/>
      <c r="E119" s="36"/>
      <c r="F119" s="48"/>
      <c r="G119" s="35"/>
      <c r="H119" s="52"/>
      <c r="I119" s="38"/>
      <c r="J119" s="37"/>
      <c r="K119" s="35"/>
      <c r="L119" s="36"/>
    </row>
    <row r="120" spans="1:12" ht="1" customHeight="1" x14ac:dyDescent="0.25">
      <c r="A120" s="55" t="s">
        <v>19</v>
      </c>
      <c r="B120" s="20" t="s">
        <v>19</v>
      </c>
      <c r="C120" s="35"/>
      <c r="D120" s="35"/>
      <c r="E120" s="36"/>
      <c r="F120" s="48"/>
      <c r="G120" s="35"/>
      <c r="H120" s="52"/>
      <c r="I120" s="38"/>
      <c r="J120" s="37"/>
      <c r="K120" s="35"/>
      <c r="L120" s="36"/>
    </row>
    <row r="121" spans="1:12" ht="1" customHeight="1" x14ac:dyDescent="0.25">
      <c r="A121" s="62" t="s">
        <v>19</v>
      </c>
      <c r="B121" s="20" t="s">
        <v>19</v>
      </c>
      <c r="C121" s="35"/>
      <c r="D121" s="35"/>
      <c r="E121" s="36"/>
      <c r="F121" s="48"/>
      <c r="G121" s="35"/>
      <c r="H121" s="52"/>
      <c r="I121" s="38"/>
      <c r="J121" s="37"/>
      <c r="K121" s="35"/>
      <c r="L121" s="36"/>
    </row>
    <row r="122" spans="1:12" ht="1" customHeight="1" x14ac:dyDescent="0.25">
      <c r="A122" s="51" t="s">
        <v>19</v>
      </c>
      <c r="B122" s="20" t="s">
        <v>19</v>
      </c>
      <c r="C122" s="35"/>
      <c r="D122" s="35"/>
      <c r="E122" s="36"/>
      <c r="F122" s="48"/>
      <c r="G122" s="35"/>
      <c r="H122" s="52"/>
      <c r="I122" s="38"/>
      <c r="J122" s="37"/>
      <c r="K122" s="35"/>
      <c r="L122" s="36"/>
    </row>
    <row r="123" spans="1:12" ht="1" customHeight="1" x14ac:dyDescent="0.25">
      <c r="A123" s="63" t="s">
        <v>19</v>
      </c>
      <c r="B123" s="20" t="s">
        <v>19</v>
      </c>
      <c r="C123" s="35"/>
      <c r="D123" s="35"/>
      <c r="E123" s="36"/>
      <c r="F123" s="48"/>
      <c r="G123" s="35"/>
      <c r="H123" s="52"/>
      <c r="I123" s="38"/>
      <c r="J123" s="37"/>
      <c r="K123" s="35"/>
      <c r="L123" s="36"/>
    </row>
    <row r="124" spans="1:12" ht="1" customHeight="1" x14ac:dyDescent="0.25">
      <c r="A124" s="63" t="s">
        <v>19</v>
      </c>
      <c r="B124" s="20" t="s">
        <v>19</v>
      </c>
      <c r="C124" s="35"/>
      <c r="D124" s="35"/>
      <c r="E124" s="36"/>
      <c r="F124" s="48"/>
      <c r="G124" s="35"/>
      <c r="H124" s="52"/>
      <c r="I124" s="38"/>
      <c r="J124" s="37"/>
      <c r="K124" s="35"/>
      <c r="L124" s="36"/>
    </row>
    <row r="125" spans="1:12" ht="1" customHeight="1" x14ac:dyDescent="0.25">
      <c r="A125" s="63" t="s">
        <v>19</v>
      </c>
      <c r="B125" s="20" t="s">
        <v>19</v>
      </c>
      <c r="C125" s="35"/>
      <c r="D125" s="35"/>
      <c r="E125" s="36"/>
      <c r="F125" s="48"/>
      <c r="G125" s="35"/>
      <c r="H125" s="52"/>
      <c r="I125" s="38"/>
      <c r="J125" s="37"/>
      <c r="K125" s="35"/>
      <c r="L125" s="36"/>
    </row>
    <row r="126" spans="1:12" ht="1" customHeight="1" x14ac:dyDescent="0.25">
      <c r="A126" s="63" t="s">
        <v>19</v>
      </c>
      <c r="B126" s="20" t="s">
        <v>19</v>
      </c>
      <c r="C126" s="35"/>
      <c r="D126" s="35"/>
      <c r="E126" s="36"/>
      <c r="F126" s="48"/>
      <c r="G126" s="35"/>
      <c r="H126" s="52"/>
      <c r="I126" s="38"/>
      <c r="J126" s="37"/>
      <c r="K126" s="35"/>
      <c r="L126" s="36"/>
    </row>
    <row r="127" spans="1:12" x14ac:dyDescent="0.25">
      <c r="A127" s="59" t="s">
        <v>89</v>
      </c>
      <c r="B127" s="20" t="s">
        <v>72</v>
      </c>
      <c r="C127" s="41">
        <f>SUM(C96:C98)</f>
        <v>10348832</v>
      </c>
      <c r="D127" s="41">
        <f t="shared" ref="D127:L127" si="10">SUM(D96:D98)</f>
        <v>13470504</v>
      </c>
      <c r="E127" s="42">
        <f t="shared" si="10"/>
        <v>13939360</v>
      </c>
      <c r="F127" s="43">
        <f t="shared" si="10"/>
        <v>14897419</v>
      </c>
      <c r="G127" s="41">
        <f t="shared" si="10"/>
        <v>14947419</v>
      </c>
      <c r="H127" s="42">
        <f t="shared" si="10"/>
        <v>14947419</v>
      </c>
      <c r="I127" s="44">
        <f t="shared" si="10"/>
        <v>6612358</v>
      </c>
      <c r="J127" s="45">
        <f t="shared" si="10"/>
        <v>14627393</v>
      </c>
      <c r="K127" s="41">
        <f t="shared" si="10"/>
        <v>16346253</v>
      </c>
      <c r="L127" s="42">
        <f t="shared" si="10"/>
        <v>17081835</v>
      </c>
    </row>
    <row r="128" spans="1:12" ht="5.15" customHeight="1" x14ac:dyDescent="0.25">
      <c r="A128" s="54" t="s">
        <v>19</v>
      </c>
      <c r="B128" s="20" t="s">
        <v>19</v>
      </c>
      <c r="C128" s="35"/>
      <c r="D128" s="35"/>
      <c r="E128" s="36"/>
      <c r="F128" s="48"/>
      <c r="G128" s="35"/>
      <c r="H128" s="52"/>
      <c r="I128" s="38"/>
      <c r="J128" s="37"/>
      <c r="K128" s="35"/>
      <c r="L128" s="36"/>
    </row>
    <row r="129" spans="1:12" x14ac:dyDescent="0.25">
      <c r="A129" s="12" t="s">
        <v>90</v>
      </c>
      <c r="B129" s="20" t="s">
        <v>19</v>
      </c>
      <c r="C129" s="35"/>
      <c r="D129" s="35"/>
      <c r="E129" s="36"/>
      <c r="F129" s="48"/>
      <c r="G129" s="35"/>
      <c r="H129" s="52"/>
      <c r="I129" s="38"/>
      <c r="J129" s="37"/>
      <c r="K129" s="35"/>
      <c r="L129" s="36"/>
    </row>
    <row r="130" spans="1:12" x14ac:dyDescent="0.25">
      <c r="A130" s="34" t="s">
        <v>91</v>
      </c>
      <c r="B130" s="20" t="s">
        <v>19</v>
      </c>
      <c r="C130" s="35">
        <v>0</v>
      </c>
      <c r="D130" s="35">
        <v>0</v>
      </c>
      <c r="E130" s="36">
        <v>0</v>
      </c>
      <c r="F130" s="48">
        <v>0</v>
      </c>
      <c r="G130" s="35">
        <v>0</v>
      </c>
      <c r="H130" s="52">
        <v>0</v>
      </c>
      <c r="I130" s="38">
        <v>0</v>
      </c>
      <c r="J130" s="37">
        <v>0</v>
      </c>
      <c r="K130" s="35">
        <v>0</v>
      </c>
      <c r="L130" s="36">
        <v>0</v>
      </c>
    </row>
    <row r="131" spans="1:12" x14ac:dyDescent="0.25">
      <c r="A131" s="34" t="s">
        <v>92</v>
      </c>
      <c r="B131" s="20" t="s">
        <v>19</v>
      </c>
      <c r="C131" s="35">
        <v>0</v>
      </c>
      <c r="D131" s="35">
        <v>0</v>
      </c>
      <c r="E131" s="36">
        <v>0</v>
      </c>
      <c r="F131" s="48">
        <v>0</v>
      </c>
      <c r="G131" s="35">
        <v>0</v>
      </c>
      <c r="H131" s="52">
        <v>0</v>
      </c>
      <c r="I131" s="38">
        <v>0</v>
      </c>
      <c r="J131" s="37">
        <v>0</v>
      </c>
      <c r="K131" s="35">
        <v>0</v>
      </c>
      <c r="L131" s="36">
        <v>0</v>
      </c>
    </row>
    <row r="132" spans="1:12" ht="1" customHeight="1" x14ac:dyDescent="0.25">
      <c r="A132" s="34" t="s">
        <v>19</v>
      </c>
      <c r="B132" s="20" t="s">
        <v>19</v>
      </c>
      <c r="C132" s="35"/>
      <c r="D132" s="35"/>
      <c r="E132" s="36"/>
      <c r="F132" s="48"/>
      <c r="G132" s="35"/>
      <c r="H132" s="52"/>
      <c r="I132" s="38"/>
      <c r="J132" s="37"/>
      <c r="K132" s="35"/>
      <c r="L132" s="36"/>
    </row>
    <row r="133" spans="1:12" x14ac:dyDescent="0.25">
      <c r="A133" s="34" t="s">
        <v>93</v>
      </c>
      <c r="B133" s="20" t="s">
        <v>19</v>
      </c>
      <c r="C133" s="35">
        <v>3107021</v>
      </c>
      <c r="D133" s="35">
        <v>3922168</v>
      </c>
      <c r="E133" s="36">
        <v>2626742</v>
      </c>
      <c r="F133" s="48">
        <v>3458115</v>
      </c>
      <c r="G133" s="35">
        <v>3458115</v>
      </c>
      <c r="H133" s="52">
        <v>3458115</v>
      </c>
      <c r="I133" s="38">
        <v>674370</v>
      </c>
      <c r="J133" s="37">
        <v>3627563</v>
      </c>
      <c r="K133" s="35">
        <v>3794431</v>
      </c>
      <c r="L133" s="36">
        <v>3965180</v>
      </c>
    </row>
    <row r="134" spans="1:12" ht="1" customHeight="1" x14ac:dyDescent="0.25">
      <c r="A134" s="34" t="s">
        <v>19</v>
      </c>
      <c r="B134" s="20" t="s">
        <v>19</v>
      </c>
      <c r="C134" s="35"/>
      <c r="D134" s="35"/>
      <c r="E134" s="36"/>
      <c r="F134" s="48"/>
      <c r="G134" s="35"/>
      <c r="H134" s="52"/>
      <c r="I134" s="38"/>
      <c r="J134" s="37"/>
      <c r="K134" s="35"/>
      <c r="L134" s="36"/>
    </row>
    <row r="135" spans="1:12" ht="1" customHeight="1" x14ac:dyDescent="0.25">
      <c r="A135" s="55" t="s">
        <v>19</v>
      </c>
      <c r="B135" s="20" t="s">
        <v>19</v>
      </c>
      <c r="C135" s="35"/>
      <c r="D135" s="35"/>
      <c r="E135" s="36"/>
      <c r="F135" s="48"/>
      <c r="G135" s="35"/>
      <c r="H135" s="52"/>
      <c r="I135" s="38"/>
      <c r="J135" s="37"/>
      <c r="K135" s="35"/>
      <c r="L135" s="36"/>
    </row>
    <row r="136" spans="1:12" x14ac:dyDescent="0.25">
      <c r="A136" s="55" t="s">
        <v>94</v>
      </c>
      <c r="B136" s="20" t="s">
        <v>19</v>
      </c>
      <c r="C136" s="35">
        <v>9274158</v>
      </c>
      <c r="D136" s="35">
        <v>12645009</v>
      </c>
      <c r="E136" s="36">
        <v>18459017</v>
      </c>
      <c r="F136" s="48">
        <v>13319077</v>
      </c>
      <c r="G136" s="35">
        <v>13349077</v>
      </c>
      <c r="H136" s="52">
        <v>13349077</v>
      </c>
      <c r="I136" s="38">
        <v>10761323</v>
      </c>
      <c r="J136" s="37">
        <v>13964910</v>
      </c>
      <c r="K136" s="35">
        <v>14576244</v>
      </c>
      <c r="L136" s="36">
        <v>15232175</v>
      </c>
    </row>
    <row r="137" spans="1:12" ht="1" customHeight="1" x14ac:dyDescent="0.25">
      <c r="A137" s="55" t="s">
        <v>19</v>
      </c>
      <c r="B137" s="20" t="s">
        <v>19</v>
      </c>
      <c r="C137" s="35"/>
      <c r="D137" s="35"/>
      <c r="E137" s="36"/>
      <c r="F137" s="48"/>
      <c r="G137" s="35"/>
      <c r="H137" s="52"/>
      <c r="I137" s="38"/>
      <c r="J137" s="37"/>
      <c r="K137" s="35"/>
      <c r="L137" s="36"/>
    </row>
    <row r="138" spans="1:12" ht="1" customHeight="1" x14ac:dyDescent="0.25">
      <c r="A138" s="55" t="s">
        <v>19</v>
      </c>
      <c r="B138" s="20" t="s">
        <v>19</v>
      </c>
      <c r="C138" s="35"/>
      <c r="D138" s="35"/>
      <c r="E138" s="36"/>
      <c r="F138" s="48"/>
      <c r="G138" s="35"/>
      <c r="H138" s="52"/>
      <c r="I138" s="38"/>
      <c r="J138" s="37"/>
      <c r="K138" s="35"/>
      <c r="L138" s="36"/>
    </row>
    <row r="139" spans="1:12" ht="1" customHeight="1" x14ac:dyDescent="0.25">
      <c r="A139" s="55" t="s">
        <v>19</v>
      </c>
      <c r="B139" s="20" t="s">
        <v>19</v>
      </c>
      <c r="C139" s="35"/>
      <c r="D139" s="35"/>
      <c r="E139" s="36"/>
      <c r="F139" s="48"/>
      <c r="G139" s="35"/>
      <c r="H139" s="52"/>
      <c r="I139" s="38"/>
      <c r="J139" s="37"/>
      <c r="K139" s="35"/>
      <c r="L139" s="36"/>
    </row>
    <row r="140" spans="1:12" ht="1" customHeight="1" x14ac:dyDescent="0.25">
      <c r="A140" s="55" t="s">
        <v>19</v>
      </c>
      <c r="B140" s="20" t="s">
        <v>19</v>
      </c>
      <c r="C140" s="35"/>
      <c r="D140" s="35"/>
      <c r="E140" s="36"/>
      <c r="F140" s="48"/>
      <c r="G140" s="35"/>
      <c r="H140" s="52"/>
      <c r="I140" s="38"/>
      <c r="J140" s="37"/>
      <c r="K140" s="35"/>
      <c r="L140" s="36"/>
    </row>
    <row r="141" spans="1:12" ht="1" customHeight="1" x14ac:dyDescent="0.25">
      <c r="A141" s="55" t="s">
        <v>19</v>
      </c>
      <c r="B141" s="20" t="s">
        <v>19</v>
      </c>
      <c r="C141" s="35"/>
      <c r="D141" s="35"/>
      <c r="E141" s="36"/>
      <c r="F141" s="48"/>
      <c r="G141" s="35"/>
      <c r="H141" s="52"/>
      <c r="I141" s="38"/>
      <c r="J141" s="37"/>
      <c r="K141" s="35"/>
      <c r="L141" s="36"/>
    </row>
    <row r="142" spans="1:12" ht="1" customHeight="1" x14ac:dyDescent="0.25">
      <c r="A142" s="55" t="s">
        <v>19</v>
      </c>
      <c r="B142" s="20" t="s">
        <v>19</v>
      </c>
      <c r="C142" s="35"/>
      <c r="D142" s="35"/>
      <c r="E142" s="36"/>
      <c r="F142" s="48"/>
      <c r="G142" s="35"/>
      <c r="H142" s="52"/>
      <c r="I142" s="38"/>
      <c r="J142" s="37"/>
      <c r="K142" s="35"/>
      <c r="L142" s="36"/>
    </row>
    <row r="143" spans="1:12" ht="1" customHeight="1" x14ac:dyDescent="0.25">
      <c r="A143" s="55" t="s">
        <v>19</v>
      </c>
      <c r="B143" s="20" t="s">
        <v>19</v>
      </c>
      <c r="C143" s="35"/>
      <c r="D143" s="35"/>
      <c r="E143" s="36"/>
      <c r="F143" s="48"/>
      <c r="G143" s="35"/>
      <c r="H143" s="52"/>
      <c r="I143" s="38"/>
      <c r="J143" s="37"/>
      <c r="K143" s="35"/>
      <c r="L143" s="36"/>
    </row>
    <row r="144" spans="1:12" ht="1" customHeight="1" x14ac:dyDescent="0.25">
      <c r="A144" s="55" t="s">
        <v>19</v>
      </c>
      <c r="B144" s="20" t="s">
        <v>19</v>
      </c>
      <c r="C144" s="35"/>
      <c r="D144" s="35"/>
      <c r="E144" s="36"/>
      <c r="F144" s="48"/>
      <c r="G144" s="35"/>
      <c r="H144" s="52"/>
      <c r="I144" s="38"/>
      <c r="J144" s="37"/>
      <c r="K144" s="35"/>
      <c r="L144" s="36"/>
    </row>
    <row r="145" spans="1:12" ht="1" customHeight="1" x14ac:dyDescent="0.25">
      <c r="A145" s="55" t="s">
        <v>19</v>
      </c>
      <c r="B145" s="20" t="s">
        <v>19</v>
      </c>
      <c r="C145" s="35"/>
      <c r="D145" s="35"/>
      <c r="E145" s="36"/>
      <c r="F145" s="48"/>
      <c r="G145" s="35"/>
      <c r="H145" s="52"/>
      <c r="I145" s="38"/>
      <c r="J145" s="37"/>
      <c r="K145" s="35"/>
      <c r="L145" s="36"/>
    </row>
    <row r="146" spans="1:12" ht="1" customHeight="1" x14ac:dyDescent="0.25">
      <c r="A146" s="55" t="s">
        <v>19</v>
      </c>
      <c r="B146" s="20" t="s">
        <v>19</v>
      </c>
      <c r="C146" s="35"/>
      <c r="D146" s="35"/>
      <c r="E146" s="36"/>
      <c r="F146" s="48"/>
      <c r="G146" s="35"/>
      <c r="H146" s="52"/>
      <c r="I146" s="38"/>
      <c r="J146" s="37"/>
      <c r="K146" s="35"/>
      <c r="L146" s="36"/>
    </row>
    <row r="147" spans="1:12" ht="1" customHeight="1" x14ac:dyDescent="0.25">
      <c r="A147" s="55" t="s">
        <v>19</v>
      </c>
      <c r="B147" s="20" t="s">
        <v>19</v>
      </c>
      <c r="C147" s="35"/>
      <c r="D147" s="35"/>
      <c r="E147" s="36"/>
      <c r="F147" s="48"/>
      <c r="G147" s="35"/>
      <c r="H147" s="52"/>
      <c r="I147" s="38"/>
      <c r="J147" s="37"/>
      <c r="K147" s="35"/>
      <c r="L147" s="36"/>
    </row>
    <row r="148" spans="1:12" ht="1" customHeight="1" x14ac:dyDescent="0.25">
      <c r="A148" s="55" t="s">
        <v>19</v>
      </c>
      <c r="B148" s="20" t="s">
        <v>19</v>
      </c>
      <c r="C148" s="35"/>
      <c r="D148" s="35"/>
      <c r="E148" s="36"/>
      <c r="F148" s="48"/>
      <c r="G148" s="35"/>
      <c r="H148" s="52"/>
      <c r="I148" s="38"/>
      <c r="J148" s="37"/>
      <c r="K148" s="35"/>
      <c r="L148" s="36"/>
    </row>
    <row r="149" spans="1:12" ht="1" customHeight="1" x14ac:dyDescent="0.25">
      <c r="A149" s="55" t="s">
        <v>19</v>
      </c>
      <c r="B149" s="20" t="s">
        <v>19</v>
      </c>
      <c r="C149" s="35"/>
      <c r="D149" s="35"/>
      <c r="E149" s="36"/>
      <c r="F149" s="48"/>
      <c r="G149" s="35"/>
      <c r="H149" s="52"/>
      <c r="I149" s="38"/>
      <c r="J149" s="37"/>
      <c r="K149" s="35"/>
      <c r="L149" s="36"/>
    </row>
    <row r="150" spans="1:12" ht="1" customHeight="1" x14ac:dyDescent="0.25">
      <c r="A150" s="55" t="s">
        <v>19</v>
      </c>
      <c r="B150" s="20" t="s">
        <v>19</v>
      </c>
      <c r="C150" s="35"/>
      <c r="D150" s="35"/>
      <c r="E150" s="36"/>
      <c r="F150" s="48"/>
      <c r="G150" s="35"/>
      <c r="H150" s="52"/>
      <c r="I150" s="38"/>
      <c r="J150" s="37"/>
      <c r="K150" s="35"/>
      <c r="L150" s="36"/>
    </row>
    <row r="151" spans="1:12" ht="1" customHeight="1" x14ac:dyDescent="0.25">
      <c r="A151" s="34" t="s">
        <v>19</v>
      </c>
      <c r="B151" s="20" t="s">
        <v>19</v>
      </c>
      <c r="C151" s="35"/>
      <c r="D151" s="35"/>
      <c r="E151" s="36"/>
      <c r="F151" s="48"/>
      <c r="G151" s="35"/>
      <c r="H151" s="52"/>
      <c r="I151" s="38"/>
      <c r="J151" s="37"/>
      <c r="K151" s="35"/>
      <c r="L151" s="36"/>
    </row>
    <row r="152" spans="1:12" ht="1" customHeight="1" x14ac:dyDescent="0.25">
      <c r="A152" s="34" t="s">
        <v>19</v>
      </c>
      <c r="B152" s="20" t="s">
        <v>19</v>
      </c>
      <c r="C152" s="35"/>
      <c r="D152" s="35"/>
      <c r="E152" s="36"/>
      <c r="F152" s="48"/>
      <c r="G152" s="35"/>
      <c r="H152" s="52"/>
      <c r="I152" s="38"/>
      <c r="J152" s="37"/>
      <c r="K152" s="35"/>
      <c r="L152" s="36"/>
    </row>
    <row r="153" spans="1:12" ht="1" customHeight="1" x14ac:dyDescent="0.25">
      <c r="A153" s="34" t="s">
        <v>19</v>
      </c>
      <c r="B153" s="20" t="s">
        <v>19</v>
      </c>
      <c r="C153" s="35"/>
      <c r="D153" s="35"/>
      <c r="E153" s="36"/>
      <c r="F153" s="48"/>
      <c r="G153" s="35"/>
      <c r="H153" s="52"/>
      <c r="I153" s="38"/>
      <c r="J153" s="37"/>
      <c r="K153" s="35"/>
      <c r="L153" s="36"/>
    </row>
    <row r="154" spans="1:12" ht="1" customHeight="1" x14ac:dyDescent="0.25">
      <c r="A154" s="34" t="s">
        <v>19</v>
      </c>
      <c r="B154" s="20" t="s">
        <v>19</v>
      </c>
      <c r="C154" s="35"/>
      <c r="D154" s="35"/>
      <c r="E154" s="36"/>
      <c r="F154" s="48"/>
      <c r="G154" s="35"/>
      <c r="H154" s="52"/>
      <c r="I154" s="38"/>
      <c r="J154" s="37"/>
      <c r="K154" s="35"/>
      <c r="L154" s="36"/>
    </row>
    <row r="155" spans="1:12" ht="1" customHeight="1" x14ac:dyDescent="0.25">
      <c r="A155" s="34" t="s">
        <v>19</v>
      </c>
      <c r="B155" s="20" t="s">
        <v>19</v>
      </c>
      <c r="C155" s="35"/>
      <c r="D155" s="35"/>
      <c r="E155" s="36"/>
      <c r="F155" s="48"/>
      <c r="G155" s="35"/>
      <c r="H155" s="52"/>
      <c r="I155" s="38"/>
      <c r="J155" s="37"/>
      <c r="K155" s="35"/>
      <c r="L155" s="36"/>
    </row>
    <row r="156" spans="1:12" ht="1" customHeight="1" x14ac:dyDescent="0.25">
      <c r="A156" s="34" t="s">
        <v>19</v>
      </c>
      <c r="B156" s="20" t="s">
        <v>19</v>
      </c>
      <c r="C156" s="35"/>
      <c r="D156" s="35"/>
      <c r="E156" s="36"/>
      <c r="F156" s="48"/>
      <c r="G156" s="35"/>
      <c r="H156" s="52"/>
      <c r="I156" s="38"/>
      <c r="J156" s="37"/>
      <c r="K156" s="35"/>
      <c r="L156" s="36"/>
    </row>
    <row r="157" spans="1:12" x14ac:dyDescent="0.25">
      <c r="A157" s="64" t="s">
        <v>95</v>
      </c>
      <c r="B157" s="65" t="s">
        <v>72</v>
      </c>
      <c r="C157" s="66">
        <f>+C130+C131+C133+C136</f>
        <v>12381179</v>
      </c>
      <c r="D157" s="66">
        <f t="shared" ref="D157:L157" si="11">+D130+D131+D133+D136</f>
        <v>16567177</v>
      </c>
      <c r="E157" s="67">
        <f t="shared" si="11"/>
        <v>21085759</v>
      </c>
      <c r="F157" s="68">
        <f t="shared" si="11"/>
        <v>16777192</v>
      </c>
      <c r="G157" s="66">
        <f t="shared" si="11"/>
        <v>16807192</v>
      </c>
      <c r="H157" s="67">
        <f t="shared" si="11"/>
        <v>16807192</v>
      </c>
      <c r="I157" s="69">
        <f t="shared" si="11"/>
        <v>11435693</v>
      </c>
      <c r="J157" s="70">
        <f t="shared" si="11"/>
        <v>17592473</v>
      </c>
      <c r="K157" s="66">
        <f t="shared" si="11"/>
        <v>18370675</v>
      </c>
      <c r="L157" s="67">
        <f t="shared" si="11"/>
        <v>19197355</v>
      </c>
    </row>
    <row r="158" spans="1:12" x14ac:dyDescent="0.25">
      <c r="A158" s="71" t="s">
        <v>19</v>
      </c>
      <c r="B158" s="72" t="s">
        <v>19</v>
      </c>
      <c r="C158" s="73"/>
      <c r="D158" s="73"/>
      <c r="E158" s="73"/>
      <c r="F158" s="73"/>
      <c r="G158" s="73"/>
      <c r="H158" s="73"/>
      <c r="I158" s="73"/>
      <c r="J158" s="37"/>
      <c r="K158" s="35"/>
      <c r="L158" s="73"/>
    </row>
    <row r="159" spans="1:12" x14ac:dyDescent="0.25">
      <c r="A159" s="74" t="s">
        <v>96</v>
      </c>
      <c r="B159" s="13" t="s">
        <v>97</v>
      </c>
      <c r="C159" s="75"/>
      <c r="D159" s="76"/>
      <c r="E159" s="77"/>
      <c r="F159" s="75"/>
      <c r="G159" s="76"/>
      <c r="H159" s="77"/>
      <c r="I159" s="78"/>
      <c r="J159" s="79"/>
      <c r="K159" s="76"/>
      <c r="L159" s="77"/>
    </row>
    <row r="160" spans="1:12" x14ac:dyDescent="0.25">
      <c r="A160" s="34" t="s">
        <v>49</v>
      </c>
      <c r="B160" s="20" t="s">
        <v>19</v>
      </c>
      <c r="C160" s="35">
        <v>0</v>
      </c>
      <c r="D160" s="35">
        <v>0</v>
      </c>
      <c r="E160" s="36">
        <v>23314</v>
      </c>
      <c r="F160" s="48">
        <v>0</v>
      </c>
      <c r="G160" s="35">
        <v>0</v>
      </c>
      <c r="H160" s="52">
        <v>0</v>
      </c>
      <c r="I160" s="38">
        <v>0</v>
      </c>
      <c r="J160" s="37">
        <v>0</v>
      </c>
      <c r="K160" s="35">
        <v>0</v>
      </c>
      <c r="L160" s="36">
        <v>0</v>
      </c>
    </row>
    <row r="161" spans="1:12" x14ac:dyDescent="0.25">
      <c r="A161" s="34" t="s">
        <v>98</v>
      </c>
      <c r="B161" s="20" t="s">
        <v>19</v>
      </c>
      <c r="C161" s="35">
        <v>0</v>
      </c>
      <c r="D161" s="35">
        <v>0</v>
      </c>
      <c r="E161" s="36">
        <v>0</v>
      </c>
      <c r="F161" s="48">
        <v>45332</v>
      </c>
      <c r="G161" s="35">
        <v>45332</v>
      </c>
      <c r="H161" s="52">
        <v>45332</v>
      </c>
      <c r="I161" s="38">
        <v>0</v>
      </c>
      <c r="J161" s="37">
        <v>47553</v>
      </c>
      <c r="K161" s="35">
        <v>49740</v>
      </c>
      <c r="L161" s="36">
        <v>51978</v>
      </c>
    </row>
    <row r="162" spans="1:12" x14ac:dyDescent="0.25">
      <c r="A162" s="34" t="s">
        <v>99</v>
      </c>
      <c r="B162" s="20" t="s">
        <v>19</v>
      </c>
      <c r="C162" s="35">
        <v>0</v>
      </c>
      <c r="D162" s="35">
        <v>0</v>
      </c>
      <c r="E162" s="36">
        <v>0</v>
      </c>
      <c r="F162" s="48">
        <v>0</v>
      </c>
      <c r="G162" s="35">
        <v>0</v>
      </c>
      <c r="H162" s="52">
        <v>0</v>
      </c>
      <c r="I162" s="38">
        <v>0</v>
      </c>
      <c r="J162" s="37">
        <v>0</v>
      </c>
      <c r="K162" s="35">
        <v>0</v>
      </c>
      <c r="L162" s="36">
        <v>0</v>
      </c>
    </row>
    <row r="163" spans="1:12" x14ac:dyDescent="0.25">
      <c r="A163" s="34" t="s">
        <v>100</v>
      </c>
      <c r="B163" s="20" t="s">
        <v>19</v>
      </c>
      <c r="C163" s="35">
        <v>4505190</v>
      </c>
      <c r="D163" s="35">
        <v>6776335</v>
      </c>
      <c r="E163" s="36">
        <v>5968154</v>
      </c>
      <c r="F163" s="48">
        <v>5701232</v>
      </c>
      <c r="G163" s="35">
        <v>5701232</v>
      </c>
      <c r="H163" s="52">
        <v>5701232</v>
      </c>
      <c r="I163" s="38">
        <v>3650339</v>
      </c>
      <c r="J163" s="37">
        <v>5980593</v>
      </c>
      <c r="K163" s="35">
        <v>6255700</v>
      </c>
      <c r="L163" s="36">
        <v>6537206</v>
      </c>
    </row>
    <row r="164" spans="1:12" x14ac:dyDescent="0.25">
      <c r="A164" s="64" t="s">
        <v>101</v>
      </c>
      <c r="B164" s="65" t="s">
        <v>102</v>
      </c>
      <c r="C164" s="80">
        <f>SUM(C160:C163)</f>
        <v>4505190</v>
      </c>
      <c r="D164" s="81">
        <f t="shared" ref="D164:L164" si="12">SUM(D160:D163)</f>
        <v>6776335</v>
      </c>
      <c r="E164" s="82">
        <f t="shared" si="12"/>
        <v>5991468</v>
      </c>
      <c r="F164" s="80">
        <f t="shared" si="12"/>
        <v>5746564</v>
      </c>
      <c r="G164" s="81">
        <f t="shared" si="12"/>
        <v>5746564</v>
      </c>
      <c r="H164" s="82">
        <f t="shared" si="12"/>
        <v>5746564</v>
      </c>
      <c r="I164" s="83">
        <f t="shared" si="12"/>
        <v>3650339</v>
      </c>
      <c r="J164" s="84">
        <f t="shared" si="12"/>
        <v>6028146</v>
      </c>
      <c r="K164" s="81">
        <f t="shared" si="12"/>
        <v>6305440</v>
      </c>
      <c r="L164" s="82">
        <f t="shared" si="12"/>
        <v>6589184</v>
      </c>
    </row>
    <row r="165" spans="1:12" x14ac:dyDescent="0.25">
      <c r="A165" s="85" t="s">
        <v>19</v>
      </c>
      <c r="B165" s="1" t="s">
        <v>19</v>
      </c>
      <c r="C165" s="48"/>
      <c r="D165" s="48"/>
      <c r="E165" s="48"/>
      <c r="F165" s="48"/>
      <c r="G165" s="48"/>
      <c r="H165" s="48"/>
      <c r="I165" s="48"/>
      <c r="J165" s="48"/>
      <c r="K165" s="48"/>
      <c r="L165" s="48"/>
    </row>
    <row r="166" spans="1:12" x14ac:dyDescent="0.25">
      <c r="A166" s="74" t="s">
        <v>103</v>
      </c>
      <c r="B166" s="13" t="s">
        <v>19</v>
      </c>
      <c r="C166" s="75"/>
      <c r="D166" s="76"/>
      <c r="E166" s="77"/>
      <c r="F166" s="75"/>
      <c r="G166" s="76"/>
      <c r="H166" s="77"/>
      <c r="I166" s="78"/>
      <c r="J166" s="79"/>
      <c r="K166" s="76"/>
      <c r="L166" s="77"/>
    </row>
    <row r="167" spans="1:12" x14ac:dyDescent="0.25">
      <c r="A167" s="34" t="s">
        <v>104</v>
      </c>
      <c r="B167" s="20" t="s">
        <v>19</v>
      </c>
      <c r="C167" s="35">
        <v>473091</v>
      </c>
      <c r="D167" s="35">
        <v>6250444</v>
      </c>
      <c r="E167" s="36">
        <v>3730311</v>
      </c>
      <c r="F167" s="48">
        <v>3150000</v>
      </c>
      <c r="G167" s="35">
        <v>3150000</v>
      </c>
      <c r="H167" s="52">
        <v>3150000</v>
      </c>
      <c r="I167" s="38">
        <v>947346</v>
      </c>
      <c r="J167" s="37">
        <v>3304350</v>
      </c>
      <c r="K167" s="35">
        <v>3456350</v>
      </c>
      <c r="L167" s="36">
        <v>3611886</v>
      </c>
    </row>
    <row r="168" spans="1:12" x14ac:dyDescent="0.25">
      <c r="A168" s="34" t="s">
        <v>105</v>
      </c>
      <c r="B168" s="20" t="s">
        <v>19</v>
      </c>
      <c r="C168" s="35">
        <v>3695158</v>
      </c>
      <c r="D168" s="35">
        <v>2937287</v>
      </c>
      <c r="E168" s="36">
        <v>6203383</v>
      </c>
      <c r="F168" s="48">
        <v>3841414</v>
      </c>
      <c r="G168" s="35">
        <v>3841414</v>
      </c>
      <c r="H168" s="52">
        <v>3841414</v>
      </c>
      <c r="I168" s="38">
        <v>3237728</v>
      </c>
      <c r="J168" s="37">
        <v>4029645</v>
      </c>
      <c r="K168" s="35">
        <v>4215008</v>
      </c>
      <c r="L168" s="36">
        <v>4404684</v>
      </c>
    </row>
    <row r="169" spans="1:12" x14ac:dyDescent="0.25">
      <c r="A169" s="64" t="s">
        <v>106</v>
      </c>
      <c r="B169" s="65" t="s">
        <v>19</v>
      </c>
      <c r="C169" s="80">
        <f t="shared" ref="C169:L169" si="13">SUM(C167:C168)</f>
        <v>4168249</v>
      </c>
      <c r="D169" s="81">
        <f t="shared" si="13"/>
        <v>9187731</v>
      </c>
      <c r="E169" s="82">
        <f t="shared" si="13"/>
        <v>9933694</v>
      </c>
      <c r="F169" s="80">
        <f t="shared" si="13"/>
        <v>6991414</v>
      </c>
      <c r="G169" s="81">
        <f t="shared" si="13"/>
        <v>6991414</v>
      </c>
      <c r="H169" s="82">
        <f t="shared" si="13"/>
        <v>6991414</v>
      </c>
      <c r="I169" s="83">
        <f t="shared" si="13"/>
        <v>4185074</v>
      </c>
      <c r="J169" s="84">
        <f t="shared" si="13"/>
        <v>7333995</v>
      </c>
      <c r="K169" s="81">
        <f t="shared" si="13"/>
        <v>7671358</v>
      </c>
      <c r="L169" s="82">
        <f t="shared" si="13"/>
        <v>8016570</v>
      </c>
    </row>
    <row r="171" spans="1:12" x14ac:dyDescent="0.25">
      <c r="A171" s="2"/>
      <c r="B171" s="1"/>
      <c r="C171" s="1"/>
      <c r="D171" s="1"/>
      <c r="E171" s="1"/>
      <c r="F171" s="1"/>
      <c r="G171" s="1"/>
      <c r="H171" s="1"/>
      <c r="I171" s="1"/>
      <c r="J171" s="1"/>
      <c r="K171" s="1"/>
      <c r="L171" s="1"/>
    </row>
    <row r="172" spans="1:12" x14ac:dyDescent="0.25">
      <c r="A172" s="2"/>
      <c r="B172" s="1"/>
      <c r="C172" s="1"/>
      <c r="D172" s="1"/>
      <c r="E172" s="1"/>
      <c r="F172" s="1"/>
      <c r="G172" s="1"/>
      <c r="H172" s="1"/>
      <c r="I172" s="1"/>
      <c r="J172" s="1"/>
      <c r="K172" s="1"/>
      <c r="L172" s="1"/>
    </row>
    <row r="173" spans="1:12" x14ac:dyDescent="0.25">
      <c r="A173" s="2" t="s">
        <v>137</v>
      </c>
      <c r="B173" s="1"/>
      <c r="C173" s="1"/>
      <c r="D173" s="1"/>
      <c r="E173" s="1"/>
      <c r="F173" s="1"/>
      <c r="G173" s="1"/>
      <c r="H173" s="1"/>
      <c r="I173" s="1"/>
      <c r="J173" s="1"/>
      <c r="K173" s="1"/>
      <c r="L173" s="1"/>
    </row>
    <row r="174" spans="1:12" x14ac:dyDescent="0.25">
      <c r="A174" s="2" t="s">
        <v>138</v>
      </c>
      <c r="B174" s="1"/>
      <c r="C174" s="1"/>
      <c r="D174" s="1"/>
      <c r="E174" s="1"/>
      <c r="F174" s="1"/>
      <c r="G174" s="1"/>
      <c r="H174" s="1"/>
      <c r="I174" s="1"/>
      <c r="J174" s="1"/>
      <c r="K174" s="1"/>
      <c r="L174" s="1"/>
    </row>
    <row r="175" spans="1:12" x14ac:dyDescent="0.25">
      <c r="A175" s="2" t="s">
        <v>139</v>
      </c>
      <c r="B175" s="1"/>
      <c r="C175" s="1"/>
      <c r="D175" s="1"/>
      <c r="E175" s="1"/>
      <c r="F175" s="1"/>
      <c r="G175" s="1"/>
      <c r="H175" s="1"/>
      <c r="I175" s="1"/>
      <c r="J175" s="1"/>
      <c r="K175" s="1"/>
      <c r="L175" s="1"/>
    </row>
    <row r="176" spans="1:12" x14ac:dyDescent="0.25">
      <c r="A176" s="2"/>
      <c r="B176" s="1"/>
      <c r="C176" s="1"/>
      <c r="D176" s="1"/>
      <c r="E176" s="1"/>
      <c r="F176" s="1"/>
      <c r="G176" s="1"/>
      <c r="H176" s="1"/>
      <c r="I176" s="1"/>
      <c r="J176" s="1"/>
      <c r="K176" s="1"/>
      <c r="L176" s="1"/>
    </row>
    <row r="177" spans="1:12" x14ac:dyDescent="0.25">
      <c r="A177" s="2" t="s">
        <v>140</v>
      </c>
      <c r="B177" s="1"/>
      <c r="C177" s="1"/>
      <c r="D177" s="1"/>
      <c r="E177" s="1"/>
      <c r="F177" s="1"/>
      <c r="G177" s="1"/>
      <c r="H177" s="1"/>
      <c r="I177" s="1"/>
      <c r="J177" s="1"/>
      <c r="K177" s="1"/>
      <c r="L177" s="1"/>
    </row>
    <row r="178" spans="1:12" x14ac:dyDescent="0.25">
      <c r="A178" s="1" t="s">
        <v>141</v>
      </c>
      <c r="B178" s="1"/>
      <c r="C178" s="1"/>
      <c r="D178" s="1"/>
      <c r="E178" s="1"/>
      <c r="F178" s="1"/>
      <c r="G178" s="1"/>
      <c r="H178" s="1"/>
      <c r="I178" s="1"/>
      <c r="J178" s="1"/>
      <c r="K178" s="1"/>
      <c r="L178" s="1"/>
    </row>
    <row r="179" spans="1:12" x14ac:dyDescent="0.25">
      <c r="A179" s="1" t="s">
        <v>142</v>
      </c>
      <c r="B179" s="1"/>
      <c r="C179" s="1"/>
      <c r="D179" s="1"/>
      <c r="E179" s="1"/>
      <c r="F179" s="1"/>
      <c r="G179" s="1"/>
      <c r="H179" s="1"/>
      <c r="I179" s="1"/>
      <c r="J179" s="1"/>
      <c r="K179" s="1"/>
      <c r="L179" s="1"/>
    </row>
    <row r="180" spans="1:12" x14ac:dyDescent="0.25">
      <c r="A180" s="1"/>
      <c r="B180" s="1"/>
      <c r="C180" s="1"/>
      <c r="D180" s="1"/>
      <c r="E180" s="1"/>
      <c r="F180" s="1"/>
      <c r="G180" s="1"/>
      <c r="H180" s="1"/>
      <c r="I180" s="1"/>
      <c r="J180" s="1"/>
      <c r="K180" s="1"/>
      <c r="L180" s="1"/>
    </row>
    <row r="181" spans="1:12" x14ac:dyDescent="0.25">
      <c r="A181" s="1" t="s">
        <v>143</v>
      </c>
      <c r="B181" s="1"/>
      <c r="C181" s="1"/>
      <c r="D181" s="1"/>
      <c r="E181" s="1"/>
      <c r="F181" s="1"/>
      <c r="G181" s="1"/>
      <c r="H181" s="1"/>
      <c r="I181" s="1"/>
      <c r="J181" s="1"/>
      <c r="K181" s="1"/>
      <c r="L181" s="1"/>
    </row>
    <row r="182" spans="1:12" x14ac:dyDescent="0.25">
      <c r="A182" s="1" t="s">
        <v>144</v>
      </c>
      <c r="B182" s="1"/>
      <c r="C182" s="1"/>
      <c r="D182" s="1"/>
      <c r="E182" s="1"/>
      <c r="F182" s="1"/>
      <c r="G182" s="1"/>
      <c r="H182" s="1"/>
      <c r="I182" s="1"/>
      <c r="J182" s="1"/>
      <c r="K182" s="1"/>
      <c r="L182" s="1"/>
    </row>
    <row r="183" spans="1:12" x14ac:dyDescent="0.25">
      <c r="A183" s="1"/>
      <c r="B183" s="1"/>
      <c r="C183" s="1"/>
      <c r="D183" s="1"/>
      <c r="E183" s="1"/>
      <c r="F183" s="1"/>
      <c r="G183" s="1"/>
      <c r="H183" s="1"/>
      <c r="I183" s="1"/>
      <c r="J183" s="1"/>
      <c r="K183" s="1"/>
      <c r="L183" s="1"/>
    </row>
    <row r="184" spans="1:12" x14ac:dyDescent="0.25">
      <c r="A184" s="1"/>
      <c r="B184" s="1"/>
      <c r="C184" s="1"/>
      <c r="D184" s="1"/>
      <c r="E184" s="1"/>
      <c r="F184" s="1"/>
      <c r="G184" s="1"/>
      <c r="H184" s="1"/>
      <c r="I184" s="1"/>
      <c r="J184" s="1"/>
      <c r="K184" s="1"/>
      <c r="L184" s="1"/>
    </row>
    <row r="185" spans="1:12" x14ac:dyDescent="0.25">
      <c r="A185" s="1"/>
      <c r="B185" s="1"/>
      <c r="C185" s="1"/>
      <c r="D185" s="1"/>
      <c r="E185" s="1"/>
      <c r="F185" s="1"/>
      <c r="G185" s="1"/>
      <c r="H185" s="1"/>
      <c r="I185" s="1"/>
      <c r="J185" s="1"/>
      <c r="K185" s="1"/>
      <c r="L185" s="1"/>
    </row>
    <row r="186" spans="1:12" x14ac:dyDescent="0.25">
      <c r="A186" s="1"/>
      <c r="B186" s="1"/>
      <c r="C186" s="1"/>
      <c r="D186" s="1"/>
      <c r="E186" s="1"/>
      <c r="F186" s="1"/>
      <c r="G186" s="1"/>
      <c r="H186" s="1"/>
      <c r="I186" s="1"/>
      <c r="J186" s="1"/>
      <c r="K186" s="1"/>
      <c r="L186" s="1"/>
    </row>
  </sheetData>
  <mergeCells count="3">
    <mergeCell ref="A1:L1"/>
    <mergeCell ref="F2:I2"/>
    <mergeCell ref="J2:L2"/>
  </mergeCells>
  <printOptions horizontalCentered="1"/>
  <pageMargins left="0.55118110236220497" right="0.22" top="0.59055118110236204" bottom="0.59055118110236204" header="0.31496062992126" footer="0.31496062992126"/>
  <pageSetup paperSize="9" fitToHeight="2" orientation="portrait" r:id="rId1"/>
  <rowBreaks count="1" manualBreakCount="1">
    <brk id="169" max="16383" man="1"/>
  </rowBreaks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900-000000000000}">
  <sheetPr>
    <pageSetUpPr fitToPage="1"/>
  </sheetPr>
  <dimension ref="A1:L186"/>
  <sheetViews>
    <sheetView showGridLines="0" workbookViewId="0">
      <selection sqref="A1:L1"/>
    </sheetView>
  </sheetViews>
  <sheetFormatPr defaultRowHeight="12.5" x14ac:dyDescent="0.25"/>
  <cols>
    <col min="1" max="1" width="40.7265625" customWidth="1"/>
    <col min="2" max="2" width="3.453125" bestFit="1" customWidth="1"/>
    <col min="3" max="12" width="11.7265625" customWidth="1"/>
  </cols>
  <sheetData>
    <row r="1" spans="1:12" ht="19.149999999999999" customHeight="1" x14ac:dyDescent="0.3">
      <c r="A1" s="86" t="s">
        <v>131</v>
      </c>
      <c r="B1" s="86"/>
      <c r="C1" s="86"/>
      <c r="D1" s="86"/>
      <c r="E1" s="86"/>
      <c r="F1" s="86"/>
      <c r="G1" s="86"/>
      <c r="H1" s="86"/>
      <c r="I1" s="86"/>
      <c r="J1" s="86"/>
      <c r="K1" s="86"/>
      <c r="L1" s="86"/>
    </row>
    <row r="2" spans="1:12" ht="25" customHeight="1" x14ac:dyDescent="0.25">
      <c r="A2" s="3" t="s">
        <v>1</v>
      </c>
      <c r="B2" s="4" t="s">
        <v>2</v>
      </c>
      <c r="C2" s="5" t="s">
        <v>3</v>
      </c>
      <c r="D2" s="5" t="s">
        <v>4</v>
      </c>
      <c r="E2" s="6" t="s">
        <v>5</v>
      </c>
      <c r="F2" s="87" t="s">
        <v>6</v>
      </c>
      <c r="G2" s="88"/>
      <c r="H2" s="88"/>
      <c r="I2" s="89"/>
      <c r="J2" s="90" t="s">
        <v>7</v>
      </c>
      <c r="K2" s="91"/>
      <c r="L2" s="92"/>
    </row>
    <row r="3" spans="1:12" ht="25" customHeight="1" x14ac:dyDescent="0.25">
      <c r="A3" s="7" t="s">
        <v>8</v>
      </c>
      <c r="B3" s="8" t="s">
        <v>9</v>
      </c>
      <c r="C3" s="9" t="s">
        <v>10</v>
      </c>
      <c r="D3" s="9" t="s">
        <v>10</v>
      </c>
      <c r="E3" s="10" t="s">
        <v>10</v>
      </c>
      <c r="F3" s="11" t="s">
        <v>11</v>
      </c>
      <c r="G3" s="9" t="s">
        <v>12</v>
      </c>
      <c r="H3" s="9" t="s">
        <v>13</v>
      </c>
      <c r="I3" s="10" t="s">
        <v>14</v>
      </c>
      <c r="J3" s="11" t="s">
        <v>15</v>
      </c>
      <c r="K3" s="9" t="s">
        <v>16</v>
      </c>
      <c r="L3" s="10" t="s">
        <v>17</v>
      </c>
    </row>
    <row r="4" spans="1:12" ht="5.15" customHeight="1" x14ac:dyDescent="0.25">
      <c r="A4" s="12" t="s">
        <v>9</v>
      </c>
      <c r="B4" s="13"/>
      <c r="C4" s="14"/>
      <c r="D4" s="14"/>
      <c r="E4" s="15"/>
      <c r="F4" s="16"/>
      <c r="G4" s="14"/>
      <c r="H4" s="17"/>
      <c r="I4" s="18"/>
      <c r="J4" s="19"/>
      <c r="K4" s="14"/>
      <c r="L4" s="17"/>
    </row>
    <row r="5" spans="1:12" x14ac:dyDescent="0.25">
      <c r="A5" s="12" t="s">
        <v>18</v>
      </c>
      <c r="B5" s="20" t="s">
        <v>19</v>
      </c>
      <c r="C5" s="21"/>
      <c r="D5" s="21"/>
      <c r="E5" s="22"/>
      <c r="F5" s="23"/>
      <c r="G5" s="21"/>
      <c r="H5" s="24"/>
      <c r="I5" s="25"/>
      <c r="J5" s="26"/>
      <c r="K5" s="21"/>
      <c r="L5" s="24"/>
    </row>
    <row r="6" spans="1:12" x14ac:dyDescent="0.25">
      <c r="A6" s="12" t="s">
        <v>20</v>
      </c>
      <c r="B6" s="20" t="s">
        <v>19</v>
      </c>
      <c r="C6" s="27"/>
      <c r="D6" s="27"/>
      <c r="E6" s="28"/>
      <c r="F6" s="29"/>
      <c r="G6" s="27"/>
      <c r="H6" s="30"/>
      <c r="I6" s="31"/>
      <c r="J6" s="29"/>
      <c r="K6" s="27"/>
      <c r="L6" s="30"/>
    </row>
    <row r="7" spans="1:12" x14ac:dyDescent="0.25">
      <c r="A7" s="12" t="s">
        <v>21</v>
      </c>
      <c r="B7" s="20" t="s">
        <v>22</v>
      </c>
      <c r="C7" s="27"/>
      <c r="D7" s="27"/>
      <c r="E7" s="30"/>
      <c r="F7" s="32"/>
      <c r="G7" s="27"/>
      <c r="H7" s="30"/>
      <c r="I7" s="33"/>
      <c r="J7" s="32"/>
      <c r="K7" s="27"/>
      <c r="L7" s="30"/>
    </row>
    <row r="8" spans="1:12" x14ac:dyDescent="0.25">
      <c r="A8" s="34" t="s">
        <v>23</v>
      </c>
      <c r="B8" s="20" t="s">
        <v>19</v>
      </c>
      <c r="C8" s="35">
        <v>599304771</v>
      </c>
      <c r="D8" s="35">
        <v>631871500</v>
      </c>
      <c r="E8" s="36">
        <v>644532721</v>
      </c>
      <c r="F8" s="37">
        <v>695903479</v>
      </c>
      <c r="G8" s="35">
        <v>695903479</v>
      </c>
      <c r="H8" s="36">
        <v>695903479</v>
      </c>
      <c r="I8" s="38">
        <v>688463851</v>
      </c>
      <c r="J8" s="37">
        <v>724559713</v>
      </c>
      <c r="K8" s="35">
        <v>779581460</v>
      </c>
      <c r="L8" s="36">
        <v>831747245</v>
      </c>
    </row>
    <row r="9" spans="1:12" ht="22.5" customHeight="1" x14ac:dyDescent="0.25">
      <c r="A9" s="39" t="s">
        <v>24</v>
      </c>
      <c r="B9" s="20" t="s">
        <v>19</v>
      </c>
      <c r="C9" s="35">
        <v>-28229416</v>
      </c>
      <c r="D9" s="35">
        <v>-31973661</v>
      </c>
      <c r="E9" s="36">
        <v>-33541683</v>
      </c>
      <c r="F9" s="37">
        <v>-35010000</v>
      </c>
      <c r="G9" s="35">
        <v>-35010000</v>
      </c>
      <c r="H9" s="36">
        <v>-35010000</v>
      </c>
      <c r="I9" s="38">
        <v>-7689072</v>
      </c>
      <c r="J9" s="37">
        <v>-37240000</v>
      </c>
      <c r="K9" s="35">
        <v>-38953040</v>
      </c>
      <c r="L9" s="36">
        <v>-41252610</v>
      </c>
    </row>
    <row r="10" spans="1:12" x14ac:dyDescent="0.25">
      <c r="A10" s="40" t="s">
        <v>25</v>
      </c>
      <c r="B10" s="20" t="s">
        <v>19</v>
      </c>
      <c r="C10" s="41">
        <f>C8+C9</f>
        <v>571075355</v>
      </c>
      <c r="D10" s="41">
        <f t="shared" ref="D10:L10" si="0">D8+D9</f>
        <v>599897839</v>
      </c>
      <c r="E10" s="42">
        <f t="shared" si="0"/>
        <v>610991038</v>
      </c>
      <c r="F10" s="43">
        <f t="shared" si="0"/>
        <v>660893479</v>
      </c>
      <c r="G10" s="41">
        <f t="shared" si="0"/>
        <v>660893479</v>
      </c>
      <c r="H10" s="42">
        <f t="shared" si="0"/>
        <v>660893479</v>
      </c>
      <c r="I10" s="44">
        <f t="shared" si="0"/>
        <v>680774779</v>
      </c>
      <c r="J10" s="45">
        <f t="shared" si="0"/>
        <v>687319713</v>
      </c>
      <c r="K10" s="41">
        <f t="shared" si="0"/>
        <v>740628420</v>
      </c>
      <c r="L10" s="42">
        <f t="shared" si="0"/>
        <v>790494635</v>
      </c>
    </row>
    <row r="11" spans="1:12" ht="5.15" customHeight="1" x14ac:dyDescent="0.25">
      <c r="A11" s="34" t="s">
        <v>19</v>
      </c>
      <c r="B11" s="20" t="s">
        <v>19</v>
      </c>
      <c r="C11" s="35"/>
      <c r="D11" s="35"/>
      <c r="E11" s="36"/>
      <c r="F11" s="37"/>
      <c r="G11" s="35"/>
      <c r="H11" s="36"/>
      <c r="I11" s="38"/>
      <c r="J11" s="37"/>
      <c r="K11" s="35"/>
      <c r="L11" s="36"/>
    </row>
    <row r="12" spans="1:12" x14ac:dyDescent="0.25">
      <c r="A12" s="12" t="s">
        <v>26</v>
      </c>
      <c r="B12" s="20" t="s">
        <v>19</v>
      </c>
      <c r="C12" s="35"/>
      <c r="D12" s="35"/>
      <c r="E12" s="36"/>
      <c r="F12" s="37"/>
      <c r="G12" s="35"/>
      <c r="H12" s="36"/>
      <c r="I12" s="38"/>
      <c r="J12" s="37"/>
      <c r="K12" s="35"/>
      <c r="L12" s="36"/>
    </row>
    <row r="13" spans="1:12" x14ac:dyDescent="0.25">
      <c r="A13" s="12" t="s">
        <v>27</v>
      </c>
      <c r="B13" s="20" t="s">
        <v>22</v>
      </c>
      <c r="C13" s="35"/>
      <c r="D13" s="35"/>
      <c r="E13" s="36"/>
      <c r="F13" s="37"/>
      <c r="G13" s="35"/>
      <c r="H13" s="36"/>
      <c r="I13" s="38"/>
      <c r="J13" s="37"/>
      <c r="K13" s="35"/>
      <c r="L13" s="36"/>
    </row>
    <row r="14" spans="1:12" x14ac:dyDescent="0.25">
      <c r="A14" s="34" t="s">
        <v>28</v>
      </c>
      <c r="B14" s="20" t="s">
        <v>19</v>
      </c>
      <c r="C14" s="35">
        <v>703614681</v>
      </c>
      <c r="D14" s="35">
        <v>770419190</v>
      </c>
      <c r="E14" s="36">
        <v>792787539</v>
      </c>
      <c r="F14" s="37">
        <v>1087871624</v>
      </c>
      <c r="G14" s="35">
        <v>1048201624</v>
      </c>
      <c r="H14" s="36">
        <v>1048201624</v>
      </c>
      <c r="I14" s="38">
        <v>910704468</v>
      </c>
      <c r="J14" s="37">
        <v>1152199207</v>
      </c>
      <c r="K14" s="35">
        <v>1258091910</v>
      </c>
      <c r="L14" s="36">
        <v>1374060248</v>
      </c>
    </row>
    <row r="15" spans="1:12" ht="22.5" customHeight="1" x14ac:dyDescent="0.25">
      <c r="A15" s="39" t="s">
        <v>29</v>
      </c>
      <c r="B15" s="20" t="s">
        <v>19</v>
      </c>
      <c r="C15" s="35">
        <v>-34337544</v>
      </c>
      <c r="D15" s="35">
        <v>-36368059</v>
      </c>
      <c r="E15" s="36">
        <v>-31243818</v>
      </c>
      <c r="F15" s="37">
        <v>-41000000</v>
      </c>
      <c r="G15" s="35">
        <v>-41000000</v>
      </c>
      <c r="H15" s="36">
        <v>-41000000</v>
      </c>
      <c r="I15" s="38">
        <v>-15710502</v>
      </c>
      <c r="J15" s="37">
        <v>-41000000</v>
      </c>
      <c r="K15" s="35">
        <v>-45100000</v>
      </c>
      <c r="L15" s="36">
        <v>-49610000</v>
      </c>
    </row>
    <row r="16" spans="1:12" ht="22.5" customHeight="1" x14ac:dyDescent="0.25">
      <c r="A16" s="46" t="s">
        <v>30</v>
      </c>
      <c r="B16" s="20" t="s">
        <v>19</v>
      </c>
      <c r="C16" s="35">
        <v>-9970540</v>
      </c>
      <c r="D16" s="35">
        <v>-7110331</v>
      </c>
      <c r="E16" s="36">
        <v>-6569232</v>
      </c>
      <c r="F16" s="37">
        <v>-12000000</v>
      </c>
      <c r="G16" s="35">
        <v>-12000000</v>
      </c>
      <c r="H16" s="36">
        <v>-12000000</v>
      </c>
      <c r="I16" s="38">
        <v>-8988270</v>
      </c>
      <c r="J16" s="37">
        <v>-12000000</v>
      </c>
      <c r="K16" s="35">
        <v>-13200000</v>
      </c>
      <c r="L16" s="36">
        <v>-14520000</v>
      </c>
    </row>
    <row r="17" spans="1:12" x14ac:dyDescent="0.25">
      <c r="A17" s="40" t="s">
        <v>31</v>
      </c>
      <c r="B17" s="20" t="s">
        <v>19</v>
      </c>
      <c r="C17" s="41">
        <f>C14+C15+C16</f>
        <v>659306597</v>
      </c>
      <c r="D17" s="41">
        <f t="shared" ref="D17:L17" si="1">D14+D15+D16</f>
        <v>726940800</v>
      </c>
      <c r="E17" s="42">
        <f t="shared" si="1"/>
        <v>754974489</v>
      </c>
      <c r="F17" s="43">
        <f t="shared" si="1"/>
        <v>1034871624</v>
      </c>
      <c r="G17" s="41">
        <f t="shared" si="1"/>
        <v>995201624</v>
      </c>
      <c r="H17" s="42">
        <f t="shared" si="1"/>
        <v>995201624</v>
      </c>
      <c r="I17" s="44">
        <f t="shared" si="1"/>
        <v>886005696</v>
      </c>
      <c r="J17" s="45">
        <f t="shared" si="1"/>
        <v>1099199207</v>
      </c>
      <c r="K17" s="41">
        <f t="shared" si="1"/>
        <v>1199791910</v>
      </c>
      <c r="L17" s="42">
        <f t="shared" si="1"/>
        <v>1309930248</v>
      </c>
    </row>
    <row r="18" spans="1:12" ht="5.15" customHeight="1" x14ac:dyDescent="0.25">
      <c r="A18" s="1" t="s">
        <v>19</v>
      </c>
      <c r="B18" s="20" t="s">
        <v>19</v>
      </c>
      <c r="C18" s="35"/>
      <c r="D18" s="35"/>
      <c r="E18" s="36"/>
      <c r="F18" s="37"/>
      <c r="G18" s="35"/>
      <c r="H18" s="36"/>
      <c r="I18" s="38"/>
      <c r="J18" s="37"/>
      <c r="K18" s="35"/>
      <c r="L18" s="36"/>
    </row>
    <row r="19" spans="1:12" x14ac:dyDescent="0.25">
      <c r="A19" s="47" t="s">
        <v>32</v>
      </c>
      <c r="B19" s="20" t="s">
        <v>22</v>
      </c>
      <c r="C19" s="35"/>
      <c r="D19" s="35"/>
      <c r="E19" s="36"/>
      <c r="F19" s="37"/>
      <c r="G19" s="35"/>
      <c r="H19" s="36"/>
      <c r="I19" s="38"/>
      <c r="J19" s="37"/>
      <c r="K19" s="35"/>
      <c r="L19" s="36"/>
    </row>
    <row r="20" spans="1:12" x14ac:dyDescent="0.25">
      <c r="A20" s="34" t="s">
        <v>33</v>
      </c>
      <c r="B20" s="20" t="s">
        <v>19</v>
      </c>
      <c r="C20" s="35">
        <v>282307811</v>
      </c>
      <c r="D20" s="35">
        <v>291483275</v>
      </c>
      <c r="E20" s="36">
        <v>294474886</v>
      </c>
      <c r="F20" s="37">
        <v>355613993</v>
      </c>
      <c r="G20" s="35">
        <v>328613993</v>
      </c>
      <c r="H20" s="36">
        <v>328613993</v>
      </c>
      <c r="I20" s="38">
        <v>297471037</v>
      </c>
      <c r="J20" s="37">
        <v>375185331</v>
      </c>
      <c r="K20" s="35">
        <v>397402701</v>
      </c>
      <c r="L20" s="36">
        <v>422032180</v>
      </c>
    </row>
    <row r="21" spans="1:12" ht="22.5" customHeight="1" x14ac:dyDescent="0.25">
      <c r="A21" s="39" t="s">
        <v>34</v>
      </c>
      <c r="B21" s="20" t="s">
        <v>19</v>
      </c>
      <c r="C21" s="35">
        <v>-18785699</v>
      </c>
      <c r="D21" s="35">
        <v>-15276703</v>
      </c>
      <c r="E21" s="36">
        <v>-18483855</v>
      </c>
      <c r="F21" s="48">
        <v>-20500000</v>
      </c>
      <c r="G21" s="35">
        <v>-20500000</v>
      </c>
      <c r="H21" s="36">
        <v>-20500000</v>
      </c>
      <c r="I21" s="38">
        <v>-5242789</v>
      </c>
      <c r="J21" s="37">
        <v>-21500000</v>
      </c>
      <c r="K21" s="35">
        <v>-22579000</v>
      </c>
      <c r="L21" s="36">
        <v>-23712584</v>
      </c>
    </row>
    <row r="22" spans="1:12" ht="22.5" customHeight="1" x14ac:dyDescent="0.25">
      <c r="A22" s="46" t="s">
        <v>35</v>
      </c>
      <c r="B22" s="20" t="s">
        <v>19</v>
      </c>
      <c r="C22" s="35">
        <v>-4366113</v>
      </c>
      <c r="D22" s="35">
        <v>-4245870</v>
      </c>
      <c r="E22" s="36">
        <v>-4392359</v>
      </c>
      <c r="F22" s="37">
        <v>-8000000</v>
      </c>
      <c r="G22" s="35">
        <v>-8000000</v>
      </c>
      <c r="H22" s="49">
        <v>-8000000</v>
      </c>
      <c r="I22" s="38">
        <v>-4932657</v>
      </c>
      <c r="J22" s="37">
        <v>-10000000</v>
      </c>
      <c r="K22" s="35">
        <v>-10550000</v>
      </c>
      <c r="L22" s="36">
        <v>-11130250</v>
      </c>
    </row>
    <row r="23" spans="1:12" x14ac:dyDescent="0.25">
      <c r="A23" s="40" t="s">
        <v>36</v>
      </c>
      <c r="B23" s="50" t="s">
        <v>19</v>
      </c>
      <c r="C23" s="41">
        <f>C20+C21+C22</f>
        <v>259155999</v>
      </c>
      <c r="D23" s="41">
        <f t="shared" ref="D23:L23" si="2">D20+D21+D22</f>
        <v>271960702</v>
      </c>
      <c r="E23" s="42">
        <f t="shared" si="2"/>
        <v>271598672</v>
      </c>
      <c r="F23" s="43">
        <f t="shared" si="2"/>
        <v>327113993</v>
      </c>
      <c r="G23" s="41">
        <f t="shared" si="2"/>
        <v>300113993</v>
      </c>
      <c r="H23" s="42">
        <f t="shared" si="2"/>
        <v>300113993</v>
      </c>
      <c r="I23" s="44">
        <f t="shared" si="2"/>
        <v>287295591</v>
      </c>
      <c r="J23" s="45">
        <f t="shared" si="2"/>
        <v>343685331</v>
      </c>
      <c r="K23" s="41">
        <f t="shared" si="2"/>
        <v>364273701</v>
      </c>
      <c r="L23" s="42">
        <f t="shared" si="2"/>
        <v>387189346</v>
      </c>
    </row>
    <row r="24" spans="1:12" ht="5.15" customHeight="1" x14ac:dyDescent="0.25">
      <c r="A24" s="51" t="s">
        <v>19</v>
      </c>
      <c r="B24" s="20" t="s">
        <v>19</v>
      </c>
      <c r="C24" s="35"/>
      <c r="D24" s="35"/>
      <c r="E24" s="36"/>
      <c r="F24" s="48"/>
      <c r="G24" s="35"/>
      <c r="H24" s="52"/>
      <c r="I24" s="38"/>
      <c r="J24" s="37"/>
      <c r="K24" s="35"/>
      <c r="L24" s="36"/>
    </row>
    <row r="25" spans="1:12" x14ac:dyDescent="0.25">
      <c r="A25" s="47" t="s">
        <v>37</v>
      </c>
      <c r="B25" s="53" t="s">
        <v>22</v>
      </c>
      <c r="C25" s="35"/>
      <c r="D25" s="35"/>
      <c r="E25" s="36"/>
      <c r="F25" s="48"/>
      <c r="G25" s="35"/>
      <c r="H25" s="52"/>
      <c r="I25" s="38"/>
      <c r="J25" s="37"/>
      <c r="K25" s="35"/>
      <c r="L25" s="36"/>
    </row>
    <row r="26" spans="1:12" x14ac:dyDescent="0.25">
      <c r="A26" s="34" t="s">
        <v>38</v>
      </c>
      <c r="B26" s="20" t="s">
        <v>19</v>
      </c>
      <c r="C26" s="35">
        <v>99063571</v>
      </c>
      <c r="D26" s="35">
        <v>104259567</v>
      </c>
      <c r="E26" s="36">
        <v>113390872</v>
      </c>
      <c r="F26" s="48">
        <v>114258309</v>
      </c>
      <c r="G26" s="35">
        <v>114258309</v>
      </c>
      <c r="H26" s="52">
        <v>114258309</v>
      </c>
      <c r="I26" s="38">
        <v>119136208</v>
      </c>
      <c r="J26" s="37">
        <v>123689828</v>
      </c>
      <c r="K26" s="35">
        <v>131050997</v>
      </c>
      <c r="L26" s="36">
        <v>138209212</v>
      </c>
    </row>
    <row r="27" spans="1:12" ht="22.5" customHeight="1" x14ac:dyDescent="0.25">
      <c r="A27" s="39" t="s">
        <v>39</v>
      </c>
      <c r="B27" s="20" t="s">
        <v>19</v>
      </c>
      <c r="C27" s="35">
        <v>-20610545</v>
      </c>
      <c r="D27" s="35">
        <v>-2885733</v>
      </c>
      <c r="E27" s="36">
        <v>-2955384</v>
      </c>
      <c r="F27" s="37">
        <v>-3400000</v>
      </c>
      <c r="G27" s="35">
        <v>-3400000</v>
      </c>
      <c r="H27" s="36">
        <v>-3400000</v>
      </c>
      <c r="I27" s="38">
        <v>0</v>
      </c>
      <c r="J27" s="37">
        <v>-3400000</v>
      </c>
      <c r="K27" s="35">
        <v>-3556400</v>
      </c>
      <c r="L27" s="36">
        <v>-3719994</v>
      </c>
    </row>
    <row r="28" spans="1:12" ht="22.5" customHeight="1" x14ac:dyDescent="0.25">
      <c r="A28" s="46" t="s">
        <v>40</v>
      </c>
      <c r="B28" s="20" t="s">
        <v>19</v>
      </c>
      <c r="C28" s="35">
        <v>-266984</v>
      </c>
      <c r="D28" s="35">
        <v>-19439334</v>
      </c>
      <c r="E28" s="36">
        <v>-21232227</v>
      </c>
      <c r="F28" s="37">
        <v>-21000000</v>
      </c>
      <c r="G28" s="35">
        <v>-21000000</v>
      </c>
      <c r="H28" s="36">
        <v>-21000000</v>
      </c>
      <c r="I28" s="38">
        <v>-22422429</v>
      </c>
      <c r="J28" s="37">
        <v>-24400000</v>
      </c>
      <c r="K28" s="35">
        <v>-25863400</v>
      </c>
      <c r="L28" s="36">
        <v>-27335743</v>
      </c>
    </row>
    <row r="29" spans="1:12" x14ac:dyDescent="0.25">
      <c r="A29" s="40" t="s">
        <v>41</v>
      </c>
      <c r="B29" s="20" t="s">
        <v>19</v>
      </c>
      <c r="C29" s="41">
        <f>C26+C27+C28</f>
        <v>78186042</v>
      </c>
      <c r="D29" s="41">
        <f t="shared" ref="D29:L29" si="3">D26+D27+D28</f>
        <v>81934500</v>
      </c>
      <c r="E29" s="42">
        <f t="shared" si="3"/>
        <v>89203261</v>
      </c>
      <c r="F29" s="43">
        <f t="shared" si="3"/>
        <v>89858309</v>
      </c>
      <c r="G29" s="41">
        <f t="shared" si="3"/>
        <v>89858309</v>
      </c>
      <c r="H29" s="42">
        <f t="shared" si="3"/>
        <v>89858309</v>
      </c>
      <c r="I29" s="44">
        <f t="shared" si="3"/>
        <v>96713779</v>
      </c>
      <c r="J29" s="45">
        <f t="shared" si="3"/>
        <v>95889828</v>
      </c>
      <c r="K29" s="41">
        <f t="shared" si="3"/>
        <v>101631197</v>
      </c>
      <c r="L29" s="42">
        <f t="shared" si="3"/>
        <v>107153475</v>
      </c>
    </row>
    <row r="30" spans="1:12" ht="5.15" customHeight="1" x14ac:dyDescent="0.25">
      <c r="A30" s="51" t="s">
        <v>19</v>
      </c>
      <c r="B30" s="20" t="s">
        <v>19</v>
      </c>
      <c r="C30" s="35"/>
      <c r="D30" s="35"/>
      <c r="E30" s="36"/>
      <c r="F30" s="37"/>
      <c r="G30" s="35"/>
      <c r="H30" s="36"/>
      <c r="I30" s="38"/>
      <c r="J30" s="37"/>
      <c r="K30" s="35"/>
      <c r="L30" s="36"/>
    </row>
    <row r="31" spans="1:12" x14ac:dyDescent="0.25">
      <c r="A31" s="12" t="s">
        <v>42</v>
      </c>
      <c r="B31" s="20" t="s">
        <v>22</v>
      </c>
      <c r="C31" s="35"/>
      <c r="D31" s="35"/>
      <c r="E31" s="36"/>
      <c r="F31" s="48"/>
      <c r="G31" s="35"/>
      <c r="H31" s="52"/>
      <c r="I31" s="38"/>
      <c r="J31" s="37"/>
      <c r="K31" s="35"/>
      <c r="L31" s="36"/>
    </row>
    <row r="32" spans="1:12" x14ac:dyDescent="0.25">
      <c r="A32" s="34" t="s">
        <v>43</v>
      </c>
      <c r="B32" s="20" t="s">
        <v>19</v>
      </c>
      <c r="C32" s="35">
        <v>72850074</v>
      </c>
      <c r="D32" s="35">
        <v>76376770</v>
      </c>
      <c r="E32" s="36">
        <v>84774845</v>
      </c>
      <c r="F32" s="48">
        <v>84311609</v>
      </c>
      <c r="G32" s="35">
        <v>84311609</v>
      </c>
      <c r="H32" s="52">
        <v>84311609</v>
      </c>
      <c r="I32" s="38">
        <v>94561756</v>
      </c>
      <c r="J32" s="37">
        <v>92671408</v>
      </c>
      <c r="K32" s="35">
        <v>97869165</v>
      </c>
      <c r="L32" s="36">
        <v>103485867</v>
      </c>
    </row>
    <row r="33" spans="1:12" x14ac:dyDescent="0.25">
      <c r="A33" s="34" t="s">
        <v>44</v>
      </c>
      <c r="B33" s="20" t="s">
        <v>19</v>
      </c>
      <c r="C33" s="35">
        <v>0</v>
      </c>
      <c r="D33" s="35">
        <v>0</v>
      </c>
      <c r="E33" s="36">
        <v>0</v>
      </c>
      <c r="F33" s="48">
        <v>0</v>
      </c>
      <c r="G33" s="35">
        <v>0</v>
      </c>
      <c r="H33" s="52">
        <v>0</v>
      </c>
      <c r="I33" s="38">
        <v>0</v>
      </c>
      <c r="J33" s="37">
        <v>0</v>
      </c>
      <c r="K33" s="35">
        <v>0</v>
      </c>
      <c r="L33" s="36">
        <v>0</v>
      </c>
    </row>
    <row r="34" spans="1:12" ht="22.5" customHeight="1" x14ac:dyDescent="0.25">
      <c r="A34" s="39" t="s">
        <v>45</v>
      </c>
      <c r="B34" s="20" t="s">
        <v>19</v>
      </c>
      <c r="C34" s="35">
        <v>-4003762</v>
      </c>
      <c r="D34" s="35">
        <v>-3951116</v>
      </c>
      <c r="E34" s="36">
        <v>-3442166</v>
      </c>
      <c r="F34" s="48">
        <v>-4400000</v>
      </c>
      <c r="G34" s="35">
        <v>-4400000</v>
      </c>
      <c r="H34" s="52">
        <v>-4400000</v>
      </c>
      <c r="I34" s="38">
        <v>-2094285</v>
      </c>
      <c r="J34" s="37">
        <v>-4400000</v>
      </c>
      <c r="K34" s="35">
        <v>-4602400</v>
      </c>
      <c r="L34" s="36">
        <v>-4814110</v>
      </c>
    </row>
    <row r="35" spans="1:12" ht="22.5" customHeight="1" x14ac:dyDescent="0.25">
      <c r="A35" s="46" t="s">
        <v>46</v>
      </c>
      <c r="B35" s="20" t="s">
        <v>19</v>
      </c>
      <c r="C35" s="35">
        <v>-12444943</v>
      </c>
      <c r="D35" s="35">
        <v>-13331455</v>
      </c>
      <c r="E35" s="36">
        <v>-14442364</v>
      </c>
      <c r="F35" s="48">
        <v>-14500000</v>
      </c>
      <c r="G35" s="35">
        <v>-14500000</v>
      </c>
      <c r="H35" s="52">
        <v>-14500000</v>
      </c>
      <c r="I35" s="38">
        <v>-15212434</v>
      </c>
      <c r="J35" s="37">
        <v>-16000000</v>
      </c>
      <c r="K35" s="35">
        <v>-16800000</v>
      </c>
      <c r="L35" s="36">
        <v>-17724000</v>
      </c>
    </row>
    <row r="36" spans="1:12" x14ac:dyDescent="0.25">
      <c r="A36" s="40" t="s">
        <v>47</v>
      </c>
      <c r="B36" s="20" t="s">
        <v>19</v>
      </c>
      <c r="C36" s="41">
        <f>C32+C33+C34+C35</f>
        <v>56401369</v>
      </c>
      <c r="D36" s="41">
        <f t="shared" ref="D36:L36" si="4">D32+D33+D34+D35</f>
        <v>59094199</v>
      </c>
      <c r="E36" s="42">
        <f t="shared" si="4"/>
        <v>66890315</v>
      </c>
      <c r="F36" s="43">
        <f t="shared" si="4"/>
        <v>65411609</v>
      </c>
      <c r="G36" s="41">
        <f t="shared" si="4"/>
        <v>65411609</v>
      </c>
      <c r="H36" s="42">
        <f t="shared" si="4"/>
        <v>65411609</v>
      </c>
      <c r="I36" s="44">
        <f t="shared" si="4"/>
        <v>77255037</v>
      </c>
      <c r="J36" s="45">
        <f t="shared" si="4"/>
        <v>72271408</v>
      </c>
      <c r="K36" s="41">
        <f t="shared" si="4"/>
        <v>76466765</v>
      </c>
      <c r="L36" s="42">
        <f t="shared" si="4"/>
        <v>80947757</v>
      </c>
    </row>
    <row r="37" spans="1:12" ht="5.15" customHeight="1" x14ac:dyDescent="0.25">
      <c r="A37" s="54" t="s">
        <v>19</v>
      </c>
      <c r="B37" s="20" t="s">
        <v>19</v>
      </c>
      <c r="C37" s="35"/>
      <c r="D37" s="35"/>
      <c r="E37" s="36"/>
      <c r="F37" s="48"/>
      <c r="G37" s="35"/>
      <c r="H37" s="52"/>
      <c r="I37" s="38"/>
      <c r="J37" s="37"/>
      <c r="K37" s="35"/>
      <c r="L37" s="36"/>
    </row>
    <row r="38" spans="1:12" ht="5.15" customHeight="1" x14ac:dyDescent="0.25">
      <c r="A38" s="12" t="s">
        <v>19</v>
      </c>
      <c r="B38" s="20" t="s">
        <v>19</v>
      </c>
      <c r="C38" s="35"/>
      <c r="D38" s="35"/>
      <c r="E38" s="36"/>
      <c r="F38" s="48"/>
      <c r="G38" s="35"/>
      <c r="H38" s="52"/>
      <c r="I38" s="38"/>
      <c r="J38" s="37"/>
      <c r="K38" s="35"/>
      <c r="L38" s="36"/>
    </row>
    <row r="39" spans="1:12" ht="1" customHeight="1" x14ac:dyDescent="0.25">
      <c r="A39" s="55" t="s">
        <v>19</v>
      </c>
      <c r="B39" s="20" t="s">
        <v>19</v>
      </c>
      <c r="C39" s="35"/>
      <c r="D39" s="35"/>
      <c r="E39" s="36"/>
      <c r="F39" s="48"/>
      <c r="G39" s="35"/>
      <c r="H39" s="52"/>
      <c r="I39" s="38"/>
      <c r="J39" s="37"/>
      <c r="K39" s="35"/>
      <c r="L39" s="36"/>
    </row>
    <row r="40" spans="1:12" ht="1" customHeight="1" x14ac:dyDescent="0.25">
      <c r="A40" s="55" t="s">
        <v>19</v>
      </c>
      <c r="B40" s="20" t="s">
        <v>19</v>
      </c>
      <c r="C40" s="35"/>
      <c r="D40" s="35"/>
      <c r="E40" s="36"/>
      <c r="F40" s="48"/>
      <c r="G40" s="35"/>
      <c r="H40" s="52"/>
      <c r="I40" s="38"/>
      <c r="J40" s="37"/>
      <c r="K40" s="35"/>
      <c r="L40" s="36"/>
    </row>
    <row r="41" spans="1:12" ht="1" customHeight="1" x14ac:dyDescent="0.25">
      <c r="A41" s="55" t="s">
        <v>19</v>
      </c>
      <c r="B41" s="20" t="s">
        <v>19</v>
      </c>
      <c r="C41" s="35"/>
      <c r="D41" s="35"/>
      <c r="E41" s="36"/>
      <c r="F41" s="48"/>
      <c r="G41" s="35"/>
      <c r="H41" s="52"/>
      <c r="I41" s="38"/>
      <c r="J41" s="37"/>
      <c r="K41" s="35"/>
      <c r="L41" s="36"/>
    </row>
    <row r="42" spans="1:12" ht="1" customHeight="1" x14ac:dyDescent="0.25">
      <c r="A42" s="34" t="s">
        <v>19</v>
      </c>
      <c r="B42" s="20" t="s">
        <v>19</v>
      </c>
      <c r="C42" s="35"/>
      <c r="D42" s="35"/>
      <c r="E42" s="36"/>
      <c r="F42" s="48"/>
      <c r="G42" s="35"/>
      <c r="H42" s="52"/>
      <c r="I42" s="38"/>
      <c r="J42" s="37"/>
      <c r="K42" s="35"/>
      <c r="L42" s="36"/>
    </row>
    <row r="43" spans="1:12" ht="1" customHeight="1" x14ac:dyDescent="0.25">
      <c r="A43" s="34" t="s">
        <v>19</v>
      </c>
      <c r="B43" s="20" t="s">
        <v>19</v>
      </c>
      <c r="C43" s="35"/>
      <c r="D43" s="35"/>
      <c r="E43" s="36"/>
      <c r="F43" s="48"/>
      <c r="G43" s="35"/>
      <c r="H43" s="52"/>
      <c r="I43" s="38"/>
      <c r="J43" s="37"/>
      <c r="K43" s="35"/>
      <c r="L43" s="36"/>
    </row>
    <row r="44" spans="1:12" ht="1" customHeight="1" x14ac:dyDescent="0.25">
      <c r="A44" s="34" t="s">
        <v>19</v>
      </c>
      <c r="B44" s="20" t="s">
        <v>19</v>
      </c>
      <c r="C44" s="35"/>
      <c r="D44" s="35"/>
      <c r="E44" s="36"/>
      <c r="F44" s="48"/>
      <c r="G44" s="35"/>
      <c r="H44" s="52"/>
      <c r="I44" s="38"/>
      <c r="J44" s="37"/>
      <c r="K44" s="35"/>
      <c r="L44" s="36"/>
    </row>
    <row r="45" spans="1:12" ht="1" customHeight="1" x14ac:dyDescent="0.25">
      <c r="A45" s="34" t="s">
        <v>19</v>
      </c>
      <c r="B45" s="20" t="s">
        <v>19</v>
      </c>
      <c r="C45" s="35"/>
      <c r="D45" s="35"/>
      <c r="E45" s="36"/>
      <c r="F45" s="48"/>
      <c r="G45" s="35"/>
      <c r="H45" s="52"/>
      <c r="I45" s="38"/>
      <c r="J45" s="37"/>
      <c r="K45" s="35"/>
      <c r="L45" s="36"/>
    </row>
    <row r="46" spans="1:12" ht="1" customHeight="1" x14ac:dyDescent="0.25">
      <c r="A46" s="34" t="s">
        <v>19</v>
      </c>
      <c r="B46" s="20" t="s">
        <v>19</v>
      </c>
      <c r="C46" s="35"/>
      <c r="D46" s="35"/>
      <c r="E46" s="36"/>
      <c r="F46" s="48"/>
      <c r="G46" s="35"/>
      <c r="H46" s="52"/>
      <c r="I46" s="38"/>
      <c r="J46" s="37"/>
      <c r="K46" s="35"/>
      <c r="L46" s="36"/>
    </row>
    <row r="47" spans="1:12" ht="1" customHeight="1" x14ac:dyDescent="0.25">
      <c r="A47" s="34" t="s">
        <v>19</v>
      </c>
      <c r="B47" s="20" t="s">
        <v>19</v>
      </c>
      <c r="C47" s="35"/>
      <c r="D47" s="35"/>
      <c r="E47" s="36"/>
      <c r="F47" s="48"/>
      <c r="G47" s="35"/>
      <c r="H47" s="52"/>
      <c r="I47" s="38"/>
      <c r="J47" s="37"/>
      <c r="K47" s="35"/>
      <c r="L47" s="36"/>
    </row>
    <row r="48" spans="1:12" ht="1" customHeight="1" x14ac:dyDescent="0.25">
      <c r="A48" s="34" t="s">
        <v>19</v>
      </c>
      <c r="B48" s="20" t="s">
        <v>19</v>
      </c>
      <c r="C48" s="35"/>
      <c r="D48" s="35"/>
      <c r="E48" s="36"/>
      <c r="F48" s="48"/>
      <c r="G48" s="35"/>
      <c r="H48" s="52"/>
      <c r="I48" s="38"/>
      <c r="J48" s="37"/>
      <c r="K48" s="35"/>
      <c r="L48" s="36"/>
    </row>
    <row r="49" spans="1:12" ht="5.15" customHeight="1" x14ac:dyDescent="0.25">
      <c r="A49" s="34" t="s">
        <v>19</v>
      </c>
      <c r="B49" s="20" t="s">
        <v>19</v>
      </c>
      <c r="C49" s="35"/>
      <c r="D49" s="35"/>
      <c r="E49" s="36"/>
      <c r="F49" s="48"/>
      <c r="G49" s="35"/>
      <c r="H49" s="52"/>
      <c r="I49" s="38"/>
      <c r="J49" s="37"/>
      <c r="K49" s="35"/>
      <c r="L49" s="36"/>
    </row>
    <row r="50" spans="1:12" ht="5.15" customHeight="1" x14ac:dyDescent="0.25">
      <c r="A50" s="34" t="s">
        <v>19</v>
      </c>
      <c r="B50" s="20" t="s">
        <v>19</v>
      </c>
      <c r="C50" s="35"/>
      <c r="D50" s="35"/>
      <c r="E50" s="36"/>
      <c r="F50" s="48"/>
      <c r="G50" s="35"/>
      <c r="H50" s="52"/>
      <c r="I50" s="38"/>
      <c r="J50" s="37"/>
      <c r="K50" s="35"/>
      <c r="L50" s="36"/>
    </row>
    <row r="51" spans="1:12" x14ac:dyDescent="0.25">
      <c r="A51" s="56" t="s">
        <v>48</v>
      </c>
      <c r="B51" s="20" t="s">
        <v>19</v>
      </c>
      <c r="C51" s="35"/>
      <c r="D51" s="35"/>
      <c r="E51" s="36"/>
      <c r="F51" s="48"/>
      <c r="G51" s="35"/>
      <c r="H51" s="52"/>
      <c r="I51" s="38"/>
      <c r="J51" s="37"/>
      <c r="K51" s="35"/>
      <c r="L51" s="36"/>
    </row>
    <row r="52" spans="1:12" x14ac:dyDescent="0.25">
      <c r="A52" s="12" t="s">
        <v>49</v>
      </c>
      <c r="B52" s="20" t="s">
        <v>19</v>
      </c>
      <c r="C52" s="35"/>
      <c r="D52" s="35"/>
      <c r="E52" s="36"/>
      <c r="F52" s="48"/>
      <c r="G52" s="35"/>
      <c r="H52" s="52"/>
      <c r="I52" s="38"/>
      <c r="J52" s="37"/>
      <c r="K52" s="35"/>
      <c r="L52" s="36"/>
    </row>
    <row r="53" spans="1:12" x14ac:dyDescent="0.25">
      <c r="A53" s="34" t="s">
        <v>50</v>
      </c>
      <c r="B53" s="20" t="s">
        <v>51</v>
      </c>
      <c r="C53" s="35">
        <v>405013874</v>
      </c>
      <c r="D53" s="35">
        <v>426137116</v>
      </c>
      <c r="E53" s="36">
        <v>440528383</v>
      </c>
      <c r="F53" s="48">
        <v>484131870</v>
      </c>
      <c r="G53" s="35">
        <v>473063370</v>
      </c>
      <c r="H53" s="52">
        <v>473063370</v>
      </c>
      <c r="I53" s="38">
        <v>464871464</v>
      </c>
      <c r="J53" s="37">
        <v>518290771</v>
      </c>
      <c r="K53" s="35">
        <v>544287542</v>
      </c>
      <c r="L53" s="36">
        <v>572153991</v>
      </c>
    </row>
    <row r="54" spans="1:12" x14ac:dyDescent="0.25">
      <c r="A54" s="34" t="s">
        <v>52</v>
      </c>
      <c r="B54" s="20" t="s">
        <v>19</v>
      </c>
      <c r="C54" s="35">
        <v>74153853</v>
      </c>
      <c r="D54" s="35">
        <v>75821734</v>
      </c>
      <c r="E54" s="36">
        <v>80019717</v>
      </c>
      <c r="F54" s="48">
        <v>93211792</v>
      </c>
      <c r="G54" s="35">
        <v>93211792</v>
      </c>
      <c r="H54" s="52">
        <v>93211792</v>
      </c>
      <c r="I54" s="38">
        <v>84282450</v>
      </c>
      <c r="J54" s="37">
        <v>98167532</v>
      </c>
      <c r="K54" s="35">
        <v>103006020</v>
      </c>
      <c r="L54" s="36">
        <v>108250086</v>
      </c>
    </row>
    <row r="55" spans="1:12" x14ac:dyDescent="0.25">
      <c r="A55" s="34" t="s">
        <v>53</v>
      </c>
      <c r="B55" s="20" t="s">
        <v>19</v>
      </c>
      <c r="C55" s="35">
        <v>48980886</v>
      </c>
      <c r="D55" s="35">
        <v>49530519</v>
      </c>
      <c r="E55" s="36">
        <v>51157772</v>
      </c>
      <c r="F55" s="48">
        <v>60170114</v>
      </c>
      <c r="G55" s="35">
        <v>60170114</v>
      </c>
      <c r="H55" s="52">
        <v>60170114</v>
      </c>
      <c r="I55" s="38">
        <v>66205543</v>
      </c>
      <c r="J55" s="37">
        <v>63810112</v>
      </c>
      <c r="K55" s="35">
        <v>67000149</v>
      </c>
      <c r="L55" s="36">
        <v>70483418</v>
      </c>
    </row>
    <row r="56" spans="1:12" x14ac:dyDescent="0.25">
      <c r="A56" s="34" t="s">
        <v>54</v>
      </c>
      <c r="B56" s="20" t="s">
        <v>19</v>
      </c>
      <c r="C56" s="35">
        <v>41303389</v>
      </c>
      <c r="D56" s="35">
        <v>52688266</v>
      </c>
      <c r="E56" s="36">
        <v>69383372</v>
      </c>
      <c r="F56" s="48">
        <v>47279939</v>
      </c>
      <c r="G56" s="35">
        <v>69466639</v>
      </c>
      <c r="H56" s="52">
        <v>69466639</v>
      </c>
      <c r="I56" s="38">
        <v>85247949</v>
      </c>
      <c r="J56" s="37">
        <v>53981934</v>
      </c>
      <c r="K56" s="35">
        <v>56681030</v>
      </c>
      <c r="L56" s="36">
        <v>59629166</v>
      </c>
    </row>
    <row r="57" spans="1:12" x14ac:dyDescent="0.25">
      <c r="A57" s="34" t="s">
        <v>55</v>
      </c>
      <c r="B57" s="20" t="s">
        <v>19</v>
      </c>
      <c r="C57" s="35">
        <v>28488605</v>
      </c>
      <c r="D57" s="35">
        <v>28946226</v>
      </c>
      <c r="E57" s="36">
        <v>30249110</v>
      </c>
      <c r="F57" s="48">
        <v>36504554</v>
      </c>
      <c r="G57" s="35">
        <v>36504554</v>
      </c>
      <c r="H57" s="52">
        <v>36504554</v>
      </c>
      <c r="I57" s="38">
        <v>30151386</v>
      </c>
      <c r="J57" s="37">
        <v>38316862</v>
      </c>
      <c r="K57" s="35">
        <v>40232704</v>
      </c>
      <c r="L57" s="36">
        <v>42324862</v>
      </c>
    </row>
    <row r="58" spans="1:12" x14ac:dyDescent="0.25">
      <c r="A58" s="34" t="s">
        <v>56</v>
      </c>
      <c r="B58" s="20" t="s">
        <v>19</v>
      </c>
      <c r="C58" s="35">
        <v>40348132</v>
      </c>
      <c r="D58" s="35">
        <v>43919466</v>
      </c>
      <c r="E58" s="36">
        <v>43623128</v>
      </c>
      <c r="F58" s="48">
        <v>52634302</v>
      </c>
      <c r="G58" s="35">
        <v>52634302</v>
      </c>
      <c r="H58" s="52">
        <v>52634302</v>
      </c>
      <c r="I58" s="38">
        <v>44821581</v>
      </c>
      <c r="J58" s="37">
        <v>53155977</v>
      </c>
      <c r="K58" s="35">
        <v>55607504</v>
      </c>
      <c r="L58" s="36">
        <v>58180463</v>
      </c>
    </row>
    <row r="59" spans="1:12" x14ac:dyDescent="0.25">
      <c r="A59" s="34" t="s">
        <v>57</v>
      </c>
      <c r="B59" s="20" t="s">
        <v>19</v>
      </c>
      <c r="C59" s="35">
        <v>1463917</v>
      </c>
      <c r="D59" s="35">
        <v>1558818</v>
      </c>
      <c r="E59" s="36">
        <v>1587166</v>
      </c>
      <c r="F59" s="48">
        <v>2255823</v>
      </c>
      <c r="G59" s="35">
        <v>2255823</v>
      </c>
      <c r="H59" s="52">
        <v>2255823</v>
      </c>
      <c r="I59" s="38">
        <v>1732158</v>
      </c>
      <c r="J59" s="37">
        <v>1749261</v>
      </c>
      <c r="K59" s="35">
        <v>1829730</v>
      </c>
      <c r="L59" s="36">
        <v>1913898</v>
      </c>
    </row>
    <row r="60" spans="1:12" x14ac:dyDescent="0.25">
      <c r="A60" s="34" t="s">
        <v>58</v>
      </c>
      <c r="B60" s="20" t="s">
        <v>19</v>
      </c>
      <c r="C60" s="35">
        <v>2731432</v>
      </c>
      <c r="D60" s="35">
        <v>2661611</v>
      </c>
      <c r="E60" s="36">
        <v>2765796</v>
      </c>
      <c r="F60" s="48">
        <v>2891284</v>
      </c>
      <c r="G60" s="35">
        <v>2891284</v>
      </c>
      <c r="H60" s="52">
        <v>2891284</v>
      </c>
      <c r="I60" s="38">
        <v>2877569</v>
      </c>
      <c r="J60" s="37">
        <v>2896081</v>
      </c>
      <c r="K60" s="35">
        <v>3040844</v>
      </c>
      <c r="L60" s="36">
        <v>3198907</v>
      </c>
    </row>
    <row r="61" spans="1:12" x14ac:dyDescent="0.25">
      <c r="A61" s="34" t="s">
        <v>59</v>
      </c>
      <c r="B61" s="20" t="s">
        <v>19</v>
      </c>
      <c r="C61" s="35">
        <v>18857220</v>
      </c>
      <c r="D61" s="35">
        <v>19998414</v>
      </c>
      <c r="E61" s="36">
        <v>20261012</v>
      </c>
      <c r="F61" s="48">
        <v>19589463</v>
      </c>
      <c r="G61" s="35">
        <v>37199863</v>
      </c>
      <c r="H61" s="52">
        <v>37199863</v>
      </c>
      <c r="I61" s="38">
        <v>38617224</v>
      </c>
      <c r="J61" s="37">
        <v>26598285</v>
      </c>
      <c r="K61" s="35">
        <v>27930059</v>
      </c>
      <c r="L61" s="36">
        <v>29383601</v>
      </c>
    </row>
    <row r="62" spans="1:12" x14ac:dyDescent="0.25">
      <c r="A62" s="34" t="s">
        <v>60</v>
      </c>
      <c r="B62" s="20" t="s">
        <v>19</v>
      </c>
      <c r="C62" s="35">
        <v>29135266</v>
      </c>
      <c r="D62" s="35">
        <v>10507343</v>
      </c>
      <c r="E62" s="36">
        <v>14403387</v>
      </c>
      <c r="F62" s="48">
        <v>15000000</v>
      </c>
      <c r="G62" s="35">
        <v>15000000</v>
      </c>
      <c r="H62" s="52">
        <v>15000000</v>
      </c>
      <c r="I62" s="38">
        <v>14757706</v>
      </c>
      <c r="J62" s="37">
        <v>20000000</v>
      </c>
      <c r="K62" s="35">
        <v>20920000</v>
      </c>
      <c r="L62" s="36">
        <v>21882320</v>
      </c>
    </row>
    <row r="63" spans="1:12" x14ac:dyDescent="0.25">
      <c r="A63" s="34" t="s">
        <v>61</v>
      </c>
      <c r="B63" s="20" t="s">
        <v>19</v>
      </c>
      <c r="C63" s="35">
        <v>23192204</v>
      </c>
      <c r="D63" s="35">
        <v>24485267</v>
      </c>
      <c r="E63" s="36">
        <v>27933743</v>
      </c>
      <c r="F63" s="48">
        <v>26968134</v>
      </c>
      <c r="G63" s="35">
        <v>26968134</v>
      </c>
      <c r="H63" s="52">
        <v>26968134</v>
      </c>
      <c r="I63" s="38">
        <v>30971504</v>
      </c>
      <c r="J63" s="37">
        <v>29995768</v>
      </c>
      <c r="K63" s="35">
        <v>31495499</v>
      </c>
      <c r="L63" s="36">
        <v>33133170</v>
      </c>
    </row>
    <row r="64" spans="1:12" x14ac:dyDescent="0.25">
      <c r="A64" s="34" t="s">
        <v>62</v>
      </c>
      <c r="B64" s="20" t="s">
        <v>63</v>
      </c>
      <c r="C64" s="35">
        <v>12550113</v>
      </c>
      <c r="D64" s="35">
        <v>36522000</v>
      </c>
      <c r="E64" s="36">
        <v>39393000</v>
      </c>
      <c r="F64" s="48">
        <v>41000000</v>
      </c>
      <c r="G64" s="35">
        <v>41000000</v>
      </c>
      <c r="H64" s="52">
        <v>41000000</v>
      </c>
      <c r="I64" s="38">
        <v>637244</v>
      </c>
      <c r="J64" s="37">
        <v>43900000</v>
      </c>
      <c r="K64" s="35">
        <v>45919400</v>
      </c>
      <c r="L64" s="36">
        <v>48031692</v>
      </c>
    </row>
    <row r="65" spans="1:12" x14ac:dyDescent="0.25">
      <c r="A65" s="34" t="s">
        <v>64</v>
      </c>
      <c r="B65" s="20" t="s">
        <v>19</v>
      </c>
      <c r="C65" s="35">
        <v>0</v>
      </c>
      <c r="D65" s="35">
        <v>0</v>
      </c>
      <c r="E65" s="36">
        <v>0</v>
      </c>
      <c r="F65" s="48">
        <v>0</v>
      </c>
      <c r="G65" s="35">
        <v>0</v>
      </c>
      <c r="H65" s="52">
        <v>0</v>
      </c>
      <c r="I65" s="38">
        <v>0</v>
      </c>
      <c r="J65" s="37">
        <v>0</v>
      </c>
      <c r="K65" s="35">
        <v>0</v>
      </c>
      <c r="L65" s="36">
        <v>0</v>
      </c>
    </row>
    <row r="66" spans="1:12" x14ac:dyDescent="0.25">
      <c r="A66" s="34" t="s">
        <v>65</v>
      </c>
      <c r="B66" s="20" t="s">
        <v>19</v>
      </c>
      <c r="C66" s="35">
        <v>0</v>
      </c>
      <c r="D66" s="35">
        <v>0</v>
      </c>
      <c r="E66" s="36">
        <v>0</v>
      </c>
      <c r="F66" s="48">
        <v>0</v>
      </c>
      <c r="G66" s="35">
        <v>0</v>
      </c>
      <c r="H66" s="52">
        <v>0</v>
      </c>
      <c r="I66" s="38">
        <v>0</v>
      </c>
      <c r="J66" s="37">
        <v>0</v>
      </c>
      <c r="K66" s="35">
        <v>0</v>
      </c>
      <c r="L66" s="36">
        <v>0</v>
      </c>
    </row>
    <row r="67" spans="1:12" x14ac:dyDescent="0.25">
      <c r="A67" s="34" t="s">
        <v>66</v>
      </c>
      <c r="B67" s="20" t="s">
        <v>19</v>
      </c>
      <c r="C67" s="35">
        <v>0</v>
      </c>
      <c r="D67" s="35">
        <v>0</v>
      </c>
      <c r="E67" s="36">
        <v>0</v>
      </c>
      <c r="F67" s="48">
        <v>0</v>
      </c>
      <c r="G67" s="35">
        <v>0</v>
      </c>
      <c r="H67" s="52">
        <v>0</v>
      </c>
      <c r="I67" s="38">
        <v>0</v>
      </c>
      <c r="J67" s="37">
        <v>0</v>
      </c>
      <c r="K67" s="35">
        <v>0</v>
      </c>
      <c r="L67" s="36">
        <v>0</v>
      </c>
    </row>
    <row r="68" spans="1:12" x14ac:dyDescent="0.25">
      <c r="A68" s="34" t="s">
        <v>67</v>
      </c>
      <c r="B68" s="20" t="s">
        <v>19</v>
      </c>
      <c r="C68" s="35">
        <v>0</v>
      </c>
      <c r="D68" s="35">
        <v>0</v>
      </c>
      <c r="E68" s="36">
        <v>0</v>
      </c>
      <c r="F68" s="48">
        <v>0</v>
      </c>
      <c r="G68" s="35">
        <v>0</v>
      </c>
      <c r="H68" s="52">
        <v>0</v>
      </c>
      <c r="I68" s="38">
        <v>0</v>
      </c>
      <c r="J68" s="37">
        <v>0</v>
      </c>
      <c r="K68" s="35">
        <v>0</v>
      </c>
      <c r="L68" s="36">
        <v>0</v>
      </c>
    </row>
    <row r="69" spans="1:12" x14ac:dyDescent="0.25">
      <c r="A69" s="57" t="s">
        <v>68</v>
      </c>
      <c r="B69" s="20" t="s">
        <v>69</v>
      </c>
      <c r="C69" s="41">
        <f>SUM(C53:C68)</f>
        <v>726218891</v>
      </c>
      <c r="D69" s="41">
        <f t="shared" ref="D69:L69" si="5">SUM(D53:D68)</f>
        <v>772776780</v>
      </c>
      <c r="E69" s="42">
        <f t="shared" si="5"/>
        <v>821305586</v>
      </c>
      <c r="F69" s="43">
        <f t="shared" si="5"/>
        <v>881637275</v>
      </c>
      <c r="G69" s="41">
        <f t="shared" si="5"/>
        <v>910365875</v>
      </c>
      <c r="H69" s="42">
        <f t="shared" si="5"/>
        <v>910365875</v>
      </c>
      <c r="I69" s="44">
        <f t="shared" si="5"/>
        <v>865173778</v>
      </c>
      <c r="J69" s="45">
        <f t="shared" si="5"/>
        <v>950862583</v>
      </c>
      <c r="K69" s="41">
        <f t="shared" si="5"/>
        <v>997950481</v>
      </c>
      <c r="L69" s="42">
        <f t="shared" si="5"/>
        <v>1048565574</v>
      </c>
    </row>
    <row r="70" spans="1:12" x14ac:dyDescent="0.25">
      <c r="A70" s="58" t="s">
        <v>70</v>
      </c>
      <c r="B70" s="20" t="s">
        <v>19</v>
      </c>
      <c r="C70" s="35">
        <v>0</v>
      </c>
      <c r="D70" s="35">
        <v>0</v>
      </c>
      <c r="E70" s="36">
        <v>0</v>
      </c>
      <c r="F70" s="48">
        <v>0</v>
      </c>
      <c r="G70" s="35">
        <v>0</v>
      </c>
      <c r="H70" s="52">
        <v>0</v>
      </c>
      <c r="I70" s="38">
        <v>0</v>
      </c>
      <c r="J70" s="37">
        <v>0</v>
      </c>
      <c r="K70" s="35">
        <v>0</v>
      </c>
      <c r="L70" s="36">
        <v>0</v>
      </c>
    </row>
    <row r="71" spans="1:12" x14ac:dyDescent="0.25">
      <c r="A71" s="59" t="s">
        <v>71</v>
      </c>
      <c r="B71" s="20" t="s">
        <v>72</v>
      </c>
      <c r="C71" s="41">
        <f>C69+C70</f>
        <v>726218891</v>
      </c>
      <c r="D71" s="41">
        <f t="shared" ref="D71:L71" si="6">D69+D70</f>
        <v>772776780</v>
      </c>
      <c r="E71" s="42">
        <f t="shared" si="6"/>
        <v>821305586</v>
      </c>
      <c r="F71" s="43">
        <f t="shared" si="6"/>
        <v>881637275</v>
      </c>
      <c r="G71" s="41">
        <f t="shared" si="6"/>
        <v>910365875</v>
      </c>
      <c r="H71" s="42">
        <f t="shared" si="6"/>
        <v>910365875</v>
      </c>
      <c r="I71" s="44">
        <f t="shared" si="6"/>
        <v>865173778</v>
      </c>
      <c r="J71" s="45">
        <f t="shared" si="6"/>
        <v>950862583</v>
      </c>
      <c r="K71" s="41">
        <f t="shared" si="6"/>
        <v>997950481</v>
      </c>
      <c r="L71" s="42">
        <f t="shared" si="6"/>
        <v>1048565574</v>
      </c>
    </row>
    <row r="72" spans="1:12" ht="1" customHeight="1" x14ac:dyDescent="0.25">
      <c r="A72" s="54" t="s">
        <v>19</v>
      </c>
      <c r="B72" s="20" t="s">
        <v>19</v>
      </c>
      <c r="C72" s="35"/>
      <c r="D72" s="35"/>
      <c r="E72" s="36"/>
      <c r="F72" s="48"/>
      <c r="G72" s="35"/>
      <c r="H72" s="52"/>
      <c r="I72" s="38"/>
      <c r="J72" s="37"/>
      <c r="K72" s="35"/>
      <c r="L72" s="36"/>
    </row>
    <row r="73" spans="1:12" ht="1" customHeight="1" x14ac:dyDescent="0.25">
      <c r="A73" s="60" t="s">
        <v>19</v>
      </c>
      <c r="B73" s="20" t="s">
        <v>19</v>
      </c>
      <c r="C73" s="35"/>
      <c r="D73" s="35"/>
      <c r="E73" s="36"/>
      <c r="F73" s="48"/>
      <c r="G73" s="35"/>
      <c r="H73" s="52"/>
      <c r="I73" s="38"/>
      <c r="J73" s="37"/>
      <c r="K73" s="35"/>
      <c r="L73" s="36"/>
    </row>
    <row r="74" spans="1:12" ht="1" customHeight="1" x14ac:dyDescent="0.25">
      <c r="A74" s="61" t="s">
        <v>19</v>
      </c>
      <c r="B74" s="20" t="s">
        <v>19</v>
      </c>
      <c r="C74" s="35"/>
      <c r="D74" s="35"/>
      <c r="E74" s="36"/>
      <c r="F74" s="48"/>
      <c r="G74" s="35"/>
      <c r="H74" s="52"/>
      <c r="I74" s="38"/>
      <c r="J74" s="37"/>
      <c r="K74" s="35"/>
      <c r="L74" s="36"/>
    </row>
    <row r="75" spans="1:12" ht="1" customHeight="1" x14ac:dyDescent="0.25">
      <c r="A75" s="55" t="s">
        <v>19</v>
      </c>
      <c r="B75" s="20" t="s">
        <v>19</v>
      </c>
      <c r="C75" s="35"/>
      <c r="D75" s="35"/>
      <c r="E75" s="36"/>
      <c r="F75" s="48"/>
      <c r="G75" s="35"/>
      <c r="H75" s="52"/>
      <c r="I75" s="38"/>
      <c r="J75" s="37"/>
      <c r="K75" s="35"/>
      <c r="L75" s="36"/>
    </row>
    <row r="76" spans="1:12" ht="1" customHeight="1" x14ac:dyDescent="0.25">
      <c r="A76" s="55" t="s">
        <v>19</v>
      </c>
      <c r="B76" s="20" t="s">
        <v>19</v>
      </c>
      <c r="C76" s="35"/>
      <c r="D76" s="35"/>
      <c r="E76" s="36"/>
      <c r="F76" s="48"/>
      <c r="G76" s="35"/>
      <c r="H76" s="52"/>
      <c r="I76" s="38"/>
      <c r="J76" s="37"/>
      <c r="K76" s="35"/>
      <c r="L76" s="36"/>
    </row>
    <row r="77" spans="1:12" ht="1" customHeight="1" x14ac:dyDescent="0.25">
      <c r="A77" s="55" t="s">
        <v>19</v>
      </c>
      <c r="B77" s="20" t="s">
        <v>19</v>
      </c>
      <c r="C77" s="35"/>
      <c r="D77" s="35"/>
      <c r="E77" s="36"/>
      <c r="F77" s="48"/>
      <c r="G77" s="35"/>
      <c r="H77" s="52"/>
      <c r="I77" s="38"/>
      <c r="J77" s="37"/>
      <c r="K77" s="35"/>
      <c r="L77" s="36"/>
    </row>
    <row r="78" spans="1:12" x14ac:dyDescent="0.25">
      <c r="A78" s="47" t="s">
        <v>73</v>
      </c>
      <c r="B78" s="20" t="s">
        <v>19</v>
      </c>
      <c r="C78" s="35"/>
      <c r="D78" s="35"/>
      <c r="E78" s="36"/>
      <c r="F78" s="48"/>
      <c r="G78" s="35"/>
      <c r="H78" s="52"/>
      <c r="I78" s="38"/>
      <c r="J78" s="37"/>
      <c r="K78" s="35"/>
      <c r="L78" s="36"/>
    </row>
    <row r="79" spans="1:12" x14ac:dyDescent="0.25">
      <c r="A79" s="34" t="s">
        <v>74</v>
      </c>
      <c r="B79" s="20" t="s">
        <v>19</v>
      </c>
      <c r="C79" s="35">
        <v>59843151</v>
      </c>
      <c r="D79" s="35">
        <v>66287390</v>
      </c>
      <c r="E79" s="36">
        <v>68207909</v>
      </c>
      <c r="F79" s="48">
        <v>82150000</v>
      </c>
      <c r="G79" s="35">
        <v>82150000</v>
      </c>
      <c r="H79" s="52">
        <v>82150000</v>
      </c>
      <c r="I79" s="38">
        <v>0</v>
      </c>
      <c r="J79" s="37">
        <v>85200000</v>
      </c>
      <c r="K79" s="35">
        <v>89740000</v>
      </c>
      <c r="L79" s="36">
        <v>94754854</v>
      </c>
    </row>
    <row r="80" spans="1:12" x14ac:dyDescent="0.25">
      <c r="A80" s="34" t="s">
        <v>75</v>
      </c>
      <c r="B80" s="20" t="s">
        <v>19</v>
      </c>
      <c r="C80" s="35">
        <v>4037698</v>
      </c>
      <c r="D80" s="35">
        <v>3772689</v>
      </c>
      <c r="E80" s="36">
        <v>3622270</v>
      </c>
      <c r="F80" s="48">
        <v>4500000</v>
      </c>
      <c r="G80" s="35">
        <v>4500000</v>
      </c>
      <c r="H80" s="52">
        <v>4500000</v>
      </c>
      <c r="I80" s="38">
        <v>0</v>
      </c>
      <c r="J80" s="37">
        <v>4500000</v>
      </c>
      <c r="K80" s="35">
        <v>4770000</v>
      </c>
      <c r="L80" s="36">
        <v>5056200</v>
      </c>
    </row>
    <row r="81" spans="1:12" x14ac:dyDescent="0.25">
      <c r="A81" s="34" t="s">
        <v>76</v>
      </c>
      <c r="B81" s="20" t="s">
        <v>19</v>
      </c>
      <c r="C81" s="35">
        <v>0</v>
      </c>
      <c r="D81" s="35">
        <v>0</v>
      </c>
      <c r="E81" s="36">
        <v>0</v>
      </c>
      <c r="F81" s="48">
        <v>0</v>
      </c>
      <c r="G81" s="35">
        <v>0</v>
      </c>
      <c r="H81" s="52">
        <v>0</v>
      </c>
      <c r="I81" s="38">
        <v>0</v>
      </c>
      <c r="J81" s="37">
        <v>0</v>
      </c>
      <c r="K81" s="35">
        <v>0</v>
      </c>
      <c r="L81" s="36">
        <v>0</v>
      </c>
    </row>
    <row r="82" spans="1:12" ht="1" customHeight="1" x14ac:dyDescent="0.25">
      <c r="A82" s="34" t="s">
        <v>19</v>
      </c>
      <c r="B82" s="20" t="s">
        <v>19</v>
      </c>
      <c r="C82" s="35"/>
      <c r="D82" s="35"/>
      <c r="E82" s="36"/>
      <c r="F82" s="48"/>
      <c r="G82" s="35"/>
      <c r="H82" s="52"/>
      <c r="I82" s="38"/>
      <c r="J82" s="37"/>
      <c r="K82" s="35"/>
      <c r="L82" s="36"/>
    </row>
    <row r="83" spans="1:12" x14ac:dyDescent="0.25">
      <c r="A83" s="59" t="s">
        <v>77</v>
      </c>
      <c r="B83" s="20" t="s">
        <v>72</v>
      </c>
      <c r="C83" s="41">
        <f>SUM(C79:C81)</f>
        <v>63880849</v>
      </c>
      <c r="D83" s="41">
        <f t="shared" ref="D83:L83" si="7">SUM(D79:D81)</f>
        <v>70060079</v>
      </c>
      <c r="E83" s="42">
        <f t="shared" si="7"/>
        <v>71830179</v>
      </c>
      <c r="F83" s="43">
        <f t="shared" si="7"/>
        <v>86650000</v>
      </c>
      <c r="G83" s="41">
        <f t="shared" si="7"/>
        <v>86650000</v>
      </c>
      <c r="H83" s="42">
        <f t="shared" si="7"/>
        <v>86650000</v>
      </c>
      <c r="I83" s="44">
        <f t="shared" si="7"/>
        <v>0</v>
      </c>
      <c r="J83" s="45">
        <f t="shared" si="7"/>
        <v>89700000</v>
      </c>
      <c r="K83" s="41">
        <f t="shared" si="7"/>
        <v>94510000</v>
      </c>
      <c r="L83" s="42">
        <f t="shared" si="7"/>
        <v>99811054</v>
      </c>
    </row>
    <row r="84" spans="1:12" ht="5.15" customHeight="1" x14ac:dyDescent="0.25">
      <c r="A84" s="59" t="s">
        <v>19</v>
      </c>
      <c r="B84" s="20" t="s">
        <v>19</v>
      </c>
      <c r="C84" s="35"/>
      <c r="D84" s="35"/>
      <c r="E84" s="36"/>
      <c r="F84" s="48"/>
      <c r="G84" s="35"/>
      <c r="H84" s="52"/>
      <c r="I84" s="38"/>
      <c r="J84" s="37"/>
      <c r="K84" s="35"/>
      <c r="L84" s="36"/>
    </row>
    <row r="85" spans="1:12" x14ac:dyDescent="0.25">
      <c r="A85" s="12" t="s">
        <v>78</v>
      </c>
      <c r="B85" s="20" t="s">
        <v>19</v>
      </c>
      <c r="C85" s="35"/>
      <c r="D85" s="35"/>
      <c r="E85" s="36"/>
      <c r="F85" s="48"/>
      <c r="G85" s="35"/>
      <c r="H85" s="52"/>
      <c r="I85" s="38"/>
      <c r="J85" s="37"/>
      <c r="K85" s="35"/>
      <c r="L85" s="36"/>
    </row>
    <row r="86" spans="1:12" x14ac:dyDescent="0.25">
      <c r="A86" s="34" t="s">
        <v>79</v>
      </c>
      <c r="B86" s="20" t="s">
        <v>19</v>
      </c>
      <c r="C86" s="35">
        <v>540953415</v>
      </c>
      <c r="D86" s="35">
        <v>639688887</v>
      </c>
      <c r="E86" s="36">
        <v>672362000</v>
      </c>
      <c r="F86" s="48">
        <v>785000000</v>
      </c>
      <c r="G86" s="35">
        <v>790100000</v>
      </c>
      <c r="H86" s="52">
        <v>790100000</v>
      </c>
      <c r="I86" s="38">
        <v>673594408</v>
      </c>
      <c r="J86" s="37">
        <v>897300000</v>
      </c>
      <c r="K86" s="35">
        <v>988900000</v>
      </c>
      <c r="L86" s="36">
        <v>1087790000</v>
      </c>
    </row>
    <row r="87" spans="1:12" ht="5.15" customHeight="1" x14ac:dyDescent="0.25">
      <c r="A87" s="34" t="s">
        <v>19</v>
      </c>
      <c r="B87" s="20" t="s">
        <v>19</v>
      </c>
      <c r="C87" s="35"/>
      <c r="D87" s="35"/>
      <c r="E87" s="36"/>
      <c r="F87" s="48"/>
      <c r="G87" s="35"/>
      <c r="H87" s="52"/>
      <c r="I87" s="38"/>
      <c r="J87" s="37"/>
      <c r="K87" s="35"/>
      <c r="L87" s="36"/>
    </row>
    <row r="88" spans="1:12" x14ac:dyDescent="0.25">
      <c r="A88" s="59" t="s">
        <v>80</v>
      </c>
      <c r="B88" s="20" t="s">
        <v>72</v>
      </c>
      <c r="C88" s="41">
        <f>SUM(C86:C87)</f>
        <v>540953415</v>
      </c>
      <c r="D88" s="41">
        <f t="shared" ref="D88:L88" si="8">SUM(D86:D87)</f>
        <v>639688887</v>
      </c>
      <c r="E88" s="42">
        <f t="shared" si="8"/>
        <v>672362000</v>
      </c>
      <c r="F88" s="43">
        <f t="shared" si="8"/>
        <v>785000000</v>
      </c>
      <c r="G88" s="41">
        <f t="shared" si="8"/>
        <v>790100000</v>
      </c>
      <c r="H88" s="42">
        <f t="shared" si="8"/>
        <v>790100000</v>
      </c>
      <c r="I88" s="44">
        <f t="shared" si="8"/>
        <v>673594408</v>
      </c>
      <c r="J88" s="45">
        <f t="shared" si="8"/>
        <v>897300000</v>
      </c>
      <c r="K88" s="41">
        <f t="shared" si="8"/>
        <v>988900000</v>
      </c>
      <c r="L88" s="42">
        <f t="shared" si="8"/>
        <v>1087790000</v>
      </c>
    </row>
    <row r="89" spans="1:12" ht="5.15" customHeight="1" x14ac:dyDescent="0.25">
      <c r="A89" s="59" t="s">
        <v>19</v>
      </c>
      <c r="B89" s="20" t="s">
        <v>19</v>
      </c>
      <c r="C89" s="35"/>
      <c r="D89" s="35"/>
      <c r="E89" s="36"/>
      <c r="F89" s="48"/>
      <c r="G89" s="35"/>
      <c r="H89" s="52"/>
      <c r="I89" s="38"/>
      <c r="J89" s="37"/>
      <c r="K89" s="35"/>
      <c r="L89" s="36"/>
    </row>
    <row r="90" spans="1:12" x14ac:dyDescent="0.25">
      <c r="A90" s="12" t="s">
        <v>81</v>
      </c>
      <c r="B90" s="20" t="s">
        <v>19</v>
      </c>
      <c r="C90" s="35"/>
      <c r="D90" s="35"/>
      <c r="E90" s="36"/>
      <c r="F90" s="48"/>
      <c r="G90" s="35"/>
      <c r="H90" s="52"/>
      <c r="I90" s="38"/>
      <c r="J90" s="37"/>
      <c r="K90" s="35"/>
      <c r="L90" s="36"/>
    </row>
    <row r="91" spans="1:12" x14ac:dyDescent="0.25">
      <c r="A91" s="34" t="s">
        <v>82</v>
      </c>
      <c r="B91" s="20" t="s">
        <v>19</v>
      </c>
      <c r="C91" s="35">
        <v>2528398</v>
      </c>
      <c r="D91" s="35">
        <v>2545986</v>
      </c>
      <c r="E91" s="36">
        <v>2598918</v>
      </c>
      <c r="F91" s="48">
        <v>4560000</v>
      </c>
      <c r="G91" s="35">
        <v>3560000</v>
      </c>
      <c r="H91" s="52">
        <v>3560000</v>
      </c>
      <c r="I91" s="38">
        <v>2526435</v>
      </c>
      <c r="J91" s="37">
        <v>3660000</v>
      </c>
      <c r="K91" s="35">
        <v>4767360</v>
      </c>
      <c r="L91" s="36">
        <v>4875059</v>
      </c>
    </row>
    <row r="92" spans="1:12" x14ac:dyDescent="0.25">
      <c r="A92" s="34" t="s">
        <v>83</v>
      </c>
      <c r="B92" s="20" t="s">
        <v>19</v>
      </c>
      <c r="C92" s="35">
        <v>0</v>
      </c>
      <c r="D92" s="35">
        <v>0</v>
      </c>
      <c r="E92" s="36">
        <v>0</v>
      </c>
      <c r="F92" s="48">
        <v>0</v>
      </c>
      <c r="G92" s="35">
        <v>0</v>
      </c>
      <c r="H92" s="52">
        <v>0</v>
      </c>
      <c r="I92" s="38">
        <v>0</v>
      </c>
      <c r="J92" s="37">
        <v>0</v>
      </c>
      <c r="K92" s="35">
        <v>0</v>
      </c>
      <c r="L92" s="36">
        <v>0</v>
      </c>
    </row>
    <row r="93" spans="1:12" x14ac:dyDescent="0.25">
      <c r="A93" s="59" t="s">
        <v>84</v>
      </c>
      <c r="B93" s="20" t="s">
        <v>72</v>
      </c>
      <c r="C93" s="41">
        <f>SUM(C91:C92)</f>
        <v>2528398</v>
      </c>
      <c r="D93" s="41">
        <f t="shared" ref="D93:L93" si="9">SUM(D91:D92)</f>
        <v>2545986</v>
      </c>
      <c r="E93" s="42">
        <f t="shared" si="9"/>
        <v>2598918</v>
      </c>
      <c r="F93" s="43">
        <f t="shared" si="9"/>
        <v>4560000</v>
      </c>
      <c r="G93" s="41">
        <f t="shared" si="9"/>
        <v>3560000</v>
      </c>
      <c r="H93" s="42">
        <f t="shared" si="9"/>
        <v>3560000</v>
      </c>
      <c r="I93" s="44">
        <f t="shared" si="9"/>
        <v>2526435</v>
      </c>
      <c r="J93" s="45">
        <f t="shared" si="9"/>
        <v>3660000</v>
      </c>
      <c r="K93" s="41">
        <f t="shared" si="9"/>
        <v>4767360</v>
      </c>
      <c r="L93" s="42">
        <f t="shared" si="9"/>
        <v>4875059</v>
      </c>
    </row>
    <row r="94" spans="1:12" ht="5.15" customHeight="1" x14ac:dyDescent="0.25">
      <c r="A94" s="59" t="s">
        <v>19</v>
      </c>
      <c r="B94" s="20" t="s">
        <v>19</v>
      </c>
      <c r="C94" s="35"/>
      <c r="D94" s="35"/>
      <c r="E94" s="36"/>
      <c r="F94" s="48"/>
      <c r="G94" s="35"/>
      <c r="H94" s="52"/>
      <c r="I94" s="38"/>
      <c r="J94" s="37"/>
      <c r="K94" s="35"/>
      <c r="L94" s="36"/>
    </row>
    <row r="95" spans="1:12" x14ac:dyDescent="0.25">
      <c r="A95" s="12" t="s">
        <v>85</v>
      </c>
      <c r="B95" s="20" t="s">
        <v>19</v>
      </c>
      <c r="C95" s="35"/>
      <c r="D95" s="35"/>
      <c r="E95" s="36"/>
      <c r="F95" s="48"/>
      <c r="G95" s="35"/>
      <c r="H95" s="52"/>
      <c r="I95" s="38"/>
      <c r="J95" s="37"/>
      <c r="K95" s="35"/>
      <c r="L95" s="36"/>
    </row>
    <row r="96" spans="1:12" x14ac:dyDescent="0.25">
      <c r="A96" s="55" t="s">
        <v>86</v>
      </c>
      <c r="B96" s="20" t="s">
        <v>19</v>
      </c>
      <c r="C96" s="35">
        <v>4022537</v>
      </c>
      <c r="D96" s="35">
        <v>6890569</v>
      </c>
      <c r="E96" s="36">
        <v>11216526</v>
      </c>
      <c r="F96" s="48">
        <v>8383000</v>
      </c>
      <c r="G96" s="35">
        <v>30278000</v>
      </c>
      <c r="H96" s="52">
        <v>30278000</v>
      </c>
      <c r="I96" s="38">
        <v>26039732</v>
      </c>
      <c r="J96" s="37">
        <v>8326000</v>
      </c>
      <c r="K96" s="35">
        <v>8849396</v>
      </c>
      <c r="L96" s="36">
        <v>13246618</v>
      </c>
    </row>
    <row r="97" spans="1:12" x14ac:dyDescent="0.25">
      <c r="A97" s="55" t="s">
        <v>87</v>
      </c>
      <c r="B97" s="20" t="s">
        <v>19</v>
      </c>
      <c r="C97" s="35">
        <v>5357984</v>
      </c>
      <c r="D97" s="35">
        <v>4184172</v>
      </c>
      <c r="E97" s="36">
        <v>5115797</v>
      </c>
      <c r="F97" s="48">
        <v>9225000</v>
      </c>
      <c r="G97" s="35">
        <v>10120000</v>
      </c>
      <c r="H97" s="52">
        <v>10120000</v>
      </c>
      <c r="I97" s="38">
        <v>9587077</v>
      </c>
      <c r="J97" s="37">
        <v>8565000</v>
      </c>
      <c r="K97" s="35">
        <v>8958070</v>
      </c>
      <c r="L97" s="36">
        <v>9369221</v>
      </c>
    </row>
    <row r="98" spans="1:12" x14ac:dyDescent="0.25">
      <c r="A98" s="55" t="s">
        <v>88</v>
      </c>
      <c r="B98" s="20" t="s">
        <v>19</v>
      </c>
      <c r="C98" s="35">
        <v>31270280</v>
      </c>
      <c r="D98" s="35">
        <v>27088174</v>
      </c>
      <c r="E98" s="36">
        <v>11953115</v>
      </c>
      <c r="F98" s="48">
        <v>30505000</v>
      </c>
      <c r="G98" s="35">
        <v>16515000</v>
      </c>
      <c r="H98" s="52">
        <v>16515000</v>
      </c>
      <c r="I98" s="38">
        <v>13149388</v>
      </c>
      <c r="J98" s="37">
        <v>23840000</v>
      </c>
      <c r="K98" s="35">
        <v>24936640</v>
      </c>
      <c r="L98" s="36">
        <v>26083725</v>
      </c>
    </row>
    <row r="99" spans="1:12" ht="1" customHeight="1" x14ac:dyDescent="0.25">
      <c r="A99" s="55" t="s">
        <v>19</v>
      </c>
      <c r="B99" s="20" t="s">
        <v>19</v>
      </c>
      <c r="C99" s="35"/>
      <c r="D99" s="35"/>
      <c r="E99" s="36"/>
      <c r="F99" s="48"/>
      <c r="G99" s="35"/>
      <c r="H99" s="52"/>
      <c r="I99" s="38"/>
      <c r="J99" s="37"/>
      <c r="K99" s="35"/>
      <c r="L99" s="36"/>
    </row>
    <row r="100" spans="1:12" ht="1" customHeight="1" x14ac:dyDescent="0.25">
      <c r="A100" s="55" t="s">
        <v>19</v>
      </c>
      <c r="B100" s="20" t="s">
        <v>19</v>
      </c>
      <c r="C100" s="35"/>
      <c r="D100" s="35"/>
      <c r="E100" s="36"/>
      <c r="F100" s="48"/>
      <c r="G100" s="35"/>
      <c r="H100" s="52"/>
      <c r="I100" s="38"/>
      <c r="J100" s="37"/>
      <c r="K100" s="35"/>
      <c r="L100" s="36"/>
    </row>
    <row r="101" spans="1:12" ht="1" customHeight="1" x14ac:dyDescent="0.25">
      <c r="A101" s="55" t="s">
        <v>19</v>
      </c>
      <c r="B101" s="20" t="s">
        <v>19</v>
      </c>
      <c r="C101" s="35"/>
      <c r="D101" s="35"/>
      <c r="E101" s="36"/>
      <c r="F101" s="48"/>
      <c r="G101" s="35"/>
      <c r="H101" s="52"/>
      <c r="I101" s="38"/>
      <c r="J101" s="37"/>
      <c r="K101" s="35"/>
      <c r="L101" s="36"/>
    </row>
    <row r="102" spans="1:12" ht="1" customHeight="1" x14ac:dyDescent="0.25">
      <c r="A102" s="55" t="s">
        <v>19</v>
      </c>
      <c r="B102" s="20" t="s">
        <v>19</v>
      </c>
      <c r="C102" s="35"/>
      <c r="D102" s="35"/>
      <c r="E102" s="36"/>
      <c r="F102" s="48"/>
      <c r="G102" s="35"/>
      <c r="H102" s="52"/>
      <c r="I102" s="38"/>
      <c r="J102" s="37"/>
      <c r="K102" s="35"/>
      <c r="L102" s="36"/>
    </row>
    <row r="103" spans="1:12" ht="1" customHeight="1" x14ac:dyDescent="0.25">
      <c r="A103" s="55" t="s">
        <v>19</v>
      </c>
      <c r="B103" s="20" t="s">
        <v>19</v>
      </c>
      <c r="C103" s="35"/>
      <c r="D103" s="35"/>
      <c r="E103" s="36"/>
      <c r="F103" s="48"/>
      <c r="G103" s="35"/>
      <c r="H103" s="52"/>
      <c r="I103" s="38"/>
      <c r="J103" s="37"/>
      <c r="K103" s="35"/>
      <c r="L103" s="36"/>
    </row>
    <row r="104" spans="1:12" ht="1" customHeight="1" x14ac:dyDescent="0.25">
      <c r="A104" s="55" t="s">
        <v>19</v>
      </c>
      <c r="B104" s="20" t="s">
        <v>19</v>
      </c>
      <c r="C104" s="35"/>
      <c r="D104" s="35"/>
      <c r="E104" s="36"/>
      <c r="F104" s="48"/>
      <c r="G104" s="35"/>
      <c r="H104" s="52"/>
      <c r="I104" s="38"/>
      <c r="J104" s="37"/>
      <c r="K104" s="35"/>
      <c r="L104" s="36"/>
    </row>
    <row r="105" spans="1:12" ht="1" customHeight="1" x14ac:dyDescent="0.25">
      <c r="A105" s="55" t="s">
        <v>19</v>
      </c>
      <c r="B105" s="20" t="s">
        <v>19</v>
      </c>
      <c r="C105" s="35"/>
      <c r="D105" s="35"/>
      <c r="E105" s="36"/>
      <c r="F105" s="48"/>
      <c r="G105" s="35"/>
      <c r="H105" s="52"/>
      <c r="I105" s="38"/>
      <c r="J105" s="37"/>
      <c r="K105" s="35"/>
      <c r="L105" s="36"/>
    </row>
    <row r="106" spans="1:12" ht="1" customHeight="1" x14ac:dyDescent="0.25">
      <c r="A106" s="55" t="s">
        <v>19</v>
      </c>
      <c r="B106" s="20" t="s">
        <v>19</v>
      </c>
      <c r="C106" s="35"/>
      <c r="D106" s="35"/>
      <c r="E106" s="36"/>
      <c r="F106" s="48"/>
      <c r="G106" s="35"/>
      <c r="H106" s="52"/>
      <c r="I106" s="38"/>
      <c r="J106" s="37"/>
      <c r="K106" s="35"/>
      <c r="L106" s="36"/>
    </row>
    <row r="107" spans="1:12" ht="1" customHeight="1" x14ac:dyDescent="0.25">
      <c r="A107" s="55" t="s">
        <v>19</v>
      </c>
      <c r="B107" s="20" t="s">
        <v>19</v>
      </c>
      <c r="C107" s="35"/>
      <c r="D107" s="35"/>
      <c r="E107" s="36"/>
      <c r="F107" s="48"/>
      <c r="G107" s="35"/>
      <c r="H107" s="52"/>
      <c r="I107" s="38"/>
      <c r="J107" s="37"/>
      <c r="K107" s="35"/>
      <c r="L107" s="36"/>
    </row>
    <row r="108" spans="1:12" ht="1" customHeight="1" x14ac:dyDescent="0.25">
      <c r="A108" s="55" t="s">
        <v>19</v>
      </c>
      <c r="B108" s="20" t="s">
        <v>19</v>
      </c>
      <c r="C108" s="35"/>
      <c r="D108" s="35"/>
      <c r="E108" s="36"/>
      <c r="F108" s="48"/>
      <c r="G108" s="35"/>
      <c r="H108" s="52"/>
      <c r="I108" s="38"/>
      <c r="J108" s="37"/>
      <c r="K108" s="35"/>
      <c r="L108" s="36"/>
    </row>
    <row r="109" spans="1:12" ht="1" customHeight="1" x14ac:dyDescent="0.25">
      <c r="A109" s="55" t="s">
        <v>19</v>
      </c>
      <c r="B109" s="20" t="s">
        <v>19</v>
      </c>
      <c r="C109" s="35"/>
      <c r="D109" s="35"/>
      <c r="E109" s="36"/>
      <c r="F109" s="48"/>
      <c r="G109" s="35"/>
      <c r="H109" s="52"/>
      <c r="I109" s="38"/>
      <c r="J109" s="37"/>
      <c r="K109" s="35"/>
      <c r="L109" s="36"/>
    </row>
    <row r="110" spans="1:12" ht="1" customHeight="1" x14ac:dyDescent="0.25">
      <c r="A110" s="55" t="s">
        <v>19</v>
      </c>
      <c r="B110" s="20" t="s">
        <v>19</v>
      </c>
      <c r="C110" s="35"/>
      <c r="D110" s="35"/>
      <c r="E110" s="36"/>
      <c r="F110" s="48"/>
      <c r="G110" s="35"/>
      <c r="H110" s="52"/>
      <c r="I110" s="38"/>
      <c r="J110" s="37"/>
      <c r="K110" s="35"/>
      <c r="L110" s="36"/>
    </row>
    <row r="111" spans="1:12" ht="1" customHeight="1" x14ac:dyDescent="0.25">
      <c r="A111" s="55" t="s">
        <v>19</v>
      </c>
      <c r="B111" s="20" t="s">
        <v>19</v>
      </c>
      <c r="C111" s="35"/>
      <c r="D111" s="35"/>
      <c r="E111" s="36"/>
      <c r="F111" s="48"/>
      <c r="G111" s="35"/>
      <c r="H111" s="52"/>
      <c r="I111" s="38"/>
      <c r="J111" s="37"/>
      <c r="K111" s="35"/>
      <c r="L111" s="36"/>
    </row>
    <row r="112" spans="1:12" ht="1" customHeight="1" x14ac:dyDescent="0.25">
      <c r="A112" s="55" t="s">
        <v>19</v>
      </c>
      <c r="B112" s="20" t="s">
        <v>19</v>
      </c>
      <c r="C112" s="35"/>
      <c r="D112" s="35"/>
      <c r="E112" s="36"/>
      <c r="F112" s="48"/>
      <c r="G112" s="35"/>
      <c r="H112" s="52"/>
      <c r="I112" s="38"/>
      <c r="J112" s="37"/>
      <c r="K112" s="35"/>
      <c r="L112" s="36"/>
    </row>
    <row r="113" spans="1:12" ht="1" customHeight="1" x14ac:dyDescent="0.25">
      <c r="A113" s="55" t="s">
        <v>19</v>
      </c>
      <c r="B113" s="20" t="s">
        <v>19</v>
      </c>
      <c r="C113" s="35"/>
      <c r="D113" s="35"/>
      <c r="E113" s="36"/>
      <c r="F113" s="48"/>
      <c r="G113" s="35"/>
      <c r="H113" s="52"/>
      <c r="I113" s="38"/>
      <c r="J113" s="37"/>
      <c r="K113" s="35"/>
      <c r="L113" s="36"/>
    </row>
    <row r="114" spans="1:12" ht="1" customHeight="1" x14ac:dyDescent="0.25">
      <c r="A114" s="55" t="s">
        <v>19</v>
      </c>
      <c r="B114" s="20" t="s">
        <v>19</v>
      </c>
      <c r="C114" s="35"/>
      <c r="D114" s="35"/>
      <c r="E114" s="36"/>
      <c r="F114" s="48"/>
      <c r="G114" s="35"/>
      <c r="H114" s="52"/>
      <c r="I114" s="38"/>
      <c r="J114" s="37"/>
      <c r="K114" s="35"/>
      <c r="L114" s="36"/>
    </row>
    <row r="115" spans="1:12" ht="1" customHeight="1" x14ac:dyDescent="0.25">
      <c r="A115" s="55" t="s">
        <v>19</v>
      </c>
      <c r="B115" s="20" t="s">
        <v>19</v>
      </c>
      <c r="C115" s="35"/>
      <c r="D115" s="35"/>
      <c r="E115" s="36"/>
      <c r="F115" s="48"/>
      <c r="G115" s="35"/>
      <c r="H115" s="52"/>
      <c r="I115" s="38"/>
      <c r="J115" s="37"/>
      <c r="K115" s="35"/>
      <c r="L115" s="36"/>
    </row>
    <row r="116" spans="1:12" ht="1" customHeight="1" x14ac:dyDescent="0.25">
      <c r="A116" s="55" t="s">
        <v>19</v>
      </c>
      <c r="B116" s="20" t="s">
        <v>19</v>
      </c>
      <c r="C116" s="35"/>
      <c r="D116" s="35"/>
      <c r="E116" s="36"/>
      <c r="F116" s="48"/>
      <c r="G116" s="35"/>
      <c r="H116" s="52"/>
      <c r="I116" s="38"/>
      <c r="J116" s="37"/>
      <c r="K116" s="35"/>
      <c r="L116" s="36"/>
    </row>
    <row r="117" spans="1:12" ht="1" customHeight="1" x14ac:dyDescent="0.25">
      <c r="A117" s="55" t="s">
        <v>19</v>
      </c>
      <c r="B117" s="20" t="s">
        <v>19</v>
      </c>
      <c r="C117" s="35"/>
      <c r="D117" s="35"/>
      <c r="E117" s="36"/>
      <c r="F117" s="48"/>
      <c r="G117" s="35"/>
      <c r="H117" s="52"/>
      <c r="I117" s="38"/>
      <c r="J117" s="37"/>
      <c r="K117" s="35"/>
      <c r="L117" s="36"/>
    </row>
    <row r="118" spans="1:12" ht="1" customHeight="1" x14ac:dyDescent="0.25">
      <c r="A118" s="55" t="s">
        <v>19</v>
      </c>
      <c r="B118" s="20" t="s">
        <v>19</v>
      </c>
      <c r="C118" s="35"/>
      <c r="D118" s="35"/>
      <c r="E118" s="36"/>
      <c r="F118" s="48"/>
      <c r="G118" s="35"/>
      <c r="H118" s="52"/>
      <c r="I118" s="38"/>
      <c r="J118" s="37"/>
      <c r="K118" s="35"/>
      <c r="L118" s="36"/>
    </row>
    <row r="119" spans="1:12" ht="1" customHeight="1" x14ac:dyDescent="0.25">
      <c r="A119" s="55" t="s">
        <v>19</v>
      </c>
      <c r="B119" s="20" t="s">
        <v>19</v>
      </c>
      <c r="C119" s="35"/>
      <c r="D119" s="35"/>
      <c r="E119" s="36"/>
      <c r="F119" s="48"/>
      <c r="G119" s="35"/>
      <c r="H119" s="52"/>
      <c r="I119" s="38"/>
      <c r="J119" s="37"/>
      <c r="K119" s="35"/>
      <c r="L119" s="36"/>
    </row>
    <row r="120" spans="1:12" ht="1" customHeight="1" x14ac:dyDescent="0.25">
      <c r="A120" s="55" t="s">
        <v>19</v>
      </c>
      <c r="B120" s="20" t="s">
        <v>19</v>
      </c>
      <c r="C120" s="35"/>
      <c r="D120" s="35"/>
      <c r="E120" s="36"/>
      <c r="F120" s="48"/>
      <c r="G120" s="35"/>
      <c r="H120" s="52"/>
      <c r="I120" s="38"/>
      <c r="J120" s="37"/>
      <c r="K120" s="35"/>
      <c r="L120" s="36"/>
    </row>
    <row r="121" spans="1:12" ht="1" customHeight="1" x14ac:dyDescent="0.25">
      <c r="A121" s="62" t="s">
        <v>19</v>
      </c>
      <c r="B121" s="20" t="s">
        <v>19</v>
      </c>
      <c r="C121" s="35"/>
      <c r="D121" s="35"/>
      <c r="E121" s="36"/>
      <c r="F121" s="48"/>
      <c r="G121" s="35"/>
      <c r="H121" s="52"/>
      <c r="I121" s="38"/>
      <c r="J121" s="37"/>
      <c r="K121" s="35"/>
      <c r="L121" s="36"/>
    </row>
    <row r="122" spans="1:12" ht="1" customHeight="1" x14ac:dyDescent="0.25">
      <c r="A122" s="51" t="s">
        <v>19</v>
      </c>
      <c r="B122" s="20" t="s">
        <v>19</v>
      </c>
      <c r="C122" s="35"/>
      <c r="D122" s="35"/>
      <c r="E122" s="36"/>
      <c r="F122" s="48"/>
      <c r="G122" s="35"/>
      <c r="H122" s="52"/>
      <c r="I122" s="38"/>
      <c r="J122" s="37"/>
      <c r="K122" s="35"/>
      <c r="L122" s="36"/>
    </row>
    <row r="123" spans="1:12" ht="1" customHeight="1" x14ac:dyDescent="0.25">
      <c r="A123" s="63" t="s">
        <v>19</v>
      </c>
      <c r="B123" s="20" t="s">
        <v>19</v>
      </c>
      <c r="C123" s="35"/>
      <c r="D123" s="35"/>
      <c r="E123" s="36"/>
      <c r="F123" s="48"/>
      <c r="G123" s="35"/>
      <c r="H123" s="52"/>
      <c r="I123" s="38"/>
      <c r="J123" s="37"/>
      <c r="K123" s="35"/>
      <c r="L123" s="36"/>
    </row>
    <row r="124" spans="1:12" ht="1" customHeight="1" x14ac:dyDescent="0.25">
      <c r="A124" s="63" t="s">
        <v>19</v>
      </c>
      <c r="B124" s="20" t="s">
        <v>19</v>
      </c>
      <c r="C124" s="35"/>
      <c r="D124" s="35"/>
      <c r="E124" s="36"/>
      <c r="F124" s="48"/>
      <c r="G124" s="35"/>
      <c r="H124" s="52"/>
      <c r="I124" s="38"/>
      <c r="J124" s="37"/>
      <c r="K124" s="35"/>
      <c r="L124" s="36"/>
    </row>
    <row r="125" spans="1:12" ht="1" customHeight="1" x14ac:dyDescent="0.25">
      <c r="A125" s="63" t="s">
        <v>19</v>
      </c>
      <c r="B125" s="20" t="s">
        <v>19</v>
      </c>
      <c r="C125" s="35"/>
      <c r="D125" s="35"/>
      <c r="E125" s="36"/>
      <c r="F125" s="48"/>
      <c r="G125" s="35"/>
      <c r="H125" s="52"/>
      <c r="I125" s="38"/>
      <c r="J125" s="37"/>
      <c r="K125" s="35"/>
      <c r="L125" s="36"/>
    </row>
    <row r="126" spans="1:12" ht="1" customHeight="1" x14ac:dyDescent="0.25">
      <c r="A126" s="63" t="s">
        <v>19</v>
      </c>
      <c r="B126" s="20" t="s">
        <v>19</v>
      </c>
      <c r="C126" s="35"/>
      <c r="D126" s="35"/>
      <c r="E126" s="36"/>
      <c r="F126" s="48"/>
      <c r="G126" s="35"/>
      <c r="H126" s="52"/>
      <c r="I126" s="38"/>
      <c r="J126" s="37"/>
      <c r="K126" s="35"/>
      <c r="L126" s="36"/>
    </row>
    <row r="127" spans="1:12" x14ac:dyDescent="0.25">
      <c r="A127" s="59" t="s">
        <v>89</v>
      </c>
      <c r="B127" s="20" t="s">
        <v>72</v>
      </c>
      <c r="C127" s="41">
        <f>SUM(C96:C98)</f>
        <v>40650801</v>
      </c>
      <c r="D127" s="41">
        <f t="shared" ref="D127:L127" si="10">SUM(D96:D98)</f>
        <v>38162915</v>
      </c>
      <c r="E127" s="42">
        <f t="shared" si="10"/>
        <v>28285438</v>
      </c>
      <c r="F127" s="43">
        <f t="shared" si="10"/>
        <v>48113000</v>
      </c>
      <c r="G127" s="41">
        <f t="shared" si="10"/>
        <v>56913000</v>
      </c>
      <c r="H127" s="42">
        <f t="shared" si="10"/>
        <v>56913000</v>
      </c>
      <c r="I127" s="44">
        <f t="shared" si="10"/>
        <v>48776197</v>
      </c>
      <c r="J127" s="45">
        <f t="shared" si="10"/>
        <v>40731000</v>
      </c>
      <c r="K127" s="41">
        <f t="shared" si="10"/>
        <v>42744106</v>
      </c>
      <c r="L127" s="42">
        <f t="shared" si="10"/>
        <v>48699564</v>
      </c>
    </row>
    <row r="128" spans="1:12" ht="5.15" customHeight="1" x14ac:dyDescent="0.25">
      <c r="A128" s="54" t="s">
        <v>19</v>
      </c>
      <c r="B128" s="20" t="s">
        <v>19</v>
      </c>
      <c r="C128" s="35"/>
      <c r="D128" s="35"/>
      <c r="E128" s="36"/>
      <c r="F128" s="48"/>
      <c r="G128" s="35"/>
      <c r="H128" s="52"/>
      <c r="I128" s="38"/>
      <c r="J128" s="37"/>
      <c r="K128" s="35"/>
      <c r="L128" s="36"/>
    </row>
    <row r="129" spans="1:12" x14ac:dyDescent="0.25">
      <c r="A129" s="12" t="s">
        <v>90</v>
      </c>
      <c r="B129" s="20" t="s">
        <v>19</v>
      </c>
      <c r="C129" s="35"/>
      <c r="D129" s="35"/>
      <c r="E129" s="36"/>
      <c r="F129" s="48"/>
      <c r="G129" s="35"/>
      <c r="H129" s="52"/>
      <c r="I129" s="38"/>
      <c r="J129" s="37"/>
      <c r="K129" s="35"/>
      <c r="L129" s="36"/>
    </row>
    <row r="130" spans="1:12" x14ac:dyDescent="0.25">
      <c r="A130" s="34" t="s">
        <v>91</v>
      </c>
      <c r="B130" s="20" t="s">
        <v>19</v>
      </c>
      <c r="C130" s="35">
        <v>0</v>
      </c>
      <c r="D130" s="35">
        <v>0</v>
      </c>
      <c r="E130" s="36">
        <v>0</v>
      </c>
      <c r="F130" s="48">
        <v>0</v>
      </c>
      <c r="G130" s="35">
        <v>0</v>
      </c>
      <c r="H130" s="52">
        <v>0</v>
      </c>
      <c r="I130" s="38">
        <v>-266023</v>
      </c>
      <c r="J130" s="37">
        <v>0</v>
      </c>
      <c r="K130" s="35">
        <v>0</v>
      </c>
      <c r="L130" s="36">
        <v>0</v>
      </c>
    </row>
    <row r="131" spans="1:12" x14ac:dyDescent="0.25">
      <c r="A131" s="34" t="s">
        <v>92</v>
      </c>
      <c r="B131" s="20" t="s">
        <v>19</v>
      </c>
      <c r="C131" s="35">
        <v>0</v>
      </c>
      <c r="D131" s="35">
        <v>0</v>
      </c>
      <c r="E131" s="36">
        <v>0</v>
      </c>
      <c r="F131" s="48">
        <v>0</v>
      </c>
      <c r="G131" s="35">
        <v>0</v>
      </c>
      <c r="H131" s="52">
        <v>0</v>
      </c>
      <c r="I131" s="38">
        <v>0</v>
      </c>
      <c r="J131" s="37">
        <v>0</v>
      </c>
      <c r="K131" s="35">
        <v>0</v>
      </c>
      <c r="L131" s="36">
        <v>0</v>
      </c>
    </row>
    <row r="132" spans="1:12" ht="1" customHeight="1" x14ac:dyDescent="0.25">
      <c r="A132" s="34" t="s">
        <v>19</v>
      </c>
      <c r="B132" s="20" t="s">
        <v>19</v>
      </c>
      <c r="C132" s="35"/>
      <c r="D132" s="35"/>
      <c r="E132" s="36"/>
      <c r="F132" s="48"/>
      <c r="G132" s="35"/>
      <c r="H132" s="52"/>
      <c r="I132" s="38"/>
      <c r="J132" s="37"/>
      <c r="K132" s="35"/>
      <c r="L132" s="36"/>
    </row>
    <row r="133" spans="1:12" x14ac:dyDescent="0.25">
      <c r="A133" s="34" t="s">
        <v>93</v>
      </c>
      <c r="B133" s="20" t="s">
        <v>19</v>
      </c>
      <c r="C133" s="35">
        <v>4983566</v>
      </c>
      <c r="D133" s="35">
        <v>5688663</v>
      </c>
      <c r="E133" s="36">
        <v>6640724</v>
      </c>
      <c r="F133" s="48">
        <v>6700000</v>
      </c>
      <c r="G133" s="35">
        <v>7847000</v>
      </c>
      <c r="H133" s="52">
        <v>7847000</v>
      </c>
      <c r="I133" s="38">
        <v>7987966</v>
      </c>
      <c r="J133" s="37">
        <v>7800000</v>
      </c>
      <c r="K133" s="35">
        <v>8190000</v>
      </c>
      <c r="L133" s="36">
        <v>8640450</v>
      </c>
    </row>
    <row r="134" spans="1:12" ht="1" customHeight="1" x14ac:dyDescent="0.25">
      <c r="A134" s="34" t="s">
        <v>19</v>
      </c>
      <c r="B134" s="20" t="s">
        <v>19</v>
      </c>
      <c r="C134" s="35"/>
      <c r="D134" s="35"/>
      <c r="E134" s="36"/>
      <c r="F134" s="48"/>
      <c r="G134" s="35"/>
      <c r="H134" s="52"/>
      <c r="I134" s="38"/>
      <c r="J134" s="37"/>
      <c r="K134" s="35"/>
      <c r="L134" s="36"/>
    </row>
    <row r="135" spans="1:12" ht="1" customHeight="1" x14ac:dyDescent="0.25">
      <c r="A135" s="55" t="s">
        <v>19</v>
      </c>
      <c r="B135" s="20" t="s">
        <v>19</v>
      </c>
      <c r="C135" s="35"/>
      <c r="D135" s="35"/>
      <c r="E135" s="36"/>
      <c r="F135" s="48"/>
      <c r="G135" s="35"/>
      <c r="H135" s="52"/>
      <c r="I135" s="38"/>
      <c r="J135" s="37"/>
      <c r="K135" s="35"/>
      <c r="L135" s="36"/>
    </row>
    <row r="136" spans="1:12" x14ac:dyDescent="0.25">
      <c r="A136" s="55" t="s">
        <v>94</v>
      </c>
      <c r="B136" s="20" t="s">
        <v>19</v>
      </c>
      <c r="C136" s="35">
        <v>97670392</v>
      </c>
      <c r="D136" s="35">
        <v>181294923</v>
      </c>
      <c r="E136" s="36">
        <v>203334390</v>
      </c>
      <c r="F136" s="48">
        <v>200138566</v>
      </c>
      <c r="G136" s="35">
        <v>217405866</v>
      </c>
      <c r="H136" s="52">
        <v>217405866</v>
      </c>
      <c r="I136" s="38">
        <v>230187405</v>
      </c>
      <c r="J136" s="37">
        <v>143748667</v>
      </c>
      <c r="K136" s="35">
        <v>151689715</v>
      </c>
      <c r="L136" s="36">
        <v>161853757</v>
      </c>
    </row>
    <row r="137" spans="1:12" ht="1" customHeight="1" x14ac:dyDescent="0.25">
      <c r="A137" s="55" t="s">
        <v>19</v>
      </c>
      <c r="B137" s="20" t="s">
        <v>19</v>
      </c>
      <c r="C137" s="35"/>
      <c r="D137" s="35"/>
      <c r="E137" s="36"/>
      <c r="F137" s="48"/>
      <c r="G137" s="35"/>
      <c r="H137" s="52"/>
      <c r="I137" s="38"/>
      <c r="J137" s="37"/>
      <c r="K137" s="35"/>
      <c r="L137" s="36"/>
    </row>
    <row r="138" spans="1:12" ht="1" customHeight="1" x14ac:dyDescent="0.25">
      <c r="A138" s="55" t="s">
        <v>19</v>
      </c>
      <c r="B138" s="20" t="s">
        <v>19</v>
      </c>
      <c r="C138" s="35"/>
      <c r="D138" s="35"/>
      <c r="E138" s="36"/>
      <c r="F138" s="48"/>
      <c r="G138" s="35"/>
      <c r="H138" s="52"/>
      <c r="I138" s="38"/>
      <c r="J138" s="37"/>
      <c r="K138" s="35"/>
      <c r="L138" s="36"/>
    </row>
    <row r="139" spans="1:12" ht="1" customHeight="1" x14ac:dyDescent="0.25">
      <c r="A139" s="55" t="s">
        <v>19</v>
      </c>
      <c r="B139" s="20" t="s">
        <v>19</v>
      </c>
      <c r="C139" s="35"/>
      <c r="D139" s="35"/>
      <c r="E139" s="36"/>
      <c r="F139" s="48"/>
      <c r="G139" s="35"/>
      <c r="H139" s="52"/>
      <c r="I139" s="38"/>
      <c r="J139" s="37"/>
      <c r="K139" s="35"/>
      <c r="L139" s="36"/>
    </row>
    <row r="140" spans="1:12" ht="1" customHeight="1" x14ac:dyDescent="0.25">
      <c r="A140" s="55" t="s">
        <v>19</v>
      </c>
      <c r="B140" s="20" t="s">
        <v>19</v>
      </c>
      <c r="C140" s="35"/>
      <c r="D140" s="35"/>
      <c r="E140" s="36"/>
      <c r="F140" s="48"/>
      <c r="G140" s="35"/>
      <c r="H140" s="52"/>
      <c r="I140" s="38"/>
      <c r="J140" s="37"/>
      <c r="K140" s="35"/>
      <c r="L140" s="36"/>
    </row>
    <row r="141" spans="1:12" ht="1" customHeight="1" x14ac:dyDescent="0.25">
      <c r="A141" s="55" t="s">
        <v>19</v>
      </c>
      <c r="B141" s="20" t="s">
        <v>19</v>
      </c>
      <c r="C141" s="35"/>
      <c r="D141" s="35"/>
      <c r="E141" s="36"/>
      <c r="F141" s="48"/>
      <c r="G141" s="35"/>
      <c r="H141" s="52"/>
      <c r="I141" s="38"/>
      <c r="J141" s="37"/>
      <c r="K141" s="35"/>
      <c r="L141" s="36"/>
    </row>
    <row r="142" spans="1:12" ht="1" customHeight="1" x14ac:dyDescent="0.25">
      <c r="A142" s="55" t="s">
        <v>19</v>
      </c>
      <c r="B142" s="20" t="s">
        <v>19</v>
      </c>
      <c r="C142" s="35"/>
      <c r="D142" s="35"/>
      <c r="E142" s="36"/>
      <c r="F142" s="48"/>
      <c r="G142" s="35"/>
      <c r="H142" s="52"/>
      <c r="I142" s="38"/>
      <c r="J142" s="37"/>
      <c r="K142" s="35"/>
      <c r="L142" s="36"/>
    </row>
    <row r="143" spans="1:12" ht="1" customHeight="1" x14ac:dyDescent="0.25">
      <c r="A143" s="55" t="s">
        <v>19</v>
      </c>
      <c r="B143" s="20" t="s">
        <v>19</v>
      </c>
      <c r="C143" s="35"/>
      <c r="D143" s="35"/>
      <c r="E143" s="36"/>
      <c r="F143" s="48"/>
      <c r="G143" s="35"/>
      <c r="H143" s="52"/>
      <c r="I143" s="38"/>
      <c r="J143" s="37"/>
      <c r="K143" s="35"/>
      <c r="L143" s="36"/>
    </row>
    <row r="144" spans="1:12" ht="1" customHeight="1" x14ac:dyDescent="0.25">
      <c r="A144" s="55" t="s">
        <v>19</v>
      </c>
      <c r="B144" s="20" t="s">
        <v>19</v>
      </c>
      <c r="C144" s="35"/>
      <c r="D144" s="35"/>
      <c r="E144" s="36"/>
      <c r="F144" s="48"/>
      <c r="G144" s="35"/>
      <c r="H144" s="52"/>
      <c r="I144" s="38"/>
      <c r="J144" s="37"/>
      <c r="K144" s="35"/>
      <c r="L144" s="36"/>
    </row>
    <row r="145" spans="1:12" ht="1" customHeight="1" x14ac:dyDescent="0.25">
      <c r="A145" s="55" t="s">
        <v>19</v>
      </c>
      <c r="B145" s="20" t="s">
        <v>19</v>
      </c>
      <c r="C145" s="35"/>
      <c r="D145" s="35"/>
      <c r="E145" s="36"/>
      <c r="F145" s="48"/>
      <c r="G145" s="35"/>
      <c r="H145" s="52"/>
      <c r="I145" s="38"/>
      <c r="J145" s="37"/>
      <c r="K145" s="35"/>
      <c r="L145" s="36"/>
    </row>
    <row r="146" spans="1:12" ht="1" customHeight="1" x14ac:dyDescent="0.25">
      <c r="A146" s="55" t="s">
        <v>19</v>
      </c>
      <c r="B146" s="20" t="s">
        <v>19</v>
      </c>
      <c r="C146" s="35"/>
      <c r="D146" s="35"/>
      <c r="E146" s="36"/>
      <c r="F146" s="48"/>
      <c r="G146" s="35"/>
      <c r="H146" s="52"/>
      <c r="I146" s="38"/>
      <c r="J146" s="37"/>
      <c r="K146" s="35"/>
      <c r="L146" s="36"/>
    </row>
    <row r="147" spans="1:12" ht="1" customHeight="1" x14ac:dyDescent="0.25">
      <c r="A147" s="55" t="s">
        <v>19</v>
      </c>
      <c r="B147" s="20" t="s">
        <v>19</v>
      </c>
      <c r="C147" s="35"/>
      <c r="D147" s="35"/>
      <c r="E147" s="36"/>
      <c r="F147" s="48"/>
      <c r="G147" s="35"/>
      <c r="H147" s="52"/>
      <c r="I147" s="38"/>
      <c r="J147" s="37"/>
      <c r="K147" s="35"/>
      <c r="L147" s="36"/>
    </row>
    <row r="148" spans="1:12" ht="1" customHeight="1" x14ac:dyDescent="0.25">
      <c r="A148" s="55" t="s">
        <v>19</v>
      </c>
      <c r="B148" s="20" t="s">
        <v>19</v>
      </c>
      <c r="C148" s="35"/>
      <c r="D148" s="35"/>
      <c r="E148" s="36"/>
      <c r="F148" s="48"/>
      <c r="G148" s="35"/>
      <c r="H148" s="52"/>
      <c r="I148" s="38"/>
      <c r="J148" s="37"/>
      <c r="K148" s="35"/>
      <c r="L148" s="36"/>
    </row>
    <row r="149" spans="1:12" ht="1" customHeight="1" x14ac:dyDescent="0.25">
      <c r="A149" s="55" t="s">
        <v>19</v>
      </c>
      <c r="B149" s="20" t="s">
        <v>19</v>
      </c>
      <c r="C149" s="35"/>
      <c r="D149" s="35"/>
      <c r="E149" s="36"/>
      <c r="F149" s="48"/>
      <c r="G149" s="35"/>
      <c r="H149" s="52"/>
      <c r="I149" s="38"/>
      <c r="J149" s="37"/>
      <c r="K149" s="35"/>
      <c r="L149" s="36"/>
    </row>
    <row r="150" spans="1:12" ht="1" customHeight="1" x14ac:dyDescent="0.25">
      <c r="A150" s="55" t="s">
        <v>19</v>
      </c>
      <c r="B150" s="20" t="s">
        <v>19</v>
      </c>
      <c r="C150" s="35"/>
      <c r="D150" s="35"/>
      <c r="E150" s="36"/>
      <c r="F150" s="48"/>
      <c r="G150" s="35"/>
      <c r="H150" s="52"/>
      <c r="I150" s="38"/>
      <c r="J150" s="37"/>
      <c r="K150" s="35"/>
      <c r="L150" s="36"/>
    </row>
    <row r="151" spans="1:12" ht="1" customHeight="1" x14ac:dyDescent="0.25">
      <c r="A151" s="34" t="s">
        <v>19</v>
      </c>
      <c r="B151" s="20" t="s">
        <v>19</v>
      </c>
      <c r="C151" s="35"/>
      <c r="D151" s="35"/>
      <c r="E151" s="36"/>
      <c r="F151" s="48"/>
      <c r="G151" s="35"/>
      <c r="H151" s="52"/>
      <c r="I151" s="38"/>
      <c r="J151" s="37"/>
      <c r="K151" s="35"/>
      <c r="L151" s="36"/>
    </row>
    <row r="152" spans="1:12" ht="1" customHeight="1" x14ac:dyDescent="0.25">
      <c r="A152" s="34" t="s">
        <v>19</v>
      </c>
      <c r="B152" s="20" t="s">
        <v>19</v>
      </c>
      <c r="C152" s="35"/>
      <c r="D152" s="35"/>
      <c r="E152" s="36"/>
      <c r="F152" s="48"/>
      <c r="G152" s="35"/>
      <c r="H152" s="52"/>
      <c r="I152" s="38"/>
      <c r="J152" s="37"/>
      <c r="K152" s="35"/>
      <c r="L152" s="36"/>
    </row>
    <row r="153" spans="1:12" ht="1" customHeight="1" x14ac:dyDescent="0.25">
      <c r="A153" s="34" t="s">
        <v>19</v>
      </c>
      <c r="B153" s="20" t="s">
        <v>19</v>
      </c>
      <c r="C153" s="35"/>
      <c r="D153" s="35"/>
      <c r="E153" s="36"/>
      <c r="F153" s="48"/>
      <c r="G153" s="35"/>
      <c r="H153" s="52"/>
      <c r="I153" s="38"/>
      <c r="J153" s="37"/>
      <c r="K153" s="35"/>
      <c r="L153" s="36"/>
    </row>
    <row r="154" spans="1:12" ht="1" customHeight="1" x14ac:dyDescent="0.25">
      <c r="A154" s="34" t="s">
        <v>19</v>
      </c>
      <c r="B154" s="20" t="s">
        <v>19</v>
      </c>
      <c r="C154" s="35"/>
      <c r="D154" s="35"/>
      <c r="E154" s="36"/>
      <c r="F154" s="48"/>
      <c r="G154" s="35"/>
      <c r="H154" s="52"/>
      <c r="I154" s="38"/>
      <c r="J154" s="37"/>
      <c r="K154" s="35"/>
      <c r="L154" s="36"/>
    </row>
    <row r="155" spans="1:12" ht="1" customHeight="1" x14ac:dyDescent="0.25">
      <c r="A155" s="34" t="s">
        <v>19</v>
      </c>
      <c r="B155" s="20" t="s">
        <v>19</v>
      </c>
      <c r="C155" s="35"/>
      <c r="D155" s="35"/>
      <c r="E155" s="36"/>
      <c r="F155" s="48"/>
      <c r="G155" s="35"/>
      <c r="H155" s="52"/>
      <c r="I155" s="38"/>
      <c r="J155" s="37"/>
      <c r="K155" s="35"/>
      <c r="L155" s="36"/>
    </row>
    <row r="156" spans="1:12" ht="1" customHeight="1" x14ac:dyDescent="0.25">
      <c r="A156" s="34" t="s">
        <v>19</v>
      </c>
      <c r="B156" s="20" t="s">
        <v>19</v>
      </c>
      <c r="C156" s="35"/>
      <c r="D156" s="35"/>
      <c r="E156" s="36"/>
      <c r="F156" s="48"/>
      <c r="G156" s="35"/>
      <c r="H156" s="52"/>
      <c r="I156" s="38"/>
      <c r="J156" s="37"/>
      <c r="K156" s="35"/>
      <c r="L156" s="36"/>
    </row>
    <row r="157" spans="1:12" x14ac:dyDescent="0.25">
      <c r="A157" s="64" t="s">
        <v>95</v>
      </c>
      <c r="B157" s="65" t="s">
        <v>72</v>
      </c>
      <c r="C157" s="66">
        <f>+C130+C131+C133+C136</f>
        <v>102653958</v>
      </c>
      <c r="D157" s="66">
        <f t="shared" ref="D157:L157" si="11">+D130+D131+D133+D136</f>
        <v>186983586</v>
      </c>
      <c r="E157" s="67">
        <f t="shared" si="11"/>
        <v>209975114</v>
      </c>
      <c r="F157" s="68">
        <f t="shared" si="11"/>
        <v>206838566</v>
      </c>
      <c r="G157" s="66">
        <f t="shared" si="11"/>
        <v>225252866</v>
      </c>
      <c r="H157" s="67">
        <f t="shared" si="11"/>
        <v>225252866</v>
      </c>
      <c r="I157" s="69">
        <f t="shared" si="11"/>
        <v>237909348</v>
      </c>
      <c r="J157" s="70">
        <f t="shared" si="11"/>
        <v>151548667</v>
      </c>
      <c r="K157" s="66">
        <f t="shared" si="11"/>
        <v>159879715</v>
      </c>
      <c r="L157" s="67">
        <f t="shared" si="11"/>
        <v>170494207</v>
      </c>
    </row>
    <row r="158" spans="1:12" x14ac:dyDescent="0.25">
      <c r="A158" s="71" t="s">
        <v>19</v>
      </c>
      <c r="B158" s="72" t="s">
        <v>19</v>
      </c>
      <c r="C158" s="73"/>
      <c r="D158" s="73"/>
      <c r="E158" s="73"/>
      <c r="F158" s="73"/>
      <c r="G158" s="73"/>
      <c r="H158" s="73"/>
      <c r="I158" s="73"/>
      <c r="J158" s="37"/>
      <c r="K158" s="35"/>
      <c r="L158" s="73"/>
    </row>
    <row r="159" spans="1:12" x14ac:dyDescent="0.25">
      <c r="A159" s="74" t="s">
        <v>96</v>
      </c>
      <c r="B159" s="13" t="s">
        <v>97</v>
      </c>
      <c r="C159" s="75"/>
      <c r="D159" s="76"/>
      <c r="E159" s="77"/>
      <c r="F159" s="75"/>
      <c r="G159" s="76"/>
      <c r="H159" s="77"/>
      <c r="I159" s="78"/>
      <c r="J159" s="79"/>
      <c r="K159" s="76"/>
      <c r="L159" s="77"/>
    </row>
    <row r="160" spans="1:12" x14ac:dyDescent="0.25">
      <c r="A160" s="34" t="s">
        <v>49</v>
      </c>
      <c r="B160" s="20" t="s">
        <v>19</v>
      </c>
      <c r="C160" s="35">
        <v>116745332</v>
      </c>
      <c r="D160" s="35">
        <v>130190196</v>
      </c>
      <c r="E160" s="36">
        <v>146482961</v>
      </c>
      <c r="F160" s="48">
        <v>147619249</v>
      </c>
      <c r="G160" s="35">
        <v>158985849</v>
      </c>
      <c r="H160" s="52">
        <v>158985849</v>
      </c>
      <c r="I160" s="38">
        <v>168660127</v>
      </c>
      <c r="J160" s="37">
        <v>170074533</v>
      </c>
      <c r="K160" s="35">
        <v>178551320</v>
      </c>
      <c r="L160" s="36">
        <v>187794502</v>
      </c>
    </row>
    <row r="161" spans="1:12" x14ac:dyDescent="0.25">
      <c r="A161" s="34" t="s">
        <v>98</v>
      </c>
      <c r="B161" s="20" t="s">
        <v>19</v>
      </c>
      <c r="C161" s="35">
        <v>117421328</v>
      </c>
      <c r="D161" s="35">
        <v>137458708</v>
      </c>
      <c r="E161" s="36">
        <v>154393460</v>
      </c>
      <c r="F161" s="48">
        <v>182841654</v>
      </c>
      <c r="G161" s="35">
        <v>197556919</v>
      </c>
      <c r="H161" s="52">
        <v>197556919</v>
      </c>
      <c r="I161" s="38">
        <v>151725050</v>
      </c>
      <c r="J161" s="37">
        <v>181635705</v>
      </c>
      <c r="K161" s="35">
        <v>192820358</v>
      </c>
      <c r="L161" s="36">
        <v>204761044</v>
      </c>
    </row>
    <row r="162" spans="1:12" x14ac:dyDescent="0.25">
      <c r="A162" s="34" t="s">
        <v>99</v>
      </c>
      <c r="B162" s="20" t="s">
        <v>19</v>
      </c>
      <c r="C162" s="35">
        <v>3909541</v>
      </c>
      <c r="D162" s="35">
        <v>75321</v>
      </c>
      <c r="E162" s="36">
        <v>6391039</v>
      </c>
      <c r="F162" s="48">
        <v>4160000</v>
      </c>
      <c r="G162" s="35">
        <v>170000</v>
      </c>
      <c r="H162" s="52">
        <v>170000</v>
      </c>
      <c r="I162" s="38">
        <v>70944</v>
      </c>
      <c r="J162" s="37">
        <v>3795000</v>
      </c>
      <c r="K162" s="35">
        <v>3969570</v>
      </c>
      <c r="L162" s="36">
        <v>4152170</v>
      </c>
    </row>
    <row r="163" spans="1:12" x14ac:dyDescent="0.25">
      <c r="A163" s="34" t="s">
        <v>100</v>
      </c>
      <c r="B163" s="20" t="s">
        <v>19</v>
      </c>
      <c r="C163" s="35">
        <v>4947539</v>
      </c>
      <c r="D163" s="35">
        <v>5705369</v>
      </c>
      <c r="E163" s="36">
        <v>5301978</v>
      </c>
      <c r="F163" s="48">
        <v>7287052</v>
      </c>
      <c r="G163" s="35">
        <v>7720052</v>
      </c>
      <c r="H163" s="52">
        <v>7720052</v>
      </c>
      <c r="I163" s="38">
        <v>5863025</v>
      </c>
      <c r="J163" s="37">
        <v>6613093</v>
      </c>
      <c r="K163" s="35">
        <v>6931295</v>
      </c>
      <c r="L163" s="36">
        <v>7264974</v>
      </c>
    </row>
    <row r="164" spans="1:12" x14ac:dyDescent="0.25">
      <c r="A164" s="64" t="s">
        <v>101</v>
      </c>
      <c r="B164" s="65" t="s">
        <v>102</v>
      </c>
      <c r="C164" s="80">
        <f>SUM(C160:C163)</f>
        <v>243023740</v>
      </c>
      <c r="D164" s="81">
        <f t="shared" ref="D164:L164" si="12">SUM(D160:D163)</f>
        <v>273429594</v>
      </c>
      <c r="E164" s="82">
        <f t="shared" si="12"/>
        <v>312569438</v>
      </c>
      <c r="F164" s="80">
        <f t="shared" si="12"/>
        <v>341907955</v>
      </c>
      <c r="G164" s="81">
        <f t="shared" si="12"/>
        <v>364432820</v>
      </c>
      <c r="H164" s="82">
        <f t="shared" si="12"/>
        <v>364432820</v>
      </c>
      <c r="I164" s="83">
        <f t="shared" si="12"/>
        <v>326319146</v>
      </c>
      <c r="J164" s="84">
        <f t="shared" si="12"/>
        <v>362118331</v>
      </c>
      <c r="K164" s="81">
        <f t="shared" si="12"/>
        <v>382272543</v>
      </c>
      <c r="L164" s="82">
        <f t="shared" si="12"/>
        <v>403972690</v>
      </c>
    </row>
    <row r="165" spans="1:12" x14ac:dyDescent="0.25">
      <c r="A165" s="85" t="s">
        <v>19</v>
      </c>
      <c r="B165" s="1" t="s">
        <v>19</v>
      </c>
      <c r="C165" s="48"/>
      <c r="D165" s="48"/>
      <c r="E165" s="48"/>
      <c r="F165" s="48"/>
      <c r="G165" s="48"/>
      <c r="H165" s="48"/>
      <c r="I165" s="48"/>
      <c r="J165" s="48"/>
      <c r="K165" s="48"/>
      <c r="L165" s="48"/>
    </row>
    <row r="166" spans="1:12" x14ac:dyDescent="0.25">
      <c r="A166" s="74" t="s">
        <v>103</v>
      </c>
      <c r="B166" s="13" t="s">
        <v>19</v>
      </c>
      <c r="C166" s="75"/>
      <c r="D166" s="76"/>
      <c r="E166" s="77"/>
      <c r="F166" s="75"/>
      <c r="G166" s="76"/>
      <c r="H166" s="77"/>
      <c r="I166" s="78"/>
      <c r="J166" s="79"/>
      <c r="K166" s="76"/>
      <c r="L166" s="77"/>
    </row>
    <row r="167" spans="1:12" x14ac:dyDescent="0.25">
      <c r="A167" s="34" t="s">
        <v>104</v>
      </c>
      <c r="B167" s="20" t="s">
        <v>19</v>
      </c>
      <c r="C167" s="35">
        <v>112784319</v>
      </c>
      <c r="D167" s="35">
        <v>41137032</v>
      </c>
      <c r="E167" s="36">
        <v>43312026</v>
      </c>
      <c r="F167" s="48">
        <v>61200000</v>
      </c>
      <c r="G167" s="35">
        <v>64400000</v>
      </c>
      <c r="H167" s="52">
        <v>64400000</v>
      </c>
      <c r="I167" s="38">
        <v>81326405</v>
      </c>
      <c r="J167" s="37">
        <v>65000000</v>
      </c>
      <c r="K167" s="35">
        <v>68575000</v>
      </c>
      <c r="L167" s="36">
        <v>72346625</v>
      </c>
    </row>
    <row r="168" spans="1:12" x14ac:dyDescent="0.25">
      <c r="A168" s="34" t="s">
        <v>105</v>
      </c>
      <c r="B168" s="20" t="s">
        <v>19</v>
      </c>
      <c r="C168" s="35">
        <v>165615665</v>
      </c>
      <c r="D168" s="35">
        <v>192137719</v>
      </c>
      <c r="E168" s="36">
        <v>221386093</v>
      </c>
      <c r="F168" s="48">
        <v>244699884</v>
      </c>
      <c r="G168" s="35">
        <v>272555499</v>
      </c>
      <c r="H168" s="52">
        <v>272555499</v>
      </c>
      <c r="I168" s="38">
        <v>220671003</v>
      </c>
      <c r="J168" s="37">
        <v>254605205</v>
      </c>
      <c r="K168" s="35">
        <v>258339166</v>
      </c>
      <c r="L168" s="36">
        <v>273118393</v>
      </c>
    </row>
    <row r="169" spans="1:12" x14ac:dyDescent="0.25">
      <c r="A169" s="64" t="s">
        <v>106</v>
      </c>
      <c r="B169" s="65" t="s">
        <v>19</v>
      </c>
      <c r="C169" s="80">
        <f t="shared" ref="C169:L169" si="13">SUM(C167:C168)</f>
        <v>278399984</v>
      </c>
      <c r="D169" s="81">
        <f t="shared" si="13"/>
        <v>233274751</v>
      </c>
      <c r="E169" s="82">
        <f t="shared" si="13"/>
        <v>264698119</v>
      </c>
      <c r="F169" s="80">
        <f t="shared" si="13"/>
        <v>305899884</v>
      </c>
      <c r="G169" s="81">
        <f t="shared" si="13"/>
        <v>336955499</v>
      </c>
      <c r="H169" s="82">
        <f t="shared" si="13"/>
        <v>336955499</v>
      </c>
      <c r="I169" s="83">
        <f t="shared" si="13"/>
        <v>301997408</v>
      </c>
      <c r="J169" s="84">
        <f t="shared" si="13"/>
        <v>319605205</v>
      </c>
      <c r="K169" s="81">
        <f t="shared" si="13"/>
        <v>326914166</v>
      </c>
      <c r="L169" s="82">
        <f t="shared" si="13"/>
        <v>345465018</v>
      </c>
    </row>
    <row r="171" spans="1:12" x14ac:dyDescent="0.25">
      <c r="A171" s="2"/>
      <c r="B171" s="1"/>
      <c r="C171" s="1"/>
      <c r="D171" s="1"/>
      <c r="E171" s="1"/>
      <c r="F171" s="1"/>
      <c r="G171" s="1"/>
      <c r="H171" s="1"/>
      <c r="I171" s="1"/>
      <c r="J171" s="1"/>
      <c r="K171" s="1"/>
      <c r="L171" s="1"/>
    </row>
    <row r="172" spans="1:12" x14ac:dyDescent="0.25">
      <c r="A172" s="2"/>
      <c r="B172" s="1"/>
      <c r="C172" s="1"/>
      <c r="D172" s="1"/>
      <c r="E172" s="1"/>
      <c r="F172" s="1"/>
      <c r="G172" s="1"/>
      <c r="H172" s="1"/>
      <c r="I172" s="1"/>
      <c r="J172" s="1"/>
      <c r="K172" s="1"/>
      <c r="L172" s="1"/>
    </row>
    <row r="173" spans="1:12" x14ac:dyDescent="0.25">
      <c r="A173" s="2" t="s">
        <v>137</v>
      </c>
      <c r="B173" s="1"/>
      <c r="C173" s="1"/>
      <c r="D173" s="1"/>
      <c r="E173" s="1"/>
      <c r="F173" s="1"/>
      <c r="G173" s="1"/>
      <c r="H173" s="1"/>
      <c r="I173" s="1"/>
      <c r="J173" s="1"/>
      <c r="K173" s="1"/>
      <c r="L173" s="1"/>
    </row>
    <row r="174" spans="1:12" x14ac:dyDescent="0.25">
      <c r="A174" s="2" t="s">
        <v>138</v>
      </c>
      <c r="B174" s="1"/>
      <c r="C174" s="1"/>
      <c r="D174" s="1"/>
      <c r="E174" s="1"/>
      <c r="F174" s="1"/>
      <c r="G174" s="1"/>
      <c r="H174" s="1"/>
      <c r="I174" s="1"/>
      <c r="J174" s="1"/>
      <c r="K174" s="1"/>
      <c r="L174" s="1"/>
    </row>
    <row r="175" spans="1:12" x14ac:dyDescent="0.25">
      <c r="A175" s="2" t="s">
        <v>139</v>
      </c>
      <c r="B175" s="1"/>
      <c r="C175" s="1"/>
      <c r="D175" s="1"/>
      <c r="E175" s="1"/>
      <c r="F175" s="1"/>
      <c r="G175" s="1"/>
      <c r="H175" s="1"/>
      <c r="I175" s="1"/>
      <c r="J175" s="1"/>
      <c r="K175" s="1"/>
      <c r="L175" s="1"/>
    </row>
    <row r="176" spans="1:12" x14ac:dyDescent="0.25">
      <c r="A176" s="2"/>
      <c r="B176" s="1"/>
      <c r="C176" s="1"/>
      <c r="D176" s="1"/>
      <c r="E176" s="1"/>
      <c r="F176" s="1"/>
      <c r="G176" s="1"/>
      <c r="H176" s="1"/>
      <c r="I176" s="1"/>
      <c r="J176" s="1"/>
      <c r="K176" s="1"/>
      <c r="L176" s="1"/>
    </row>
    <row r="177" spans="1:12" x14ac:dyDescent="0.25">
      <c r="A177" s="2" t="s">
        <v>140</v>
      </c>
      <c r="B177" s="1"/>
      <c r="C177" s="1"/>
      <c r="D177" s="1"/>
      <c r="E177" s="1"/>
      <c r="F177" s="1"/>
      <c r="G177" s="1"/>
      <c r="H177" s="1"/>
      <c r="I177" s="1"/>
      <c r="J177" s="1"/>
      <c r="K177" s="1"/>
      <c r="L177" s="1"/>
    </row>
    <row r="178" spans="1:12" x14ac:dyDescent="0.25">
      <c r="A178" s="1" t="s">
        <v>141</v>
      </c>
      <c r="B178" s="1"/>
      <c r="C178" s="1"/>
      <c r="D178" s="1"/>
      <c r="E178" s="1"/>
      <c r="F178" s="1"/>
      <c r="G178" s="1"/>
      <c r="H178" s="1"/>
      <c r="I178" s="1"/>
      <c r="J178" s="1"/>
      <c r="K178" s="1"/>
      <c r="L178" s="1"/>
    </row>
    <row r="179" spans="1:12" x14ac:dyDescent="0.25">
      <c r="A179" s="1" t="s">
        <v>142</v>
      </c>
      <c r="B179" s="1"/>
      <c r="C179" s="1"/>
      <c r="D179" s="1"/>
      <c r="E179" s="1"/>
      <c r="F179" s="1"/>
      <c r="G179" s="1"/>
      <c r="H179" s="1"/>
      <c r="I179" s="1"/>
      <c r="J179" s="1"/>
      <c r="K179" s="1"/>
      <c r="L179" s="1"/>
    </row>
    <row r="180" spans="1:12" x14ac:dyDescent="0.25">
      <c r="A180" s="1"/>
      <c r="B180" s="1"/>
      <c r="C180" s="1"/>
      <c r="D180" s="1"/>
      <c r="E180" s="1"/>
      <c r="F180" s="1"/>
      <c r="G180" s="1"/>
      <c r="H180" s="1"/>
      <c r="I180" s="1"/>
      <c r="J180" s="1"/>
      <c r="K180" s="1"/>
      <c r="L180" s="1"/>
    </row>
    <row r="181" spans="1:12" x14ac:dyDescent="0.25">
      <c r="A181" s="1" t="s">
        <v>143</v>
      </c>
      <c r="B181" s="1"/>
      <c r="C181" s="1"/>
      <c r="D181" s="1"/>
      <c r="E181" s="1"/>
      <c r="F181" s="1"/>
      <c r="G181" s="1"/>
      <c r="H181" s="1"/>
      <c r="I181" s="1"/>
      <c r="J181" s="1"/>
      <c r="K181" s="1"/>
      <c r="L181" s="1"/>
    </row>
    <row r="182" spans="1:12" x14ac:dyDescent="0.25">
      <c r="A182" s="1" t="s">
        <v>144</v>
      </c>
      <c r="B182" s="1"/>
      <c r="C182" s="1"/>
      <c r="D182" s="1"/>
      <c r="E182" s="1"/>
      <c r="F182" s="1"/>
      <c r="G182" s="1"/>
      <c r="H182" s="1"/>
      <c r="I182" s="1"/>
      <c r="J182" s="1"/>
      <c r="K182" s="1"/>
      <c r="L182" s="1"/>
    </row>
    <row r="183" spans="1:12" x14ac:dyDescent="0.25">
      <c r="A183" s="1"/>
      <c r="B183" s="1"/>
      <c r="C183" s="1"/>
      <c r="D183" s="1"/>
      <c r="E183" s="1"/>
      <c r="F183" s="1"/>
      <c r="G183" s="1"/>
      <c r="H183" s="1"/>
      <c r="I183" s="1"/>
      <c r="J183" s="1"/>
      <c r="K183" s="1"/>
      <c r="L183" s="1"/>
    </row>
    <row r="184" spans="1:12" x14ac:dyDescent="0.25">
      <c r="A184" s="1"/>
      <c r="B184" s="1"/>
      <c r="C184" s="1"/>
      <c r="D184" s="1"/>
      <c r="E184" s="1"/>
      <c r="F184" s="1"/>
      <c r="G184" s="1"/>
      <c r="H184" s="1"/>
      <c r="I184" s="1"/>
      <c r="J184" s="1"/>
      <c r="K184" s="1"/>
      <c r="L184" s="1"/>
    </row>
    <row r="185" spans="1:12" x14ac:dyDescent="0.25">
      <c r="A185" s="1"/>
      <c r="B185" s="1"/>
      <c r="C185" s="1"/>
      <c r="D185" s="1"/>
      <c r="E185" s="1"/>
      <c r="F185" s="1"/>
      <c r="G185" s="1"/>
      <c r="H185" s="1"/>
      <c r="I185" s="1"/>
      <c r="J185" s="1"/>
      <c r="K185" s="1"/>
      <c r="L185" s="1"/>
    </row>
    <row r="186" spans="1:12" x14ac:dyDescent="0.25">
      <c r="A186" s="1"/>
      <c r="B186" s="1"/>
      <c r="C186" s="1"/>
      <c r="D186" s="1"/>
      <c r="E186" s="1"/>
      <c r="F186" s="1"/>
      <c r="G186" s="1"/>
      <c r="H186" s="1"/>
      <c r="I186" s="1"/>
      <c r="J186" s="1"/>
      <c r="K186" s="1"/>
      <c r="L186" s="1"/>
    </row>
  </sheetData>
  <mergeCells count="3">
    <mergeCell ref="A1:L1"/>
    <mergeCell ref="F2:I2"/>
    <mergeCell ref="J2:L2"/>
  </mergeCells>
  <printOptions horizontalCentered="1"/>
  <pageMargins left="0.55118110236220497" right="0.22" top="0.59055118110236204" bottom="0.59055118110236204" header="0.31496062992126" footer="0.31496062992126"/>
  <pageSetup paperSize="9" fitToHeight="2" orientation="portrait" r:id="rId1"/>
  <rowBreaks count="1" manualBreakCount="1">
    <brk id="169" max="16383" man="1"/>
  </rowBreaks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A00-000000000000}">
  <sheetPr>
    <pageSetUpPr fitToPage="1"/>
  </sheetPr>
  <dimension ref="A1:L186"/>
  <sheetViews>
    <sheetView showGridLines="0" workbookViewId="0">
      <selection sqref="A1:L1"/>
    </sheetView>
  </sheetViews>
  <sheetFormatPr defaultRowHeight="12.5" x14ac:dyDescent="0.25"/>
  <cols>
    <col min="1" max="1" width="40.7265625" customWidth="1"/>
    <col min="2" max="2" width="3.453125" bestFit="1" customWidth="1"/>
    <col min="3" max="12" width="11.7265625" customWidth="1"/>
  </cols>
  <sheetData>
    <row r="1" spans="1:12" ht="19.149999999999999" customHeight="1" x14ac:dyDescent="0.3">
      <c r="A1" s="86" t="s">
        <v>132</v>
      </c>
      <c r="B1" s="86"/>
      <c r="C1" s="86"/>
      <c r="D1" s="86"/>
      <c r="E1" s="86"/>
      <c r="F1" s="86"/>
      <c r="G1" s="86"/>
      <c r="H1" s="86"/>
      <c r="I1" s="86"/>
      <c r="J1" s="86"/>
      <c r="K1" s="86"/>
      <c r="L1" s="86"/>
    </row>
    <row r="2" spans="1:12" ht="25" customHeight="1" x14ac:dyDescent="0.25">
      <c r="A2" s="3" t="s">
        <v>1</v>
      </c>
      <c r="B2" s="4" t="s">
        <v>2</v>
      </c>
      <c r="C2" s="5" t="s">
        <v>3</v>
      </c>
      <c r="D2" s="5" t="s">
        <v>4</v>
      </c>
      <c r="E2" s="6" t="s">
        <v>5</v>
      </c>
      <c r="F2" s="87" t="s">
        <v>6</v>
      </c>
      <c r="G2" s="88"/>
      <c r="H2" s="88"/>
      <c r="I2" s="89"/>
      <c r="J2" s="90" t="s">
        <v>7</v>
      </c>
      <c r="K2" s="91"/>
      <c r="L2" s="92"/>
    </row>
    <row r="3" spans="1:12" ht="25" customHeight="1" x14ac:dyDescent="0.25">
      <c r="A3" s="7" t="s">
        <v>8</v>
      </c>
      <c r="B3" s="8" t="s">
        <v>9</v>
      </c>
      <c r="C3" s="9" t="s">
        <v>10</v>
      </c>
      <c r="D3" s="9" t="s">
        <v>10</v>
      </c>
      <c r="E3" s="10" t="s">
        <v>10</v>
      </c>
      <c r="F3" s="11" t="s">
        <v>11</v>
      </c>
      <c r="G3" s="9" t="s">
        <v>12</v>
      </c>
      <c r="H3" s="9" t="s">
        <v>13</v>
      </c>
      <c r="I3" s="10" t="s">
        <v>14</v>
      </c>
      <c r="J3" s="11" t="s">
        <v>15</v>
      </c>
      <c r="K3" s="9" t="s">
        <v>16</v>
      </c>
      <c r="L3" s="10" t="s">
        <v>17</v>
      </c>
    </row>
    <row r="4" spans="1:12" ht="5.15" customHeight="1" x14ac:dyDescent="0.25">
      <c r="A4" s="12" t="s">
        <v>9</v>
      </c>
      <c r="B4" s="13"/>
      <c r="C4" s="14"/>
      <c r="D4" s="14"/>
      <c r="E4" s="15"/>
      <c r="F4" s="16"/>
      <c r="G4" s="14"/>
      <c r="H4" s="17"/>
      <c r="I4" s="18"/>
      <c r="J4" s="19"/>
      <c r="K4" s="14"/>
      <c r="L4" s="17"/>
    </row>
    <row r="5" spans="1:12" x14ac:dyDescent="0.25">
      <c r="A5" s="12" t="s">
        <v>18</v>
      </c>
      <c r="B5" s="20" t="s">
        <v>19</v>
      </c>
      <c r="C5" s="21"/>
      <c r="D5" s="21"/>
      <c r="E5" s="22"/>
      <c r="F5" s="23"/>
      <c r="G5" s="21"/>
      <c r="H5" s="24"/>
      <c r="I5" s="25"/>
      <c r="J5" s="26"/>
      <c r="K5" s="21"/>
      <c r="L5" s="24"/>
    </row>
    <row r="6" spans="1:12" x14ac:dyDescent="0.25">
      <c r="A6" s="12" t="s">
        <v>20</v>
      </c>
      <c r="B6" s="20" t="s">
        <v>19</v>
      </c>
      <c r="C6" s="27"/>
      <c r="D6" s="27"/>
      <c r="E6" s="28"/>
      <c r="F6" s="29"/>
      <c r="G6" s="27"/>
      <c r="H6" s="30"/>
      <c r="I6" s="31"/>
      <c r="J6" s="29"/>
      <c r="K6" s="27"/>
      <c r="L6" s="30"/>
    </row>
    <row r="7" spans="1:12" x14ac:dyDescent="0.25">
      <c r="A7" s="12" t="s">
        <v>21</v>
      </c>
      <c r="B7" s="20" t="s">
        <v>22</v>
      </c>
      <c r="C7" s="27"/>
      <c r="D7" s="27"/>
      <c r="E7" s="30"/>
      <c r="F7" s="32"/>
      <c r="G7" s="27"/>
      <c r="H7" s="30"/>
      <c r="I7" s="33"/>
      <c r="J7" s="32"/>
      <c r="K7" s="27"/>
      <c r="L7" s="30"/>
    </row>
    <row r="8" spans="1:12" x14ac:dyDescent="0.25">
      <c r="A8" s="34" t="s">
        <v>23</v>
      </c>
      <c r="B8" s="20" t="s">
        <v>19</v>
      </c>
      <c r="C8" s="35">
        <v>6864300</v>
      </c>
      <c r="D8" s="35">
        <v>17370095</v>
      </c>
      <c r="E8" s="36">
        <v>17877392</v>
      </c>
      <c r="F8" s="37">
        <v>15831818</v>
      </c>
      <c r="G8" s="35">
        <v>8378766</v>
      </c>
      <c r="H8" s="36">
        <v>8378766</v>
      </c>
      <c r="I8" s="38">
        <v>5283105</v>
      </c>
      <c r="J8" s="37">
        <v>16432080</v>
      </c>
      <c r="K8" s="35">
        <v>17187969</v>
      </c>
      <c r="L8" s="36">
        <v>17978619</v>
      </c>
    </row>
    <row r="9" spans="1:12" ht="22.5" customHeight="1" x14ac:dyDescent="0.25">
      <c r="A9" s="39" t="s">
        <v>24</v>
      </c>
      <c r="B9" s="20" t="s">
        <v>19</v>
      </c>
      <c r="C9" s="35">
        <v>-1849566</v>
      </c>
      <c r="D9" s="35">
        <v>-1588681</v>
      </c>
      <c r="E9" s="36">
        <v>-2119452</v>
      </c>
      <c r="F9" s="37">
        <v>-380396</v>
      </c>
      <c r="G9" s="35">
        <v>-2410829</v>
      </c>
      <c r="H9" s="36">
        <v>-2410829</v>
      </c>
      <c r="I9" s="38">
        <v>-1142592</v>
      </c>
      <c r="J9" s="37">
        <v>-399036</v>
      </c>
      <c r="K9" s="35">
        <v>-417391</v>
      </c>
      <c r="L9" s="36">
        <v>-436594</v>
      </c>
    </row>
    <row r="10" spans="1:12" x14ac:dyDescent="0.25">
      <c r="A10" s="40" t="s">
        <v>25</v>
      </c>
      <c r="B10" s="20" t="s">
        <v>19</v>
      </c>
      <c r="C10" s="41">
        <f>C8+C9</f>
        <v>5014734</v>
      </c>
      <c r="D10" s="41">
        <f t="shared" ref="D10:L10" si="0">D8+D9</f>
        <v>15781414</v>
      </c>
      <c r="E10" s="42">
        <f t="shared" si="0"/>
        <v>15757940</v>
      </c>
      <c r="F10" s="43">
        <f t="shared" si="0"/>
        <v>15451422</v>
      </c>
      <c r="G10" s="41">
        <f t="shared" si="0"/>
        <v>5967937</v>
      </c>
      <c r="H10" s="42">
        <f t="shared" si="0"/>
        <v>5967937</v>
      </c>
      <c r="I10" s="44">
        <f t="shared" si="0"/>
        <v>4140513</v>
      </c>
      <c r="J10" s="45">
        <f t="shared" si="0"/>
        <v>16033044</v>
      </c>
      <c r="K10" s="41">
        <f t="shared" si="0"/>
        <v>16770578</v>
      </c>
      <c r="L10" s="42">
        <f t="shared" si="0"/>
        <v>17542025</v>
      </c>
    </row>
    <row r="11" spans="1:12" ht="5.15" customHeight="1" x14ac:dyDescent="0.25">
      <c r="A11" s="34" t="s">
        <v>19</v>
      </c>
      <c r="B11" s="20" t="s">
        <v>19</v>
      </c>
      <c r="C11" s="35"/>
      <c r="D11" s="35"/>
      <c r="E11" s="36"/>
      <c r="F11" s="37"/>
      <c r="G11" s="35"/>
      <c r="H11" s="36"/>
      <c r="I11" s="38"/>
      <c r="J11" s="37"/>
      <c r="K11" s="35"/>
      <c r="L11" s="36"/>
    </row>
    <row r="12" spans="1:12" x14ac:dyDescent="0.25">
      <c r="A12" s="12" t="s">
        <v>26</v>
      </c>
      <c r="B12" s="20" t="s">
        <v>19</v>
      </c>
      <c r="C12" s="35"/>
      <c r="D12" s="35"/>
      <c r="E12" s="36"/>
      <c r="F12" s="37"/>
      <c r="G12" s="35"/>
      <c r="H12" s="36"/>
      <c r="I12" s="38"/>
      <c r="J12" s="37"/>
      <c r="K12" s="35"/>
      <c r="L12" s="36"/>
    </row>
    <row r="13" spans="1:12" x14ac:dyDescent="0.25">
      <c r="A13" s="12" t="s">
        <v>27</v>
      </c>
      <c r="B13" s="20" t="s">
        <v>22</v>
      </c>
      <c r="C13" s="35"/>
      <c r="D13" s="35"/>
      <c r="E13" s="36"/>
      <c r="F13" s="37"/>
      <c r="G13" s="35"/>
      <c r="H13" s="36"/>
      <c r="I13" s="38"/>
      <c r="J13" s="37"/>
      <c r="K13" s="35"/>
      <c r="L13" s="36"/>
    </row>
    <row r="14" spans="1:12" x14ac:dyDescent="0.25">
      <c r="A14" s="34" t="s">
        <v>28</v>
      </c>
      <c r="B14" s="20" t="s">
        <v>19</v>
      </c>
      <c r="C14" s="35">
        <v>11169254</v>
      </c>
      <c r="D14" s="35">
        <v>10974019</v>
      </c>
      <c r="E14" s="36">
        <v>13841947</v>
      </c>
      <c r="F14" s="37">
        <v>21864552</v>
      </c>
      <c r="G14" s="35">
        <v>17491642</v>
      </c>
      <c r="H14" s="36">
        <v>17491642</v>
      </c>
      <c r="I14" s="38">
        <v>10491672</v>
      </c>
      <c r="J14" s="37">
        <v>18348732</v>
      </c>
      <c r="K14" s="35">
        <v>19192773</v>
      </c>
      <c r="L14" s="36">
        <v>20075659</v>
      </c>
    </row>
    <row r="15" spans="1:12" ht="22.5" customHeight="1" x14ac:dyDescent="0.25">
      <c r="A15" s="39" t="s">
        <v>29</v>
      </c>
      <c r="B15" s="20" t="s">
        <v>19</v>
      </c>
      <c r="C15" s="35">
        <v>-7804</v>
      </c>
      <c r="D15" s="35">
        <v>0</v>
      </c>
      <c r="E15" s="36">
        <v>0</v>
      </c>
      <c r="F15" s="37">
        <v>0</v>
      </c>
      <c r="G15" s="35">
        <v>0</v>
      </c>
      <c r="H15" s="36">
        <v>0</v>
      </c>
      <c r="I15" s="38">
        <v>0</v>
      </c>
      <c r="J15" s="37">
        <v>0</v>
      </c>
      <c r="K15" s="35">
        <v>0</v>
      </c>
      <c r="L15" s="36">
        <v>0</v>
      </c>
    </row>
    <row r="16" spans="1:12" ht="22.5" customHeight="1" x14ac:dyDescent="0.25">
      <c r="A16" s="46" t="s">
        <v>30</v>
      </c>
      <c r="B16" s="20" t="s">
        <v>19</v>
      </c>
      <c r="C16" s="35">
        <v>0</v>
      </c>
      <c r="D16" s="35">
        <v>0</v>
      </c>
      <c r="E16" s="36">
        <v>0</v>
      </c>
      <c r="F16" s="37">
        <v>0</v>
      </c>
      <c r="G16" s="35">
        <v>0</v>
      </c>
      <c r="H16" s="36">
        <v>0</v>
      </c>
      <c r="I16" s="38">
        <v>0</v>
      </c>
      <c r="J16" s="37">
        <v>0</v>
      </c>
      <c r="K16" s="35">
        <v>0</v>
      </c>
      <c r="L16" s="36">
        <v>-1</v>
      </c>
    </row>
    <row r="17" spans="1:12" x14ac:dyDescent="0.25">
      <c r="A17" s="40" t="s">
        <v>31</v>
      </c>
      <c r="B17" s="20" t="s">
        <v>19</v>
      </c>
      <c r="C17" s="41">
        <f>C14+C15+C16</f>
        <v>11161450</v>
      </c>
      <c r="D17" s="41">
        <f t="shared" ref="D17:L17" si="1">D14+D15+D16</f>
        <v>10974019</v>
      </c>
      <c r="E17" s="42">
        <f t="shared" si="1"/>
        <v>13841947</v>
      </c>
      <c r="F17" s="43">
        <f t="shared" si="1"/>
        <v>21864552</v>
      </c>
      <c r="G17" s="41">
        <f t="shared" si="1"/>
        <v>17491642</v>
      </c>
      <c r="H17" s="42">
        <f t="shared" si="1"/>
        <v>17491642</v>
      </c>
      <c r="I17" s="44">
        <f t="shared" si="1"/>
        <v>10491672</v>
      </c>
      <c r="J17" s="45">
        <f t="shared" si="1"/>
        <v>18348732</v>
      </c>
      <c r="K17" s="41">
        <f t="shared" si="1"/>
        <v>19192773</v>
      </c>
      <c r="L17" s="42">
        <f t="shared" si="1"/>
        <v>20075658</v>
      </c>
    </row>
    <row r="18" spans="1:12" ht="5.15" customHeight="1" x14ac:dyDescent="0.25">
      <c r="A18" s="1" t="s">
        <v>19</v>
      </c>
      <c r="B18" s="20" t="s">
        <v>19</v>
      </c>
      <c r="C18" s="35"/>
      <c r="D18" s="35"/>
      <c r="E18" s="36"/>
      <c r="F18" s="37"/>
      <c r="G18" s="35"/>
      <c r="H18" s="36"/>
      <c r="I18" s="38"/>
      <c r="J18" s="37"/>
      <c r="K18" s="35"/>
      <c r="L18" s="36"/>
    </row>
    <row r="19" spans="1:12" x14ac:dyDescent="0.25">
      <c r="A19" s="47" t="s">
        <v>32</v>
      </c>
      <c r="B19" s="20" t="s">
        <v>22</v>
      </c>
      <c r="C19" s="35"/>
      <c r="D19" s="35"/>
      <c r="E19" s="36"/>
      <c r="F19" s="37"/>
      <c r="G19" s="35"/>
      <c r="H19" s="36"/>
      <c r="I19" s="38"/>
      <c r="J19" s="37"/>
      <c r="K19" s="35"/>
      <c r="L19" s="36"/>
    </row>
    <row r="20" spans="1:12" x14ac:dyDescent="0.25">
      <c r="A20" s="34" t="s">
        <v>33</v>
      </c>
      <c r="B20" s="20" t="s">
        <v>19</v>
      </c>
      <c r="C20" s="35">
        <v>4454630</v>
      </c>
      <c r="D20" s="35">
        <v>3625584</v>
      </c>
      <c r="E20" s="36">
        <v>4506199</v>
      </c>
      <c r="F20" s="37">
        <v>6225839</v>
      </c>
      <c r="G20" s="35">
        <v>4171313</v>
      </c>
      <c r="H20" s="36">
        <v>4171313</v>
      </c>
      <c r="I20" s="38">
        <v>3314535</v>
      </c>
      <c r="J20" s="37">
        <v>7051488</v>
      </c>
      <c r="K20" s="35">
        <v>7468070</v>
      </c>
      <c r="L20" s="36">
        <v>7909337</v>
      </c>
    </row>
    <row r="21" spans="1:12" ht="22.5" customHeight="1" x14ac:dyDescent="0.25">
      <c r="A21" s="39" t="s">
        <v>34</v>
      </c>
      <c r="B21" s="20" t="s">
        <v>19</v>
      </c>
      <c r="C21" s="35">
        <v>-322355</v>
      </c>
      <c r="D21" s="35">
        <v>-2267</v>
      </c>
      <c r="E21" s="36">
        <v>0</v>
      </c>
      <c r="F21" s="48">
        <v>0</v>
      </c>
      <c r="G21" s="35">
        <v>0</v>
      </c>
      <c r="H21" s="36">
        <v>0</v>
      </c>
      <c r="I21" s="38">
        <v>0</v>
      </c>
      <c r="J21" s="37">
        <v>0</v>
      </c>
      <c r="K21" s="35">
        <v>0</v>
      </c>
      <c r="L21" s="36">
        <v>0</v>
      </c>
    </row>
    <row r="22" spans="1:12" ht="22.5" customHeight="1" x14ac:dyDescent="0.25">
      <c r="A22" s="46" t="s">
        <v>35</v>
      </c>
      <c r="B22" s="20" t="s">
        <v>19</v>
      </c>
      <c r="C22" s="35">
        <v>0</v>
      </c>
      <c r="D22" s="35">
        <v>0</v>
      </c>
      <c r="E22" s="36">
        <v>0</v>
      </c>
      <c r="F22" s="37">
        <v>0</v>
      </c>
      <c r="G22" s="35">
        <v>0</v>
      </c>
      <c r="H22" s="49">
        <v>0</v>
      </c>
      <c r="I22" s="38">
        <v>0</v>
      </c>
      <c r="J22" s="37">
        <v>0</v>
      </c>
      <c r="K22" s="35">
        <v>0</v>
      </c>
      <c r="L22" s="36">
        <v>0</v>
      </c>
    </row>
    <row r="23" spans="1:12" x14ac:dyDescent="0.25">
      <c r="A23" s="40" t="s">
        <v>36</v>
      </c>
      <c r="B23" s="50" t="s">
        <v>19</v>
      </c>
      <c r="C23" s="41">
        <f>C20+C21+C22</f>
        <v>4132275</v>
      </c>
      <c r="D23" s="41">
        <f t="shared" ref="D23:L23" si="2">D20+D21+D22</f>
        <v>3623317</v>
      </c>
      <c r="E23" s="42">
        <f t="shared" si="2"/>
        <v>4506199</v>
      </c>
      <c r="F23" s="43">
        <f t="shared" si="2"/>
        <v>6225839</v>
      </c>
      <c r="G23" s="41">
        <f t="shared" si="2"/>
        <v>4171313</v>
      </c>
      <c r="H23" s="42">
        <f t="shared" si="2"/>
        <v>4171313</v>
      </c>
      <c r="I23" s="44">
        <f t="shared" si="2"/>
        <v>3314535</v>
      </c>
      <c r="J23" s="45">
        <f t="shared" si="2"/>
        <v>7051488</v>
      </c>
      <c r="K23" s="41">
        <f t="shared" si="2"/>
        <v>7468070</v>
      </c>
      <c r="L23" s="42">
        <f t="shared" si="2"/>
        <v>7909337</v>
      </c>
    </row>
    <row r="24" spans="1:12" ht="5.15" customHeight="1" x14ac:dyDescent="0.25">
      <c r="A24" s="51" t="s">
        <v>19</v>
      </c>
      <c r="B24" s="20" t="s">
        <v>19</v>
      </c>
      <c r="C24" s="35"/>
      <c r="D24" s="35"/>
      <c r="E24" s="36"/>
      <c r="F24" s="48"/>
      <c r="G24" s="35"/>
      <c r="H24" s="52"/>
      <c r="I24" s="38"/>
      <c r="J24" s="37"/>
      <c r="K24" s="35"/>
      <c r="L24" s="36"/>
    </row>
    <row r="25" spans="1:12" x14ac:dyDescent="0.25">
      <c r="A25" s="47" t="s">
        <v>37</v>
      </c>
      <c r="B25" s="53" t="s">
        <v>22</v>
      </c>
      <c r="C25" s="35"/>
      <c r="D25" s="35"/>
      <c r="E25" s="36"/>
      <c r="F25" s="48"/>
      <c r="G25" s="35"/>
      <c r="H25" s="52"/>
      <c r="I25" s="38"/>
      <c r="J25" s="37"/>
      <c r="K25" s="35"/>
      <c r="L25" s="36"/>
    </row>
    <row r="26" spans="1:12" x14ac:dyDescent="0.25">
      <c r="A26" s="34" t="s">
        <v>38</v>
      </c>
      <c r="B26" s="20" t="s">
        <v>19</v>
      </c>
      <c r="C26" s="35">
        <v>2776529</v>
      </c>
      <c r="D26" s="35">
        <v>3368432</v>
      </c>
      <c r="E26" s="36">
        <v>4309650</v>
      </c>
      <c r="F26" s="48">
        <v>5880168</v>
      </c>
      <c r="G26" s="35">
        <v>4618384</v>
      </c>
      <c r="H26" s="52">
        <v>4618384</v>
      </c>
      <c r="I26" s="38">
        <v>3478472</v>
      </c>
      <c r="J26" s="37">
        <v>4290660</v>
      </c>
      <c r="K26" s="35">
        <v>2612706</v>
      </c>
      <c r="L26" s="36">
        <v>2740731</v>
      </c>
    </row>
    <row r="27" spans="1:12" ht="22.5" customHeight="1" x14ac:dyDescent="0.25">
      <c r="A27" s="39" t="s">
        <v>39</v>
      </c>
      <c r="B27" s="20" t="s">
        <v>19</v>
      </c>
      <c r="C27" s="35">
        <v>0</v>
      </c>
      <c r="D27" s="35">
        <v>-648654</v>
      </c>
      <c r="E27" s="36">
        <v>-413521</v>
      </c>
      <c r="F27" s="37">
        <v>-1364380</v>
      </c>
      <c r="G27" s="35">
        <v>-870280</v>
      </c>
      <c r="H27" s="36">
        <v>-870280</v>
      </c>
      <c r="I27" s="38">
        <v>-753593</v>
      </c>
      <c r="J27" s="37">
        <v>-259872</v>
      </c>
      <c r="K27" s="35">
        <v>-271822</v>
      </c>
      <c r="L27" s="36">
        <v>-284325</v>
      </c>
    </row>
    <row r="28" spans="1:12" ht="22.5" customHeight="1" x14ac:dyDescent="0.25">
      <c r="A28" s="46" t="s">
        <v>40</v>
      </c>
      <c r="B28" s="20" t="s">
        <v>19</v>
      </c>
      <c r="C28" s="35">
        <v>0</v>
      </c>
      <c r="D28" s="35">
        <v>0</v>
      </c>
      <c r="E28" s="36">
        <v>0</v>
      </c>
      <c r="F28" s="37">
        <v>0</v>
      </c>
      <c r="G28" s="35">
        <v>0</v>
      </c>
      <c r="H28" s="36">
        <v>0</v>
      </c>
      <c r="I28" s="38">
        <v>0</v>
      </c>
      <c r="J28" s="37">
        <v>0</v>
      </c>
      <c r="K28" s="35">
        <v>0</v>
      </c>
      <c r="L28" s="36">
        <v>0</v>
      </c>
    </row>
    <row r="29" spans="1:12" x14ac:dyDescent="0.25">
      <c r="A29" s="40" t="s">
        <v>41</v>
      </c>
      <c r="B29" s="20" t="s">
        <v>19</v>
      </c>
      <c r="C29" s="41">
        <f>C26+C27+C28</f>
        <v>2776529</v>
      </c>
      <c r="D29" s="41">
        <f t="shared" ref="D29:L29" si="3">D26+D27+D28</f>
        <v>2719778</v>
      </c>
      <c r="E29" s="42">
        <f t="shared" si="3"/>
        <v>3896129</v>
      </c>
      <c r="F29" s="43">
        <f t="shared" si="3"/>
        <v>4515788</v>
      </c>
      <c r="G29" s="41">
        <f t="shared" si="3"/>
        <v>3748104</v>
      </c>
      <c r="H29" s="42">
        <f t="shared" si="3"/>
        <v>3748104</v>
      </c>
      <c r="I29" s="44">
        <f t="shared" si="3"/>
        <v>2724879</v>
      </c>
      <c r="J29" s="45">
        <f t="shared" si="3"/>
        <v>4030788</v>
      </c>
      <c r="K29" s="41">
        <f t="shared" si="3"/>
        <v>2340884</v>
      </c>
      <c r="L29" s="42">
        <f t="shared" si="3"/>
        <v>2456406</v>
      </c>
    </row>
    <row r="30" spans="1:12" ht="5.15" customHeight="1" x14ac:dyDescent="0.25">
      <c r="A30" s="51" t="s">
        <v>19</v>
      </c>
      <c r="B30" s="20" t="s">
        <v>19</v>
      </c>
      <c r="C30" s="35"/>
      <c r="D30" s="35"/>
      <c r="E30" s="36"/>
      <c r="F30" s="37"/>
      <c r="G30" s="35"/>
      <c r="H30" s="36"/>
      <c r="I30" s="38"/>
      <c r="J30" s="37"/>
      <c r="K30" s="35"/>
      <c r="L30" s="36"/>
    </row>
    <row r="31" spans="1:12" x14ac:dyDescent="0.25">
      <c r="A31" s="12" t="s">
        <v>42</v>
      </c>
      <c r="B31" s="20" t="s">
        <v>22</v>
      </c>
      <c r="C31" s="35"/>
      <c r="D31" s="35"/>
      <c r="E31" s="36"/>
      <c r="F31" s="48"/>
      <c r="G31" s="35"/>
      <c r="H31" s="52"/>
      <c r="I31" s="38"/>
      <c r="J31" s="37"/>
      <c r="K31" s="35"/>
      <c r="L31" s="36"/>
    </row>
    <row r="32" spans="1:12" x14ac:dyDescent="0.25">
      <c r="A32" s="34" t="s">
        <v>43</v>
      </c>
      <c r="B32" s="20" t="s">
        <v>19</v>
      </c>
      <c r="C32" s="35">
        <v>2503386</v>
      </c>
      <c r="D32" s="35">
        <v>2081612</v>
      </c>
      <c r="E32" s="36">
        <v>2374321</v>
      </c>
      <c r="F32" s="48">
        <v>3267321</v>
      </c>
      <c r="G32" s="35">
        <v>2476003</v>
      </c>
      <c r="H32" s="52">
        <v>2476003</v>
      </c>
      <c r="I32" s="38">
        <v>1869129</v>
      </c>
      <c r="J32" s="37">
        <v>7320816</v>
      </c>
      <c r="K32" s="35">
        <v>7760069</v>
      </c>
      <c r="L32" s="36">
        <v>8225680</v>
      </c>
    </row>
    <row r="33" spans="1:12" x14ac:dyDescent="0.25">
      <c r="A33" s="34" t="s">
        <v>44</v>
      </c>
      <c r="B33" s="20" t="s">
        <v>19</v>
      </c>
      <c r="C33" s="35">
        <v>0</v>
      </c>
      <c r="D33" s="35">
        <v>0</v>
      </c>
      <c r="E33" s="36">
        <v>0</v>
      </c>
      <c r="F33" s="48">
        <v>0</v>
      </c>
      <c r="G33" s="35">
        <v>0</v>
      </c>
      <c r="H33" s="52">
        <v>0</v>
      </c>
      <c r="I33" s="38">
        <v>0</v>
      </c>
      <c r="J33" s="37">
        <v>0</v>
      </c>
      <c r="K33" s="35">
        <v>0</v>
      </c>
      <c r="L33" s="36">
        <v>0</v>
      </c>
    </row>
    <row r="34" spans="1:12" ht="22.5" customHeight="1" x14ac:dyDescent="0.25">
      <c r="A34" s="39" t="s">
        <v>45</v>
      </c>
      <c r="B34" s="20" t="s">
        <v>19</v>
      </c>
      <c r="C34" s="35">
        <v>-863734</v>
      </c>
      <c r="D34" s="35">
        <v>-436468</v>
      </c>
      <c r="E34" s="36">
        <v>-247729</v>
      </c>
      <c r="F34" s="48">
        <v>-939259</v>
      </c>
      <c r="G34" s="35">
        <v>-497151</v>
      </c>
      <c r="H34" s="52">
        <v>-497151</v>
      </c>
      <c r="I34" s="38">
        <v>-431500</v>
      </c>
      <c r="J34" s="37">
        <v>-433788</v>
      </c>
      <c r="K34" s="35">
        <v>-455039</v>
      </c>
      <c r="L34" s="36">
        <v>-477337</v>
      </c>
    </row>
    <row r="35" spans="1:12" ht="22.5" customHeight="1" x14ac:dyDescent="0.25">
      <c r="A35" s="46" t="s">
        <v>46</v>
      </c>
      <c r="B35" s="20" t="s">
        <v>19</v>
      </c>
      <c r="C35" s="35">
        <v>0</v>
      </c>
      <c r="D35" s="35">
        <v>0</v>
      </c>
      <c r="E35" s="36">
        <v>0</v>
      </c>
      <c r="F35" s="48">
        <v>0</v>
      </c>
      <c r="G35" s="35">
        <v>0</v>
      </c>
      <c r="H35" s="52">
        <v>0</v>
      </c>
      <c r="I35" s="38">
        <v>0</v>
      </c>
      <c r="J35" s="37">
        <v>0</v>
      </c>
      <c r="K35" s="35">
        <v>0</v>
      </c>
      <c r="L35" s="36">
        <v>0</v>
      </c>
    </row>
    <row r="36" spans="1:12" x14ac:dyDescent="0.25">
      <c r="A36" s="40" t="s">
        <v>47</v>
      </c>
      <c r="B36" s="20" t="s">
        <v>19</v>
      </c>
      <c r="C36" s="41">
        <f>C32+C33+C34+C35</f>
        <v>1639652</v>
      </c>
      <c r="D36" s="41">
        <f t="shared" ref="D36:L36" si="4">D32+D33+D34+D35</f>
        <v>1645144</v>
      </c>
      <c r="E36" s="42">
        <f t="shared" si="4"/>
        <v>2126592</v>
      </c>
      <c r="F36" s="43">
        <f t="shared" si="4"/>
        <v>2328062</v>
      </c>
      <c r="G36" s="41">
        <f t="shared" si="4"/>
        <v>1978852</v>
      </c>
      <c r="H36" s="42">
        <f t="shared" si="4"/>
        <v>1978852</v>
      </c>
      <c r="I36" s="44">
        <f t="shared" si="4"/>
        <v>1437629</v>
      </c>
      <c r="J36" s="45">
        <f t="shared" si="4"/>
        <v>6887028</v>
      </c>
      <c r="K36" s="41">
        <f t="shared" si="4"/>
        <v>7305030</v>
      </c>
      <c r="L36" s="42">
        <f t="shared" si="4"/>
        <v>7748343</v>
      </c>
    </row>
    <row r="37" spans="1:12" ht="5.15" customHeight="1" x14ac:dyDescent="0.25">
      <c r="A37" s="54" t="s">
        <v>19</v>
      </c>
      <c r="B37" s="20" t="s">
        <v>19</v>
      </c>
      <c r="C37" s="35"/>
      <c r="D37" s="35"/>
      <c r="E37" s="36"/>
      <c r="F37" s="48"/>
      <c r="G37" s="35"/>
      <c r="H37" s="52"/>
      <c r="I37" s="38"/>
      <c r="J37" s="37"/>
      <c r="K37" s="35"/>
      <c r="L37" s="36"/>
    </row>
    <row r="38" spans="1:12" ht="5.15" customHeight="1" x14ac:dyDescent="0.25">
      <c r="A38" s="12" t="s">
        <v>19</v>
      </c>
      <c r="B38" s="20" t="s">
        <v>19</v>
      </c>
      <c r="C38" s="35"/>
      <c r="D38" s="35"/>
      <c r="E38" s="36"/>
      <c r="F38" s="48"/>
      <c r="G38" s="35"/>
      <c r="H38" s="52"/>
      <c r="I38" s="38"/>
      <c r="J38" s="37"/>
      <c r="K38" s="35"/>
      <c r="L38" s="36"/>
    </row>
    <row r="39" spans="1:12" ht="1" customHeight="1" x14ac:dyDescent="0.25">
      <c r="A39" s="55" t="s">
        <v>19</v>
      </c>
      <c r="B39" s="20" t="s">
        <v>19</v>
      </c>
      <c r="C39" s="35"/>
      <c r="D39" s="35"/>
      <c r="E39" s="36"/>
      <c r="F39" s="48"/>
      <c r="G39" s="35"/>
      <c r="H39" s="52"/>
      <c r="I39" s="38"/>
      <c r="J39" s="37"/>
      <c r="K39" s="35"/>
      <c r="L39" s="36"/>
    </row>
    <row r="40" spans="1:12" ht="1" customHeight="1" x14ac:dyDescent="0.25">
      <c r="A40" s="55" t="s">
        <v>19</v>
      </c>
      <c r="B40" s="20" t="s">
        <v>19</v>
      </c>
      <c r="C40" s="35"/>
      <c r="D40" s="35"/>
      <c r="E40" s="36"/>
      <c r="F40" s="48"/>
      <c r="G40" s="35"/>
      <c r="H40" s="52"/>
      <c r="I40" s="38"/>
      <c r="J40" s="37"/>
      <c r="K40" s="35"/>
      <c r="L40" s="36"/>
    </row>
    <row r="41" spans="1:12" ht="1" customHeight="1" x14ac:dyDescent="0.25">
      <c r="A41" s="55" t="s">
        <v>19</v>
      </c>
      <c r="B41" s="20" t="s">
        <v>19</v>
      </c>
      <c r="C41" s="35"/>
      <c r="D41" s="35"/>
      <c r="E41" s="36"/>
      <c r="F41" s="48"/>
      <c r="G41" s="35"/>
      <c r="H41" s="52"/>
      <c r="I41" s="38"/>
      <c r="J41" s="37"/>
      <c r="K41" s="35"/>
      <c r="L41" s="36"/>
    </row>
    <row r="42" spans="1:12" ht="1" customHeight="1" x14ac:dyDescent="0.25">
      <c r="A42" s="34" t="s">
        <v>19</v>
      </c>
      <c r="B42" s="20" t="s">
        <v>19</v>
      </c>
      <c r="C42" s="35"/>
      <c r="D42" s="35"/>
      <c r="E42" s="36"/>
      <c r="F42" s="48"/>
      <c r="G42" s="35"/>
      <c r="H42" s="52"/>
      <c r="I42" s="38"/>
      <c r="J42" s="37"/>
      <c r="K42" s="35"/>
      <c r="L42" s="36"/>
    </row>
    <row r="43" spans="1:12" ht="1" customHeight="1" x14ac:dyDescent="0.25">
      <c r="A43" s="34" t="s">
        <v>19</v>
      </c>
      <c r="B43" s="20" t="s">
        <v>19</v>
      </c>
      <c r="C43" s="35"/>
      <c r="D43" s="35"/>
      <c r="E43" s="36"/>
      <c r="F43" s="48"/>
      <c r="G43" s="35"/>
      <c r="H43" s="52"/>
      <c r="I43" s="38"/>
      <c r="J43" s="37"/>
      <c r="K43" s="35"/>
      <c r="L43" s="36"/>
    </row>
    <row r="44" spans="1:12" ht="1" customHeight="1" x14ac:dyDescent="0.25">
      <c r="A44" s="34" t="s">
        <v>19</v>
      </c>
      <c r="B44" s="20" t="s">
        <v>19</v>
      </c>
      <c r="C44" s="35"/>
      <c r="D44" s="35"/>
      <c r="E44" s="36"/>
      <c r="F44" s="48"/>
      <c r="G44" s="35"/>
      <c r="H44" s="52"/>
      <c r="I44" s="38"/>
      <c r="J44" s="37"/>
      <c r="K44" s="35"/>
      <c r="L44" s="36"/>
    </row>
    <row r="45" spans="1:12" ht="1" customHeight="1" x14ac:dyDescent="0.25">
      <c r="A45" s="34" t="s">
        <v>19</v>
      </c>
      <c r="B45" s="20" t="s">
        <v>19</v>
      </c>
      <c r="C45" s="35"/>
      <c r="D45" s="35"/>
      <c r="E45" s="36"/>
      <c r="F45" s="48"/>
      <c r="G45" s="35"/>
      <c r="H45" s="52"/>
      <c r="I45" s="38"/>
      <c r="J45" s="37"/>
      <c r="K45" s="35"/>
      <c r="L45" s="36"/>
    </row>
    <row r="46" spans="1:12" ht="1" customHeight="1" x14ac:dyDescent="0.25">
      <c r="A46" s="34" t="s">
        <v>19</v>
      </c>
      <c r="B46" s="20" t="s">
        <v>19</v>
      </c>
      <c r="C46" s="35"/>
      <c r="D46" s="35"/>
      <c r="E46" s="36"/>
      <c r="F46" s="48"/>
      <c r="G46" s="35"/>
      <c r="H46" s="52"/>
      <c r="I46" s="38"/>
      <c r="J46" s="37"/>
      <c r="K46" s="35"/>
      <c r="L46" s="36"/>
    </row>
    <row r="47" spans="1:12" ht="1" customHeight="1" x14ac:dyDescent="0.25">
      <c r="A47" s="34" t="s">
        <v>19</v>
      </c>
      <c r="B47" s="20" t="s">
        <v>19</v>
      </c>
      <c r="C47" s="35"/>
      <c r="D47" s="35"/>
      <c r="E47" s="36"/>
      <c r="F47" s="48"/>
      <c r="G47" s="35"/>
      <c r="H47" s="52"/>
      <c r="I47" s="38"/>
      <c r="J47" s="37"/>
      <c r="K47" s="35"/>
      <c r="L47" s="36"/>
    </row>
    <row r="48" spans="1:12" ht="1" customHeight="1" x14ac:dyDescent="0.25">
      <c r="A48" s="34" t="s">
        <v>19</v>
      </c>
      <c r="B48" s="20" t="s">
        <v>19</v>
      </c>
      <c r="C48" s="35"/>
      <c r="D48" s="35"/>
      <c r="E48" s="36"/>
      <c r="F48" s="48"/>
      <c r="G48" s="35"/>
      <c r="H48" s="52"/>
      <c r="I48" s="38"/>
      <c r="J48" s="37"/>
      <c r="K48" s="35"/>
      <c r="L48" s="36"/>
    </row>
    <row r="49" spans="1:12" ht="5.15" customHeight="1" x14ac:dyDescent="0.25">
      <c r="A49" s="34" t="s">
        <v>19</v>
      </c>
      <c r="B49" s="20" t="s">
        <v>19</v>
      </c>
      <c r="C49" s="35"/>
      <c r="D49" s="35"/>
      <c r="E49" s="36"/>
      <c r="F49" s="48"/>
      <c r="G49" s="35"/>
      <c r="H49" s="52"/>
      <c r="I49" s="38"/>
      <c r="J49" s="37"/>
      <c r="K49" s="35"/>
      <c r="L49" s="36"/>
    </row>
    <row r="50" spans="1:12" ht="5.15" customHeight="1" x14ac:dyDescent="0.25">
      <c r="A50" s="34" t="s">
        <v>19</v>
      </c>
      <c r="B50" s="20" t="s">
        <v>19</v>
      </c>
      <c r="C50" s="35"/>
      <c r="D50" s="35"/>
      <c r="E50" s="36"/>
      <c r="F50" s="48"/>
      <c r="G50" s="35"/>
      <c r="H50" s="52"/>
      <c r="I50" s="38"/>
      <c r="J50" s="37"/>
      <c r="K50" s="35"/>
      <c r="L50" s="36"/>
    </row>
    <row r="51" spans="1:12" x14ac:dyDescent="0.25">
      <c r="A51" s="56" t="s">
        <v>48</v>
      </c>
      <c r="B51" s="20" t="s">
        <v>19</v>
      </c>
      <c r="C51" s="35"/>
      <c r="D51" s="35"/>
      <c r="E51" s="36"/>
      <c r="F51" s="48"/>
      <c r="G51" s="35"/>
      <c r="H51" s="52"/>
      <c r="I51" s="38"/>
      <c r="J51" s="37"/>
      <c r="K51" s="35"/>
      <c r="L51" s="36"/>
    </row>
    <row r="52" spans="1:12" x14ac:dyDescent="0.25">
      <c r="A52" s="12" t="s">
        <v>49</v>
      </c>
      <c r="B52" s="20" t="s">
        <v>19</v>
      </c>
      <c r="C52" s="35"/>
      <c r="D52" s="35"/>
      <c r="E52" s="36"/>
      <c r="F52" s="48"/>
      <c r="G52" s="35"/>
      <c r="H52" s="52"/>
      <c r="I52" s="38"/>
      <c r="J52" s="37"/>
      <c r="K52" s="35"/>
      <c r="L52" s="36"/>
    </row>
    <row r="53" spans="1:12" x14ac:dyDescent="0.25">
      <c r="A53" s="34" t="s">
        <v>50</v>
      </c>
      <c r="B53" s="20" t="s">
        <v>51</v>
      </c>
      <c r="C53" s="35">
        <v>22365123</v>
      </c>
      <c r="D53" s="35">
        <v>23293208</v>
      </c>
      <c r="E53" s="36">
        <v>25787672</v>
      </c>
      <c r="F53" s="48">
        <v>21420638</v>
      </c>
      <c r="G53" s="35">
        <v>25764342</v>
      </c>
      <c r="H53" s="52">
        <v>25764342</v>
      </c>
      <c r="I53" s="38">
        <v>24548391</v>
      </c>
      <c r="J53" s="37">
        <v>26433528</v>
      </c>
      <c r="K53" s="35">
        <v>27929812</v>
      </c>
      <c r="L53" s="36">
        <v>29473753</v>
      </c>
    </row>
    <row r="54" spans="1:12" x14ac:dyDescent="0.25">
      <c r="A54" s="34" t="s">
        <v>52</v>
      </c>
      <c r="B54" s="20" t="s">
        <v>19</v>
      </c>
      <c r="C54" s="35">
        <v>3188088</v>
      </c>
      <c r="D54" s="35">
        <v>3329174</v>
      </c>
      <c r="E54" s="36">
        <v>3519540</v>
      </c>
      <c r="F54" s="48">
        <v>5487795</v>
      </c>
      <c r="G54" s="35">
        <v>5682370</v>
      </c>
      <c r="H54" s="52">
        <v>5682370</v>
      </c>
      <c r="I54" s="38">
        <v>3410779</v>
      </c>
      <c r="J54" s="37">
        <v>6073200</v>
      </c>
      <c r="K54" s="35">
        <v>6401168</v>
      </c>
      <c r="L54" s="36">
        <v>6745829</v>
      </c>
    </row>
    <row r="55" spans="1:12" x14ac:dyDescent="0.25">
      <c r="A55" s="34" t="s">
        <v>53</v>
      </c>
      <c r="B55" s="20" t="s">
        <v>19</v>
      </c>
      <c r="C55" s="35">
        <v>1034931</v>
      </c>
      <c r="D55" s="35">
        <v>1112310</v>
      </c>
      <c r="E55" s="36">
        <v>1109021</v>
      </c>
      <c r="F55" s="48">
        <v>2229842</v>
      </c>
      <c r="G55" s="35">
        <v>1369390</v>
      </c>
      <c r="H55" s="52">
        <v>1369390</v>
      </c>
      <c r="I55" s="38">
        <v>1096382</v>
      </c>
      <c r="J55" s="37">
        <v>1406448</v>
      </c>
      <c r="K55" s="35">
        <v>1482388</v>
      </c>
      <c r="L55" s="36">
        <v>1562446</v>
      </c>
    </row>
    <row r="56" spans="1:12" x14ac:dyDescent="0.25">
      <c r="A56" s="34" t="s">
        <v>54</v>
      </c>
      <c r="B56" s="20" t="s">
        <v>19</v>
      </c>
      <c r="C56" s="35">
        <v>1402023</v>
      </c>
      <c r="D56" s="35">
        <v>1455928</v>
      </c>
      <c r="E56" s="36">
        <v>1391759</v>
      </c>
      <c r="F56" s="48">
        <v>1251122</v>
      </c>
      <c r="G56" s="35">
        <v>1541520</v>
      </c>
      <c r="H56" s="52">
        <v>1541520</v>
      </c>
      <c r="I56" s="38">
        <v>1126697</v>
      </c>
      <c r="J56" s="37">
        <v>1619064</v>
      </c>
      <c r="K56" s="35">
        <v>1706502</v>
      </c>
      <c r="L56" s="36">
        <v>1798663</v>
      </c>
    </row>
    <row r="57" spans="1:12" x14ac:dyDescent="0.25">
      <c r="A57" s="34" t="s">
        <v>55</v>
      </c>
      <c r="B57" s="20" t="s">
        <v>19</v>
      </c>
      <c r="C57" s="35">
        <v>1665269</v>
      </c>
      <c r="D57" s="35">
        <v>1404229</v>
      </c>
      <c r="E57" s="36">
        <v>1439205</v>
      </c>
      <c r="F57" s="48">
        <v>2015028</v>
      </c>
      <c r="G57" s="35">
        <v>1615744</v>
      </c>
      <c r="H57" s="52">
        <v>1615744</v>
      </c>
      <c r="I57" s="38">
        <v>993589</v>
      </c>
      <c r="J57" s="37">
        <v>1702992</v>
      </c>
      <c r="K57" s="35">
        <v>1794962</v>
      </c>
      <c r="L57" s="36">
        <v>1891905</v>
      </c>
    </row>
    <row r="58" spans="1:12" x14ac:dyDescent="0.25">
      <c r="A58" s="34" t="s">
        <v>56</v>
      </c>
      <c r="B58" s="20" t="s">
        <v>19</v>
      </c>
      <c r="C58" s="35">
        <v>656654</v>
      </c>
      <c r="D58" s="35">
        <v>502400</v>
      </c>
      <c r="E58" s="36">
        <v>270239</v>
      </c>
      <c r="F58" s="48">
        <v>517487</v>
      </c>
      <c r="G58" s="35">
        <v>360033</v>
      </c>
      <c r="H58" s="52">
        <v>360033</v>
      </c>
      <c r="I58" s="38">
        <v>101341</v>
      </c>
      <c r="J58" s="37">
        <v>372996</v>
      </c>
      <c r="K58" s="35">
        <v>386657</v>
      </c>
      <c r="L58" s="36">
        <v>401060</v>
      </c>
    </row>
    <row r="59" spans="1:12" x14ac:dyDescent="0.25">
      <c r="A59" s="34" t="s">
        <v>57</v>
      </c>
      <c r="B59" s="20" t="s">
        <v>19</v>
      </c>
      <c r="C59" s="35">
        <v>258150</v>
      </c>
      <c r="D59" s="35">
        <v>213250</v>
      </c>
      <c r="E59" s="36">
        <v>190050</v>
      </c>
      <c r="F59" s="48">
        <v>300459</v>
      </c>
      <c r="G59" s="35">
        <v>248753</v>
      </c>
      <c r="H59" s="52">
        <v>248753</v>
      </c>
      <c r="I59" s="38">
        <v>205918</v>
      </c>
      <c r="J59" s="37">
        <v>353124</v>
      </c>
      <c r="K59" s="35">
        <v>370018</v>
      </c>
      <c r="L59" s="36">
        <v>387817</v>
      </c>
    </row>
    <row r="60" spans="1:12" x14ac:dyDescent="0.25">
      <c r="A60" s="34" t="s">
        <v>58</v>
      </c>
      <c r="B60" s="20" t="s">
        <v>19</v>
      </c>
      <c r="C60" s="35">
        <v>46938</v>
      </c>
      <c r="D60" s="35">
        <v>27098</v>
      </c>
      <c r="E60" s="36">
        <v>24094</v>
      </c>
      <c r="F60" s="48">
        <v>92507</v>
      </c>
      <c r="G60" s="35">
        <v>30141</v>
      </c>
      <c r="H60" s="52">
        <v>30141</v>
      </c>
      <c r="I60" s="38">
        <v>20458</v>
      </c>
      <c r="J60" s="37">
        <v>31752</v>
      </c>
      <c r="K60" s="35">
        <v>33466</v>
      </c>
      <c r="L60" s="36">
        <v>35281</v>
      </c>
    </row>
    <row r="61" spans="1:12" x14ac:dyDescent="0.25">
      <c r="A61" s="34" t="s">
        <v>59</v>
      </c>
      <c r="B61" s="20" t="s">
        <v>19</v>
      </c>
      <c r="C61" s="35">
        <v>711511</v>
      </c>
      <c r="D61" s="35">
        <v>426645</v>
      </c>
      <c r="E61" s="36">
        <v>89149</v>
      </c>
      <c r="F61" s="48">
        <v>164707</v>
      </c>
      <c r="G61" s="35">
        <v>156261</v>
      </c>
      <c r="H61" s="52">
        <v>156261</v>
      </c>
      <c r="I61" s="38">
        <v>85165</v>
      </c>
      <c r="J61" s="37">
        <v>21924</v>
      </c>
      <c r="K61" s="35">
        <v>23122</v>
      </c>
      <c r="L61" s="36">
        <v>24394</v>
      </c>
    </row>
    <row r="62" spans="1:12" x14ac:dyDescent="0.25">
      <c r="A62" s="34" t="s">
        <v>60</v>
      </c>
      <c r="B62" s="20" t="s">
        <v>19</v>
      </c>
      <c r="C62" s="35">
        <v>1201248</v>
      </c>
      <c r="D62" s="35">
        <v>437883</v>
      </c>
      <c r="E62" s="36">
        <v>318301</v>
      </c>
      <c r="F62" s="48">
        <v>1546555</v>
      </c>
      <c r="G62" s="35">
        <v>1179334</v>
      </c>
      <c r="H62" s="52">
        <v>1179334</v>
      </c>
      <c r="I62" s="38">
        <v>177278</v>
      </c>
      <c r="J62" s="37">
        <v>1229304</v>
      </c>
      <c r="K62" s="35">
        <v>1295687</v>
      </c>
      <c r="L62" s="36">
        <v>1365661</v>
      </c>
    </row>
    <row r="63" spans="1:12" x14ac:dyDescent="0.25">
      <c r="A63" s="34" t="s">
        <v>61</v>
      </c>
      <c r="B63" s="20" t="s">
        <v>19</v>
      </c>
      <c r="C63" s="35">
        <v>58707</v>
      </c>
      <c r="D63" s="35">
        <v>44490</v>
      </c>
      <c r="E63" s="36">
        <v>312000</v>
      </c>
      <c r="F63" s="48">
        <v>55810</v>
      </c>
      <c r="G63" s="35">
        <v>190812</v>
      </c>
      <c r="H63" s="52">
        <v>190812</v>
      </c>
      <c r="I63" s="38">
        <v>159791</v>
      </c>
      <c r="J63" s="37">
        <v>201120</v>
      </c>
      <c r="K63" s="35">
        <v>211974</v>
      </c>
      <c r="L63" s="36">
        <v>223426</v>
      </c>
    </row>
    <row r="64" spans="1:12" x14ac:dyDescent="0.25">
      <c r="A64" s="34" t="s">
        <v>62</v>
      </c>
      <c r="B64" s="20" t="s">
        <v>63</v>
      </c>
      <c r="C64" s="35">
        <v>1403909</v>
      </c>
      <c r="D64" s="35">
        <v>130089</v>
      </c>
      <c r="E64" s="36">
        <v>977030</v>
      </c>
      <c r="F64" s="48">
        <v>574177</v>
      </c>
      <c r="G64" s="35">
        <v>574177</v>
      </c>
      <c r="H64" s="52">
        <v>574177</v>
      </c>
      <c r="I64" s="38">
        <v>26238</v>
      </c>
      <c r="J64" s="37">
        <v>534048</v>
      </c>
      <c r="K64" s="35">
        <v>562896</v>
      </c>
      <c r="L64" s="36">
        <v>593300</v>
      </c>
    </row>
    <row r="65" spans="1:12" x14ac:dyDescent="0.25">
      <c r="A65" s="34" t="s">
        <v>64</v>
      </c>
      <c r="B65" s="20" t="s">
        <v>19</v>
      </c>
      <c r="C65" s="35">
        <v>0</v>
      </c>
      <c r="D65" s="35">
        <v>0</v>
      </c>
      <c r="E65" s="36">
        <v>0</v>
      </c>
      <c r="F65" s="48">
        <v>0</v>
      </c>
      <c r="G65" s="35">
        <v>0</v>
      </c>
      <c r="H65" s="52">
        <v>0</v>
      </c>
      <c r="I65" s="38">
        <v>0</v>
      </c>
      <c r="J65" s="37">
        <v>0</v>
      </c>
      <c r="K65" s="35">
        <v>0</v>
      </c>
      <c r="L65" s="36">
        <v>2</v>
      </c>
    </row>
    <row r="66" spans="1:12" x14ac:dyDescent="0.25">
      <c r="A66" s="34" t="s">
        <v>65</v>
      </c>
      <c r="B66" s="20" t="s">
        <v>19</v>
      </c>
      <c r="C66" s="35">
        <v>0</v>
      </c>
      <c r="D66" s="35">
        <v>81507</v>
      </c>
      <c r="E66" s="36">
        <v>64061</v>
      </c>
      <c r="F66" s="48">
        <v>165693</v>
      </c>
      <c r="G66" s="35">
        <v>165693</v>
      </c>
      <c r="H66" s="52">
        <v>165693</v>
      </c>
      <c r="I66" s="38">
        <v>81215</v>
      </c>
      <c r="J66" s="37">
        <v>162900</v>
      </c>
      <c r="K66" s="35">
        <v>171306</v>
      </c>
      <c r="L66" s="36">
        <v>180151</v>
      </c>
    </row>
    <row r="67" spans="1:12" x14ac:dyDescent="0.25">
      <c r="A67" s="34" t="s">
        <v>66</v>
      </c>
      <c r="B67" s="20" t="s">
        <v>19</v>
      </c>
      <c r="C67" s="35">
        <v>103258</v>
      </c>
      <c r="D67" s="35">
        <v>588399</v>
      </c>
      <c r="E67" s="36">
        <v>352075</v>
      </c>
      <c r="F67" s="48">
        <v>0</v>
      </c>
      <c r="G67" s="35">
        <v>0</v>
      </c>
      <c r="H67" s="52">
        <v>0</v>
      </c>
      <c r="I67" s="38">
        <v>9481</v>
      </c>
      <c r="J67" s="37">
        <v>0</v>
      </c>
      <c r="K67" s="35">
        <v>0</v>
      </c>
      <c r="L67" s="36">
        <v>3</v>
      </c>
    </row>
    <row r="68" spans="1:12" x14ac:dyDescent="0.25">
      <c r="A68" s="34" t="s">
        <v>67</v>
      </c>
      <c r="B68" s="20" t="s">
        <v>19</v>
      </c>
      <c r="C68" s="35">
        <v>32603</v>
      </c>
      <c r="D68" s="35">
        <v>0</v>
      </c>
      <c r="E68" s="36">
        <v>0</v>
      </c>
      <c r="F68" s="48">
        <v>54931</v>
      </c>
      <c r="G68" s="35">
        <v>54931</v>
      </c>
      <c r="H68" s="52">
        <v>54931</v>
      </c>
      <c r="I68" s="38">
        <v>0</v>
      </c>
      <c r="J68" s="37">
        <v>57900</v>
      </c>
      <c r="K68" s="35">
        <v>61024</v>
      </c>
      <c r="L68" s="36">
        <v>64322</v>
      </c>
    </row>
    <row r="69" spans="1:12" x14ac:dyDescent="0.25">
      <c r="A69" s="57" t="s">
        <v>68</v>
      </c>
      <c r="B69" s="20" t="s">
        <v>69</v>
      </c>
      <c r="C69" s="41">
        <f>SUM(C53:C68)</f>
        <v>34128412</v>
      </c>
      <c r="D69" s="41">
        <f t="shared" ref="D69:L69" si="5">SUM(D53:D68)</f>
        <v>33046610</v>
      </c>
      <c r="E69" s="42">
        <f t="shared" si="5"/>
        <v>35844196</v>
      </c>
      <c r="F69" s="43">
        <f t="shared" si="5"/>
        <v>35876751</v>
      </c>
      <c r="G69" s="41">
        <f t="shared" si="5"/>
        <v>38933501</v>
      </c>
      <c r="H69" s="42">
        <f t="shared" si="5"/>
        <v>38933501</v>
      </c>
      <c r="I69" s="44">
        <f t="shared" si="5"/>
        <v>32042723</v>
      </c>
      <c r="J69" s="45">
        <f t="shared" si="5"/>
        <v>40200300</v>
      </c>
      <c r="K69" s="41">
        <f t="shared" si="5"/>
        <v>42430982</v>
      </c>
      <c r="L69" s="42">
        <f t="shared" si="5"/>
        <v>44748013</v>
      </c>
    </row>
    <row r="70" spans="1:12" x14ac:dyDescent="0.25">
      <c r="A70" s="58" t="s">
        <v>70</v>
      </c>
      <c r="B70" s="20" t="s">
        <v>19</v>
      </c>
      <c r="C70" s="35">
        <v>0</v>
      </c>
      <c r="D70" s="35">
        <v>0</v>
      </c>
      <c r="E70" s="36">
        <v>0</v>
      </c>
      <c r="F70" s="48">
        <v>0</v>
      </c>
      <c r="G70" s="35">
        <v>0</v>
      </c>
      <c r="H70" s="52">
        <v>0</v>
      </c>
      <c r="I70" s="38">
        <v>0</v>
      </c>
      <c r="J70" s="37">
        <v>0</v>
      </c>
      <c r="K70" s="35">
        <v>0</v>
      </c>
      <c r="L70" s="36">
        <v>27</v>
      </c>
    </row>
    <row r="71" spans="1:12" x14ac:dyDescent="0.25">
      <c r="A71" s="59" t="s">
        <v>71</v>
      </c>
      <c r="B71" s="20" t="s">
        <v>72</v>
      </c>
      <c r="C71" s="41">
        <f>C69+C70</f>
        <v>34128412</v>
      </c>
      <c r="D71" s="41">
        <f t="shared" ref="D71:L71" si="6">D69+D70</f>
        <v>33046610</v>
      </c>
      <c r="E71" s="42">
        <f t="shared" si="6"/>
        <v>35844196</v>
      </c>
      <c r="F71" s="43">
        <f t="shared" si="6"/>
        <v>35876751</v>
      </c>
      <c r="G71" s="41">
        <f t="shared" si="6"/>
        <v>38933501</v>
      </c>
      <c r="H71" s="42">
        <f t="shared" si="6"/>
        <v>38933501</v>
      </c>
      <c r="I71" s="44">
        <f t="shared" si="6"/>
        <v>32042723</v>
      </c>
      <c r="J71" s="45">
        <f t="shared" si="6"/>
        <v>40200300</v>
      </c>
      <c r="K71" s="41">
        <f t="shared" si="6"/>
        <v>42430982</v>
      </c>
      <c r="L71" s="42">
        <f t="shared" si="6"/>
        <v>44748040</v>
      </c>
    </row>
    <row r="72" spans="1:12" ht="1" customHeight="1" x14ac:dyDescent="0.25">
      <c r="A72" s="54" t="s">
        <v>19</v>
      </c>
      <c r="B72" s="20" t="s">
        <v>19</v>
      </c>
      <c r="C72" s="35"/>
      <c r="D72" s="35"/>
      <c r="E72" s="36"/>
      <c r="F72" s="48"/>
      <c r="G72" s="35"/>
      <c r="H72" s="52"/>
      <c r="I72" s="38"/>
      <c r="J72" s="37"/>
      <c r="K72" s="35"/>
      <c r="L72" s="36"/>
    </row>
    <row r="73" spans="1:12" ht="1" customHeight="1" x14ac:dyDescent="0.25">
      <c r="A73" s="60" t="s">
        <v>19</v>
      </c>
      <c r="B73" s="20" t="s">
        <v>19</v>
      </c>
      <c r="C73" s="35"/>
      <c r="D73" s="35"/>
      <c r="E73" s="36"/>
      <c r="F73" s="48"/>
      <c r="G73" s="35"/>
      <c r="H73" s="52"/>
      <c r="I73" s="38"/>
      <c r="J73" s="37"/>
      <c r="K73" s="35"/>
      <c r="L73" s="36"/>
    </row>
    <row r="74" spans="1:12" ht="1" customHeight="1" x14ac:dyDescent="0.25">
      <c r="A74" s="61" t="s">
        <v>19</v>
      </c>
      <c r="B74" s="20" t="s">
        <v>19</v>
      </c>
      <c r="C74" s="35"/>
      <c r="D74" s="35"/>
      <c r="E74" s="36"/>
      <c r="F74" s="48"/>
      <c r="G74" s="35"/>
      <c r="H74" s="52"/>
      <c r="I74" s="38"/>
      <c r="J74" s="37"/>
      <c r="K74" s="35"/>
      <c r="L74" s="36"/>
    </row>
    <row r="75" spans="1:12" ht="1" customHeight="1" x14ac:dyDescent="0.25">
      <c r="A75" s="55" t="s">
        <v>19</v>
      </c>
      <c r="B75" s="20" t="s">
        <v>19</v>
      </c>
      <c r="C75" s="35"/>
      <c r="D75" s="35"/>
      <c r="E75" s="36"/>
      <c r="F75" s="48"/>
      <c r="G75" s="35"/>
      <c r="H75" s="52"/>
      <c r="I75" s="38"/>
      <c r="J75" s="37"/>
      <c r="K75" s="35"/>
      <c r="L75" s="36"/>
    </row>
    <row r="76" spans="1:12" ht="1" customHeight="1" x14ac:dyDescent="0.25">
      <c r="A76" s="55" t="s">
        <v>19</v>
      </c>
      <c r="B76" s="20" t="s">
        <v>19</v>
      </c>
      <c r="C76" s="35"/>
      <c r="D76" s="35"/>
      <c r="E76" s="36"/>
      <c r="F76" s="48"/>
      <c r="G76" s="35"/>
      <c r="H76" s="52"/>
      <c r="I76" s="38"/>
      <c r="J76" s="37"/>
      <c r="K76" s="35"/>
      <c r="L76" s="36"/>
    </row>
    <row r="77" spans="1:12" ht="1" customHeight="1" x14ac:dyDescent="0.25">
      <c r="A77" s="55" t="s">
        <v>19</v>
      </c>
      <c r="B77" s="20" t="s">
        <v>19</v>
      </c>
      <c r="C77" s="35"/>
      <c r="D77" s="35"/>
      <c r="E77" s="36"/>
      <c r="F77" s="48"/>
      <c r="G77" s="35"/>
      <c r="H77" s="52"/>
      <c r="I77" s="38"/>
      <c r="J77" s="37"/>
      <c r="K77" s="35"/>
      <c r="L77" s="36"/>
    </row>
    <row r="78" spans="1:12" x14ac:dyDescent="0.25">
      <c r="A78" s="47" t="s">
        <v>73</v>
      </c>
      <c r="B78" s="20" t="s">
        <v>19</v>
      </c>
      <c r="C78" s="35"/>
      <c r="D78" s="35"/>
      <c r="E78" s="36"/>
      <c r="F78" s="48"/>
      <c r="G78" s="35"/>
      <c r="H78" s="52"/>
      <c r="I78" s="38"/>
      <c r="J78" s="37"/>
      <c r="K78" s="35"/>
      <c r="L78" s="36"/>
    </row>
    <row r="79" spans="1:12" x14ac:dyDescent="0.25">
      <c r="A79" s="34" t="s">
        <v>74</v>
      </c>
      <c r="B79" s="20" t="s">
        <v>19</v>
      </c>
      <c r="C79" s="35">
        <v>14665418</v>
      </c>
      <c r="D79" s="35">
        <v>15060274</v>
      </c>
      <c r="E79" s="36">
        <v>19576352</v>
      </c>
      <c r="F79" s="48">
        <v>15685219</v>
      </c>
      <c r="G79" s="35">
        <v>15685219</v>
      </c>
      <c r="H79" s="52">
        <v>15685219</v>
      </c>
      <c r="I79" s="38">
        <v>0</v>
      </c>
      <c r="J79" s="37">
        <v>10685224</v>
      </c>
      <c r="K79" s="35">
        <v>10685219</v>
      </c>
      <c r="L79" s="36">
        <v>10685233</v>
      </c>
    </row>
    <row r="80" spans="1:12" x14ac:dyDescent="0.25">
      <c r="A80" s="34" t="s">
        <v>75</v>
      </c>
      <c r="B80" s="20" t="s">
        <v>19</v>
      </c>
      <c r="C80" s="35">
        <v>20984</v>
      </c>
      <c r="D80" s="35">
        <v>12738</v>
      </c>
      <c r="E80" s="36">
        <v>-133876</v>
      </c>
      <c r="F80" s="48">
        <v>150781</v>
      </c>
      <c r="G80" s="35">
        <v>150781</v>
      </c>
      <c r="H80" s="52">
        <v>150781</v>
      </c>
      <c r="I80" s="38">
        <v>0</v>
      </c>
      <c r="J80" s="37">
        <v>150780</v>
      </c>
      <c r="K80" s="35">
        <v>150781</v>
      </c>
      <c r="L80" s="36">
        <v>150782</v>
      </c>
    </row>
    <row r="81" spans="1:12" x14ac:dyDescent="0.25">
      <c r="A81" s="34" t="s">
        <v>76</v>
      </c>
      <c r="B81" s="20" t="s">
        <v>19</v>
      </c>
      <c r="C81" s="35">
        <v>0</v>
      </c>
      <c r="D81" s="35">
        <v>0</v>
      </c>
      <c r="E81" s="36">
        <v>0</v>
      </c>
      <c r="F81" s="48">
        <v>0</v>
      </c>
      <c r="G81" s="35">
        <v>0</v>
      </c>
      <c r="H81" s="52">
        <v>0</v>
      </c>
      <c r="I81" s="38">
        <v>0</v>
      </c>
      <c r="J81" s="37">
        <v>0</v>
      </c>
      <c r="K81" s="35">
        <v>0</v>
      </c>
      <c r="L81" s="36">
        <v>0</v>
      </c>
    </row>
    <row r="82" spans="1:12" ht="1" customHeight="1" x14ac:dyDescent="0.25">
      <c r="A82" s="34" t="s">
        <v>19</v>
      </c>
      <c r="B82" s="20" t="s">
        <v>19</v>
      </c>
      <c r="C82" s="35"/>
      <c r="D82" s="35"/>
      <c r="E82" s="36"/>
      <c r="F82" s="48"/>
      <c r="G82" s="35"/>
      <c r="H82" s="52"/>
      <c r="I82" s="38"/>
      <c r="J82" s="37"/>
      <c r="K82" s="35"/>
      <c r="L82" s="36"/>
    </row>
    <row r="83" spans="1:12" x14ac:dyDescent="0.25">
      <c r="A83" s="59" t="s">
        <v>77</v>
      </c>
      <c r="B83" s="20" t="s">
        <v>72</v>
      </c>
      <c r="C83" s="41">
        <f>SUM(C79:C81)</f>
        <v>14686402</v>
      </c>
      <c r="D83" s="41">
        <f t="shared" ref="D83:L83" si="7">SUM(D79:D81)</f>
        <v>15073012</v>
      </c>
      <c r="E83" s="42">
        <f t="shared" si="7"/>
        <v>19442476</v>
      </c>
      <c r="F83" s="43">
        <f t="shared" si="7"/>
        <v>15836000</v>
      </c>
      <c r="G83" s="41">
        <f t="shared" si="7"/>
        <v>15836000</v>
      </c>
      <c r="H83" s="42">
        <f t="shared" si="7"/>
        <v>15836000</v>
      </c>
      <c r="I83" s="44">
        <f t="shared" si="7"/>
        <v>0</v>
      </c>
      <c r="J83" s="45">
        <f t="shared" si="7"/>
        <v>10836004</v>
      </c>
      <c r="K83" s="41">
        <f t="shared" si="7"/>
        <v>10836000</v>
      </c>
      <c r="L83" s="42">
        <f t="shared" si="7"/>
        <v>10836015</v>
      </c>
    </row>
    <row r="84" spans="1:12" ht="5.15" customHeight="1" x14ac:dyDescent="0.25">
      <c r="A84" s="59" t="s">
        <v>19</v>
      </c>
      <c r="B84" s="20" t="s">
        <v>19</v>
      </c>
      <c r="C84" s="35"/>
      <c r="D84" s="35"/>
      <c r="E84" s="36"/>
      <c r="F84" s="48"/>
      <c r="G84" s="35"/>
      <c r="H84" s="52"/>
      <c r="I84" s="38"/>
      <c r="J84" s="37"/>
      <c r="K84" s="35"/>
      <c r="L84" s="36"/>
    </row>
    <row r="85" spans="1:12" x14ac:dyDescent="0.25">
      <c r="A85" s="12" t="s">
        <v>78</v>
      </c>
      <c r="B85" s="20" t="s">
        <v>19</v>
      </c>
      <c r="C85" s="35"/>
      <c r="D85" s="35"/>
      <c r="E85" s="36"/>
      <c r="F85" s="48"/>
      <c r="G85" s="35"/>
      <c r="H85" s="52"/>
      <c r="I85" s="38"/>
      <c r="J85" s="37"/>
      <c r="K85" s="35"/>
      <c r="L85" s="36"/>
    </row>
    <row r="86" spans="1:12" x14ac:dyDescent="0.25">
      <c r="A86" s="34" t="s">
        <v>79</v>
      </c>
      <c r="B86" s="20" t="s">
        <v>19</v>
      </c>
      <c r="C86" s="35">
        <v>12663223</v>
      </c>
      <c r="D86" s="35">
        <v>14524998</v>
      </c>
      <c r="E86" s="36">
        <v>14482502</v>
      </c>
      <c r="F86" s="48">
        <v>13139078</v>
      </c>
      <c r="G86" s="35">
        <v>9309078</v>
      </c>
      <c r="H86" s="52">
        <v>9309078</v>
      </c>
      <c r="I86" s="38">
        <v>12741322</v>
      </c>
      <c r="J86" s="37">
        <v>16346196</v>
      </c>
      <c r="K86" s="35">
        <v>17098126</v>
      </c>
      <c r="L86" s="36">
        <v>17884640</v>
      </c>
    </row>
    <row r="87" spans="1:12" ht="5.15" customHeight="1" x14ac:dyDescent="0.25">
      <c r="A87" s="34" t="s">
        <v>19</v>
      </c>
      <c r="B87" s="20" t="s">
        <v>19</v>
      </c>
      <c r="C87" s="35"/>
      <c r="D87" s="35"/>
      <c r="E87" s="36"/>
      <c r="F87" s="48"/>
      <c r="G87" s="35"/>
      <c r="H87" s="52"/>
      <c r="I87" s="38"/>
      <c r="J87" s="37"/>
      <c r="K87" s="35"/>
      <c r="L87" s="36"/>
    </row>
    <row r="88" spans="1:12" x14ac:dyDescent="0.25">
      <c r="A88" s="59" t="s">
        <v>80</v>
      </c>
      <c r="B88" s="20" t="s">
        <v>72</v>
      </c>
      <c r="C88" s="41">
        <f>SUM(C86:C87)</f>
        <v>12663223</v>
      </c>
      <c r="D88" s="41">
        <f t="shared" ref="D88:L88" si="8">SUM(D86:D87)</f>
        <v>14524998</v>
      </c>
      <c r="E88" s="42">
        <f t="shared" si="8"/>
        <v>14482502</v>
      </c>
      <c r="F88" s="43">
        <f t="shared" si="8"/>
        <v>13139078</v>
      </c>
      <c r="G88" s="41">
        <f t="shared" si="8"/>
        <v>9309078</v>
      </c>
      <c r="H88" s="42">
        <f t="shared" si="8"/>
        <v>9309078</v>
      </c>
      <c r="I88" s="44">
        <f t="shared" si="8"/>
        <v>12741322</v>
      </c>
      <c r="J88" s="45">
        <f t="shared" si="8"/>
        <v>16346196</v>
      </c>
      <c r="K88" s="41">
        <f t="shared" si="8"/>
        <v>17098126</v>
      </c>
      <c r="L88" s="42">
        <f t="shared" si="8"/>
        <v>17884640</v>
      </c>
    </row>
    <row r="89" spans="1:12" ht="5.15" customHeight="1" x14ac:dyDescent="0.25">
      <c r="A89" s="59" t="s">
        <v>19</v>
      </c>
      <c r="B89" s="20" t="s">
        <v>19</v>
      </c>
      <c r="C89" s="35"/>
      <c r="D89" s="35"/>
      <c r="E89" s="36"/>
      <c r="F89" s="48"/>
      <c r="G89" s="35"/>
      <c r="H89" s="52"/>
      <c r="I89" s="38"/>
      <c r="J89" s="37"/>
      <c r="K89" s="35"/>
      <c r="L89" s="36"/>
    </row>
    <row r="90" spans="1:12" x14ac:dyDescent="0.25">
      <c r="A90" s="12" t="s">
        <v>81</v>
      </c>
      <c r="B90" s="20" t="s">
        <v>19</v>
      </c>
      <c r="C90" s="35"/>
      <c r="D90" s="35"/>
      <c r="E90" s="36"/>
      <c r="F90" s="48"/>
      <c r="G90" s="35"/>
      <c r="H90" s="52"/>
      <c r="I90" s="38"/>
      <c r="J90" s="37"/>
      <c r="K90" s="35"/>
      <c r="L90" s="36"/>
    </row>
    <row r="91" spans="1:12" x14ac:dyDescent="0.25">
      <c r="A91" s="34" t="s">
        <v>82</v>
      </c>
      <c r="B91" s="20" t="s">
        <v>19</v>
      </c>
      <c r="C91" s="35">
        <v>372299</v>
      </c>
      <c r="D91" s="35">
        <v>19941</v>
      </c>
      <c r="E91" s="36">
        <v>382095</v>
      </c>
      <c r="F91" s="48">
        <v>11868</v>
      </c>
      <c r="G91" s="35">
        <v>61868</v>
      </c>
      <c r="H91" s="52">
        <v>61868</v>
      </c>
      <c r="I91" s="38">
        <v>52500</v>
      </c>
      <c r="J91" s="37">
        <v>0</v>
      </c>
      <c r="K91" s="35">
        <v>0</v>
      </c>
      <c r="L91" s="36">
        <v>5</v>
      </c>
    </row>
    <row r="92" spans="1:12" x14ac:dyDescent="0.25">
      <c r="A92" s="34" t="s">
        <v>83</v>
      </c>
      <c r="B92" s="20" t="s">
        <v>19</v>
      </c>
      <c r="C92" s="35">
        <v>146450</v>
      </c>
      <c r="D92" s="35">
        <v>0</v>
      </c>
      <c r="E92" s="36">
        <v>0</v>
      </c>
      <c r="F92" s="48">
        <v>0</v>
      </c>
      <c r="G92" s="35">
        <v>0</v>
      </c>
      <c r="H92" s="52">
        <v>0</v>
      </c>
      <c r="I92" s="38">
        <v>0</v>
      </c>
      <c r="J92" s="37">
        <v>96372</v>
      </c>
      <c r="K92" s="35">
        <v>100803</v>
      </c>
      <c r="L92" s="36">
        <v>105441</v>
      </c>
    </row>
    <row r="93" spans="1:12" x14ac:dyDescent="0.25">
      <c r="A93" s="59" t="s">
        <v>84</v>
      </c>
      <c r="B93" s="20" t="s">
        <v>72</v>
      </c>
      <c r="C93" s="41">
        <f>SUM(C91:C92)</f>
        <v>518749</v>
      </c>
      <c r="D93" s="41">
        <f t="shared" ref="D93:L93" si="9">SUM(D91:D92)</f>
        <v>19941</v>
      </c>
      <c r="E93" s="42">
        <f t="shared" si="9"/>
        <v>382095</v>
      </c>
      <c r="F93" s="43">
        <f t="shared" si="9"/>
        <v>11868</v>
      </c>
      <c r="G93" s="41">
        <f t="shared" si="9"/>
        <v>61868</v>
      </c>
      <c r="H93" s="42">
        <f t="shared" si="9"/>
        <v>61868</v>
      </c>
      <c r="I93" s="44">
        <f t="shared" si="9"/>
        <v>52500</v>
      </c>
      <c r="J93" s="45">
        <f t="shared" si="9"/>
        <v>96372</v>
      </c>
      <c r="K93" s="41">
        <f t="shared" si="9"/>
        <v>100803</v>
      </c>
      <c r="L93" s="42">
        <f t="shared" si="9"/>
        <v>105446</v>
      </c>
    </row>
    <row r="94" spans="1:12" ht="5.15" customHeight="1" x14ac:dyDescent="0.25">
      <c r="A94" s="59" t="s">
        <v>19</v>
      </c>
      <c r="B94" s="20" t="s">
        <v>19</v>
      </c>
      <c r="C94" s="35"/>
      <c r="D94" s="35"/>
      <c r="E94" s="36"/>
      <c r="F94" s="48"/>
      <c r="G94" s="35"/>
      <c r="H94" s="52"/>
      <c r="I94" s="38"/>
      <c r="J94" s="37"/>
      <c r="K94" s="35"/>
      <c r="L94" s="36"/>
    </row>
    <row r="95" spans="1:12" x14ac:dyDescent="0.25">
      <c r="A95" s="12" t="s">
        <v>85</v>
      </c>
      <c r="B95" s="20" t="s">
        <v>19</v>
      </c>
      <c r="C95" s="35"/>
      <c r="D95" s="35"/>
      <c r="E95" s="36"/>
      <c r="F95" s="48"/>
      <c r="G95" s="35"/>
      <c r="H95" s="52"/>
      <c r="I95" s="38"/>
      <c r="J95" s="37"/>
      <c r="K95" s="35"/>
      <c r="L95" s="36"/>
    </row>
    <row r="96" spans="1:12" x14ac:dyDescent="0.25">
      <c r="A96" s="55" t="s">
        <v>86</v>
      </c>
      <c r="B96" s="20" t="s">
        <v>19</v>
      </c>
      <c r="C96" s="35">
        <v>7637286</v>
      </c>
      <c r="D96" s="35">
        <v>1011997</v>
      </c>
      <c r="E96" s="36">
        <v>2403421</v>
      </c>
      <c r="F96" s="48">
        <v>695071</v>
      </c>
      <c r="G96" s="35">
        <v>735068</v>
      </c>
      <c r="H96" s="52">
        <v>735068</v>
      </c>
      <c r="I96" s="38">
        <v>200871</v>
      </c>
      <c r="J96" s="37">
        <v>771096</v>
      </c>
      <c r="K96" s="35">
        <v>806559</v>
      </c>
      <c r="L96" s="36">
        <v>843665</v>
      </c>
    </row>
    <row r="97" spans="1:12" x14ac:dyDescent="0.25">
      <c r="A97" s="55" t="s">
        <v>87</v>
      </c>
      <c r="B97" s="20" t="s">
        <v>19</v>
      </c>
      <c r="C97" s="35">
        <v>34693</v>
      </c>
      <c r="D97" s="35">
        <v>7241279</v>
      </c>
      <c r="E97" s="36">
        <v>5985063</v>
      </c>
      <c r="F97" s="48">
        <v>5284398</v>
      </c>
      <c r="G97" s="35">
        <v>4684388</v>
      </c>
      <c r="H97" s="52">
        <v>4684388</v>
      </c>
      <c r="I97" s="38">
        <v>1021364</v>
      </c>
      <c r="J97" s="37">
        <v>3692220</v>
      </c>
      <c r="K97" s="35">
        <v>3862067</v>
      </c>
      <c r="L97" s="36">
        <v>4039733</v>
      </c>
    </row>
    <row r="98" spans="1:12" x14ac:dyDescent="0.25">
      <c r="A98" s="55" t="s">
        <v>88</v>
      </c>
      <c r="B98" s="20" t="s">
        <v>19</v>
      </c>
      <c r="C98" s="35">
        <v>606498</v>
      </c>
      <c r="D98" s="35">
        <v>-64125</v>
      </c>
      <c r="E98" s="36">
        <v>1448499</v>
      </c>
      <c r="F98" s="48">
        <v>2927001</v>
      </c>
      <c r="G98" s="35">
        <v>386975</v>
      </c>
      <c r="H98" s="52">
        <v>386975</v>
      </c>
      <c r="I98" s="38">
        <v>18881</v>
      </c>
      <c r="J98" s="37">
        <v>3784671</v>
      </c>
      <c r="K98" s="35">
        <v>3958758</v>
      </c>
      <c r="L98" s="36">
        <v>4140878</v>
      </c>
    </row>
    <row r="99" spans="1:12" ht="1" customHeight="1" x14ac:dyDescent="0.25">
      <c r="A99" s="55" t="s">
        <v>19</v>
      </c>
      <c r="B99" s="20" t="s">
        <v>19</v>
      </c>
      <c r="C99" s="35"/>
      <c r="D99" s="35"/>
      <c r="E99" s="36"/>
      <c r="F99" s="48"/>
      <c r="G99" s="35"/>
      <c r="H99" s="52"/>
      <c r="I99" s="38"/>
      <c r="J99" s="37"/>
      <c r="K99" s="35"/>
      <c r="L99" s="36"/>
    </row>
    <row r="100" spans="1:12" ht="1" customHeight="1" x14ac:dyDescent="0.25">
      <c r="A100" s="55" t="s">
        <v>19</v>
      </c>
      <c r="B100" s="20" t="s">
        <v>19</v>
      </c>
      <c r="C100" s="35"/>
      <c r="D100" s="35"/>
      <c r="E100" s="36"/>
      <c r="F100" s="48"/>
      <c r="G100" s="35"/>
      <c r="H100" s="52"/>
      <c r="I100" s="38"/>
      <c r="J100" s="37"/>
      <c r="K100" s="35"/>
      <c r="L100" s="36"/>
    </row>
    <row r="101" spans="1:12" ht="1" customHeight="1" x14ac:dyDescent="0.25">
      <c r="A101" s="55" t="s">
        <v>19</v>
      </c>
      <c r="B101" s="20" t="s">
        <v>19</v>
      </c>
      <c r="C101" s="35"/>
      <c r="D101" s="35"/>
      <c r="E101" s="36"/>
      <c r="F101" s="48"/>
      <c r="G101" s="35"/>
      <c r="H101" s="52"/>
      <c r="I101" s="38"/>
      <c r="J101" s="37"/>
      <c r="K101" s="35"/>
      <c r="L101" s="36"/>
    </row>
    <row r="102" spans="1:12" ht="1" customHeight="1" x14ac:dyDescent="0.25">
      <c r="A102" s="55" t="s">
        <v>19</v>
      </c>
      <c r="B102" s="20" t="s">
        <v>19</v>
      </c>
      <c r="C102" s="35"/>
      <c r="D102" s="35"/>
      <c r="E102" s="36"/>
      <c r="F102" s="48"/>
      <c r="G102" s="35"/>
      <c r="H102" s="52"/>
      <c r="I102" s="38"/>
      <c r="J102" s="37"/>
      <c r="K102" s="35"/>
      <c r="L102" s="36"/>
    </row>
    <row r="103" spans="1:12" ht="1" customHeight="1" x14ac:dyDescent="0.25">
      <c r="A103" s="55" t="s">
        <v>19</v>
      </c>
      <c r="B103" s="20" t="s">
        <v>19</v>
      </c>
      <c r="C103" s="35"/>
      <c r="D103" s="35"/>
      <c r="E103" s="36"/>
      <c r="F103" s="48"/>
      <c r="G103" s="35"/>
      <c r="H103" s="52"/>
      <c r="I103" s="38"/>
      <c r="J103" s="37"/>
      <c r="K103" s="35"/>
      <c r="L103" s="36"/>
    </row>
    <row r="104" spans="1:12" ht="1" customHeight="1" x14ac:dyDescent="0.25">
      <c r="A104" s="55" t="s">
        <v>19</v>
      </c>
      <c r="B104" s="20" t="s">
        <v>19</v>
      </c>
      <c r="C104" s="35"/>
      <c r="D104" s="35"/>
      <c r="E104" s="36"/>
      <c r="F104" s="48"/>
      <c r="G104" s="35"/>
      <c r="H104" s="52"/>
      <c r="I104" s="38"/>
      <c r="J104" s="37"/>
      <c r="K104" s="35"/>
      <c r="L104" s="36"/>
    </row>
    <row r="105" spans="1:12" ht="1" customHeight="1" x14ac:dyDescent="0.25">
      <c r="A105" s="55" t="s">
        <v>19</v>
      </c>
      <c r="B105" s="20" t="s">
        <v>19</v>
      </c>
      <c r="C105" s="35"/>
      <c r="D105" s="35"/>
      <c r="E105" s="36"/>
      <c r="F105" s="48"/>
      <c r="G105" s="35"/>
      <c r="H105" s="52"/>
      <c r="I105" s="38"/>
      <c r="J105" s="37"/>
      <c r="K105" s="35"/>
      <c r="L105" s="36"/>
    </row>
    <row r="106" spans="1:12" ht="1" customHeight="1" x14ac:dyDescent="0.25">
      <c r="A106" s="55" t="s">
        <v>19</v>
      </c>
      <c r="B106" s="20" t="s">
        <v>19</v>
      </c>
      <c r="C106" s="35"/>
      <c r="D106" s="35"/>
      <c r="E106" s="36"/>
      <c r="F106" s="48"/>
      <c r="G106" s="35"/>
      <c r="H106" s="52"/>
      <c r="I106" s="38"/>
      <c r="J106" s="37"/>
      <c r="K106" s="35"/>
      <c r="L106" s="36"/>
    </row>
    <row r="107" spans="1:12" ht="1" customHeight="1" x14ac:dyDescent="0.25">
      <c r="A107" s="55" t="s">
        <v>19</v>
      </c>
      <c r="B107" s="20" t="s">
        <v>19</v>
      </c>
      <c r="C107" s="35"/>
      <c r="D107" s="35"/>
      <c r="E107" s="36"/>
      <c r="F107" s="48"/>
      <c r="G107" s="35"/>
      <c r="H107" s="52"/>
      <c r="I107" s="38"/>
      <c r="J107" s="37"/>
      <c r="K107" s="35"/>
      <c r="L107" s="36"/>
    </row>
    <row r="108" spans="1:12" ht="1" customHeight="1" x14ac:dyDescent="0.25">
      <c r="A108" s="55" t="s">
        <v>19</v>
      </c>
      <c r="B108" s="20" t="s">
        <v>19</v>
      </c>
      <c r="C108" s="35"/>
      <c r="D108" s="35"/>
      <c r="E108" s="36"/>
      <c r="F108" s="48"/>
      <c r="G108" s="35"/>
      <c r="H108" s="52"/>
      <c r="I108" s="38"/>
      <c r="J108" s="37"/>
      <c r="K108" s="35"/>
      <c r="L108" s="36"/>
    </row>
    <row r="109" spans="1:12" ht="1" customHeight="1" x14ac:dyDescent="0.25">
      <c r="A109" s="55" t="s">
        <v>19</v>
      </c>
      <c r="B109" s="20" t="s">
        <v>19</v>
      </c>
      <c r="C109" s="35"/>
      <c r="D109" s="35"/>
      <c r="E109" s="36"/>
      <c r="F109" s="48"/>
      <c r="G109" s="35"/>
      <c r="H109" s="52"/>
      <c r="I109" s="38"/>
      <c r="J109" s="37"/>
      <c r="K109" s="35"/>
      <c r="L109" s="36"/>
    </row>
    <row r="110" spans="1:12" ht="1" customHeight="1" x14ac:dyDescent="0.25">
      <c r="A110" s="55" t="s">
        <v>19</v>
      </c>
      <c r="B110" s="20" t="s">
        <v>19</v>
      </c>
      <c r="C110" s="35"/>
      <c r="D110" s="35"/>
      <c r="E110" s="36"/>
      <c r="F110" s="48"/>
      <c r="G110" s="35"/>
      <c r="H110" s="52"/>
      <c r="I110" s="38"/>
      <c r="J110" s="37"/>
      <c r="K110" s="35"/>
      <c r="L110" s="36"/>
    </row>
    <row r="111" spans="1:12" ht="1" customHeight="1" x14ac:dyDescent="0.25">
      <c r="A111" s="55" t="s">
        <v>19</v>
      </c>
      <c r="B111" s="20" t="s">
        <v>19</v>
      </c>
      <c r="C111" s="35"/>
      <c r="D111" s="35"/>
      <c r="E111" s="36"/>
      <c r="F111" s="48"/>
      <c r="G111" s="35"/>
      <c r="H111" s="52"/>
      <c r="I111" s="38"/>
      <c r="J111" s="37"/>
      <c r="K111" s="35"/>
      <c r="L111" s="36"/>
    </row>
    <row r="112" spans="1:12" ht="1" customHeight="1" x14ac:dyDescent="0.25">
      <c r="A112" s="55" t="s">
        <v>19</v>
      </c>
      <c r="B112" s="20" t="s">
        <v>19</v>
      </c>
      <c r="C112" s="35"/>
      <c r="D112" s="35"/>
      <c r="E112" s="36"/>
      <c r="F112" s="48"/>
      <c r="G112" s="35"/>
      <c r="H112" s="52"/>
      <c r="I112" s="38"/>
      <c r="J112" s="37"/>
      <c r="K112" s="35"/>
      <c r="L112" s="36"/>
    </row>
    <row r="113" spans="1:12" ht="1" customHeight="1" x14ac:dyDescent="0.25">
      <c r="A113" s="55" t="s">
        <v>19</v>
      </c>
      <c r="B113" s="20" t="s">
        <v>19</v>
      </c>
      <c r="C113" s="35"/>
      <c r="D113" s="35"/>
      <c r="E113" s="36"/>
      <c r="F113" s="48"/>
      <c r="G113" s="35"/>
      <c r="H113" s="52"/>
      <c r="I113" s="38"/>
      <c r="J113" s="37"/>
      <c r="K113" s="35"/>
      <c r="L113" s="36"/>
    </row>
    <row r="114" spans="1:12" ht="1" customHeight="1" x14ac:dyDescent="0.25">
      <c r="A114" s="55" t="s">
        <v>19</v>
      </c>
      <c r="B114" s="20" t="s">
        <v>19</v>
      </c>
      <c r="C114" s="35"/>
      <c r="D114" s="35"/>
      <c r="E114" s="36"/>
      <c r="F114" s="48"/>
      <c r="G114" s="35"/>
      <c r="H114" s="52"/>
      <c r="I114" s="38"/>
      <c r="J114" s="37"/>
      <c r="K114" s="35"/>
      <c r="L114" s="36"/>
    </row>
    <row r="115" spans="1:12" ht="1" customHeight="1" x14ac:dyDescent="0.25">
      <c r="A115" s="55" t="s">
        <v>19</v>
      </c>
      <c r="B115" s="20" t="s">
        <v>19</v>
      </c>
      <c r="C115" s="35"/>
      <c r="D115" s="35"/>
      <c r="E115" s="36"/>
      <c r="F115" s="48"/>
      <c r="G115" s="35"/>
      <c r="H115" s="52"/>
      <c r="I115" s="38"/>
      <c r="J115" s="37"/>
      <c r="K115" s="35"/>
      <c r="L115" s="36"/>
    </row>
    <row r="116" spans="1:12" ht="1" customHeight="1" x14ac:dyDescent="0.25">
      <c r="A116" s="55" t="s">
        <v>19</v>
      </c>
      <c r="B116" s="20" t="s">
        <v>19</v>
      </c>
      <c r="C116" s="35"/>
      <c r="D116" s="35"/>
      <c r="E116" s="36"/>
      <c r="F116" s="48"/>
      <c r="G116" s="35"/>
      <c r="H116" s="52"/>
      <c r="I116" s="38"/>
      <c r="J116" s="37"/>
      <c r="K116" s="35"/>
      <c r="L116" s="36"/>
    </row>
    <row r="117" spans="1:12" ht="1" customHeight="1" x14ac:dyDescent="0.25">
      <c r="A117" s="55" t="s">
        <v>19</v>
      </c>
      <c r="B117" s="20" t="s">
        <v>19</v>
      </c>
      <c r="C117" s="35"/>
      <c r="D117" s="35"/>
      <c r="E117" s="36"/>
      <c r="F117" s="48"/>
      <c r="G117" s="35"/>
      <c r="H117" s="52"/>
      <c r="I117" s="38"/>
      <c r="J117" s="37"/>
      <c r="K117" s="35"/>
      <c r="L117" s="36"/>
    </row>
    <row r="118" spans="1:12" ht="1" customHeight="1" x14ac:dyDescent="0.25">
      <c r="A118" s="55" t="s">
        <v>19</v>
      </c>
      <c r="B118" s="20" t="s">
        <v>19</v>
      </c>
      <c r="C118" s="35"/>
      <c r="D118" s="35"/>
      <c r="E118" s="36"/>
      <c r="F118" s="48"/>
      <c r="G118" s="35"/>
      <c r="H118" s="52"/>
      <c r="I118" s="38"/>
      <c r="J118" s="37"/>
      <c r="K118" s="35"/>
      <c r="L118" s="36"/>
    </row>
    <row r="119" spans="1:12" ht="1" customHeight="1" x14ac:dyDescent="0.25">
      <c r="A119" s="55" t="s">
        <v>19</v>
      </c>
      <c r="B119" s="20" t="s">
        <v>19</v>
      </c>
      <c r="C119" s="35"/>
      <c r="D119" s="35"/>
      <c r="E119" s="36"/>
      <c r="F119" s="48"/>
      <c r="G119" s="35"/>
      <c r="H119" s="52"/>
      <c r="I119" s="38"/>
      <c r="J119" s="37"/>
      <c r="K119" s="35"/>
      <c r="L119" s="36"/>
    </row>
    <row r="120" spans="1:12" ht="1" customHeight="1" x14ac:dyDescent="0.25">
      <c r="A120" s="55" t="s">
        <v>19</v>
      </c>
      <c r="B120" s="20" t="s">
        <v>19</v>
      </c>
      <c r="C120" s="35"/>
      <c r="D120" s="35"/>
      <c r="E120" s="36"/>
      <c r="F120" s="48"/>
      <c r="G120" s="35"/>
      <c r="H120" s="52"/>
      <c r="I120" s="38"/>
      <c r="J120" s="37"/>
      <c r="K120" s="35"/>
      <c r="L120" s="36"/>
    </row>
    <row r="121" spans="1:12" ht="1" customHeight="1" x14ac:dyDescent="0.25">
      <c r="A121" s="62" t="s">
        <v>19</v>
      </c>
      <c r="B121" s="20" t="s">
        <v>19</v>
      </c>
      <c r="C121" s="35"/>
      <c r="D121" s="35"/>
      <c r="E121" s="36"/>
      <c r="F121" s="48"/>
      <c r="G121" s="35"/>
      <c r="H121" s="52"/>
      <c r="I121" s="38"/>
      <c r="J121" s="37"/>
      <c r="K121" s="35"/>
      <c r="L121" s="36"/>
    </row>
    <row r="122" spans="1:12" ht="1" customHeight="1" x14ac:dyDescent="0.25">
      <c r="A122" s="51" t="s">
        <v>19</v>
      </c>
      <c r="B122" s="20" t="s">
        <v>19</v>
      </c>
      <c r="C122" s="35"/>
      <c r="D122" s="35"/>
      <c r="E122" s="36"/>
      <c r="F122" s="48"/>
      <c r="G122" s="35"/>
      <c r="H122" s="52"/>
      <c r="I122" s="38"/>
      <c r="J122" s="37"/>
      <c r="K122" s="35"/>
      <c r="L122" s="36"/>
    </row>
    <row r="123" spans="1:12" ht="1" customHeight="1" x14ac:dyDescent="0.25">
      <c r="A123" s="63" t="s">
        <v>19</v>
      </c>
      <c r="B123" s="20" t="s">
        <v>19</v>
      </c>
      <c r="C123" s="35"/>
      <c r="D123" s="35"/>
      <c r="E123" s="36"/>
      <c r="F123" s="48"/>
      <c r="G123" s="35"/>
      <c r="H123" s="52"/>
      <c r="I123" s="38"/>
      <c r="J123" s="37"/>
      <c r="K123" s="35"/>
      <c r="L123" s="36"/>
    </row>
    <row r="124" spans="1:12" ht="1" customHeight="1" x14ac:dyDescent="0.25">
      <c r="A124" s="63" t="s">
        <v>19</v>
      </c>
      <c r="B124" s="20" t="s">
        <v>19</v>
      </c>
      <c r="C124" s="35"/>
      <c r="D124" s="35"/>
      <c r="E124" s="36"/>
      <c r="F124" s="48"/>
      <c r="G124" s="35"/>
      <c r="H124" s="52"/>
      <c r="I124" s="38"/>
      <c r="J124" s="37"/>
      <c r="K124" s="35"/>
      <c r="L124" s="36"/>
    </row>
    <row r="125" spans="1:12" ht="1" customHeight="1" x14ac:dyDescent="0.25">
      <c r="A125" s="63" t="s">
        <v>19</v>
      </c>
      <c r="B125" s="20" t="s">
        <v>19</v>
      </c>
      <c r="C125" s="35"/>
      <c r="D125" s="35"/>
      <c r="E125" s="36"/>
      <c r="F125" s="48"/>
      <c r="G125" s="35"/>
      <c r="H125" s="52"/>
      <c r="I125" s="38"/>
      <c r="J125" s="37"/>
      <c r="K125" s="35"/>
      <c r="L125" s="36"/>
    </row>
    <row r="126" spans="1:12" ht="1" customHeight="1" x14ac:dyDescent="0.25">
      <c r="A126" s="63" t="s">
        <v>19</v>
      </c>
      <c r="B126" s="20" t="s">
        <v>19</v>
      </c>
      <c r="C126" s="35"/>
      <c r="D126" s="35"/>
      <c r="E126" s="36"/>
      <c r="F126" s="48"/>
      <c r="G126" s="35"/>
      <c r="H126" s="52"/>
      <c r="I126" s="38"/>
      <c r="J126" s="37"/>
      <c r="K126" s="35"/>
      <c r="L126" s="36"/>
    </row>
    <row r="127" spans="1:12" x14ac:dyDescent="0.25">
      <c r="A127" s="59" t="s">
        <v>89</v>
      </c>
      <c r="B127" s="20" t="s">
        <v>72</v>
      </c>
      <c r="C127" s="41">
        <f>SUM(C96:C98)</f>
        <v>8278477</v>
      </c>
      <c r="D127" s="41">
        <f t="shared" ref="D127:L127" si="10">SUM(D96:D98)</f>
        <v>8189151</v>
      </c>
      <c r="E127" s="42">
        <f t="shared" si="10"/>
        <v>9836983</v>
      </c>
      <c r="F127" s="43">
        <f t="shared" si="10"/>
        <v>8906470</v>
      </c>
      <c r="G127" s="41">
        <f t="shared" si="10"/>
        <v>5806431</v>
      </c>
      <c r="H127" s="42">
        <f t="shared" si="10"/>
        <v>5806431</v>
      </c>
      <c r="I127" s="44">
        <f t="shared" si="10"/>
        <v>1241116</v>
      </c>
      <c r="J127" s="45">
        <f t="shared" si="10"/>
        <v>8247987</v>
      </c>
      <c r="K127" s="41">
        <f t="shared" si="10"/>
        <v>8627384</v>
      </c>
      <c r="L127" s="42">
        <f t="shared" si="10"/>
        <v>9024276</v>
      </c>
    </row>
    <row r="128" spans="1:12" ht="5.15" customHeight="1" x14ac:dyDescent="0.25">
      <c r="A128" s="54" t="s">
        <v>19</v>
      </c>
      <c r="B128" s="20" t="s">
        <v>19</v>
      </c>
      <c r="C128" s="35"/>
      <c r="D128" s="35"/>
      <c r="E128" s="36"/>
      <c r="F128" s="48"/>
      <c r="G128" s="35"/>
      <c r="H128" s="52"/>
      <c r="I128" s="38"/>
      <c r="J128" s="37"/>
      <c r="K128" s="35"/>
      <c r="L128" s="36"/>
    </row>
    <row r="129" spans="1:12" x14ac:dyDescent="0.25">
      <c r="A129" s="12" t="s">
        <v>90</v>
      </c>
      <c r="B129" s="20" t="s">
        <v>19</v>
      </c>
      <c r="C129" s="35"/>
      <c r="D129" s="35"/>
      <c r="E129" s="36"/>
      <c r="F129" s="48"/>
      <c r="G129" s="35"/>
      <c r="H129" s="52"/>
      <c r="I129" s="38"/>
      <c r="J129" s="37"/>
      <c r="K129" s="35"/>
      <c r="L129" s="36"/>
    </row>
    <row r="130" spans="1:12" x14ac:dyDescent="0.25">
      <c r="A130" s="34" t="s">
        <v>91</v>
      </c>
      <c r="B130" s="20" t="s">
        <v>19</v>
      </c>
      <c r="C130" s="35">
        <v>0</v>
      </c>
      <c r="D130" s="35">
        <v>0</v>
      </c>
      <c r="E130" s="36">
        <v>103463</v>
      </c>
      <c r="F130" s="48">
        <v>0</v>
      </c>
      <c r="G130" s="35">
        <v>1</v>
      </c>
      <c r="H130" s="52">
        <v>1</v>
      </c>
      <c r="I130" s="38">
        <v>41433</v>
      </c>
      <c r="J130" s="37">
        <v>0</v>
      </c>
      <c r="K130" s="35">
        <v>0</v>
      </c>
      <c r="L130" s="36">
        <v>1</v>
      </c>
    </row>
    <row r="131" spans="1:12" x14ac:dyDescent="0.25">
      <c r="A131" s="34" t="s">
        <v>92</v>
      </c>
      <c r="B131" s="20" t="s">
        <v>19</v>
      </c>
      <c r="C131" s="35">
        <v>0</v>
      </c>
      <c r="D131" s="35">
        <v>0</v>
      </c>
      <c r="E131" s="36">
        <v>0</v>
      </c>
      <c r="F131" s="48">
        <v>0</v>
      </c>
      <c r="G131" s="35">
        <v>0</v>
      </c>
      <c r="H131" s="52">
        <v>0</v>
      </c>
      <c r="I131" s="38">
        <v>0</v>
      </c>
      <c r="J131" s="37">
        <v>0</v>
      </c>
      <c r="K131" s="35">
        <v>0</v>
      </c>
      <c r="L131" s="36">
        <v>0</v>
      </c>
    </row>
    <row r="132" spans="1:12" ht="1" customHeight="1" x14ac:dyDescent="0.25">
      <c r="A132" s="34" t="s">
        <v>19</v>
      </c>
      <c r="B132" s="20" t="s">
        <v>19</v>
      </c>
      <c r="C132" s="35"/>
      <c r="D132" s="35"/>
      <c r="E132" s="36"/>
      <c r="F132" s="48"/>
      <c r="G132" s="35"/>
      <c r="H132" s="52"/>
      <c r="I132" s="38"/>
      <c r="J132" s="37"/>
      <c r="K132" s="35"/>
      <c r="L132" s="36"/>
    </row>
    <row r="133" spans="1:12" x14ac:dyDescent="0.25">
      <c r="A133" s="34" t="s">
        <v>93</v>
      </c>
      <c r="B133" s="20" t="s">
        <v>19</v>
      </c>
      <c r="C133" s="35">
        <v>3393040</v>
      </c>
      <c r="D133" s="35">
        <v>3431873</v>
      </c>
      <c r="E133" s="36">
        <v>3673915</v>
      </c>
      <c r="F133" s="48">
        <v>486807</v>
      </c>
      <c r="G133" s="35">
        <v>507687</v>
      </c>
      <c r="H133" s="52">
        <v>507687</v>
      </c>
      <c r="I133" s="38">
        <v>3987975</v>
      </c>
      <c r="J133" s="37">
        <v>532560</v>
      </c>
      <c r="K133" s="35">
        <v>557056</v>
      </c>
      <c r="L133" s="36">
        <v>582681</v>
      </c>
    </row>
    <row r="134" spans="1:12" ht="1" customHeight="1" x14ac:dyDescent="0.25">
      <c r="A134" s="34" t="s">
        <v>19</v>
      </c>
      <c r="B134" s="20" t="s">
        <v>19</v>
      </c>
      <c r="C134" s="35"/>
      <c r="D134" s="35"/>
      <c r="E134" s="36"/>
      <c r="F134" s="48"/>
      <c r="G134" s="35"/>
      <c r="H134" s="52"/>
      <c r="I134" s="38"/>
      <c r="J134" s="37"/>
      <c r="K134" s="35"/>
      <c r="L134" s="36"/>
    </row>
    <row r="135" spans="1:12" ht="1" customHeight="1" x14ac:dyDescent="0.25">
      <c r="A135" s="55" t="s">
        <v>19</v>
      </c>
      <c r="B135" s="20" t="s">
        <v>19</v>
      </c>
      <c r="C135" s="35"/>
      <c r="D135" s="35"/>
      <c r="E135" s="36"/>
      <c r="F135" s="48"/>
      <c r="G135" s="35"/>
      <c r="H135" s="52"/>
      <c r="I135" s="38"/>
      <c r="J135" s="37"/>
      <c r="K135" s="35"/>
      <c r="L135" s="36"/>
    </row>
    <row r="136" spans="1:12" x14ac:dyDescent="0.25">
      <c r="A136" s="55" t="s">
        <v>94</v>
      </c>
      <c r="B136" s="20" t="s">
        <v>19</v>
      </c>
      <c r="C136" s="35">
        <v>7558322</v>
      </c>
      <c r="D136" s="35">
        <v>8512437</v>
      </c>
      <c r="E136" s="36">
        <v>12598541</v>
      </c>
      <c r="F136" s="48">
        <v>15607734</v>
      </c>
      <c r="G136" s="35">
        <v>14630718</v>
      </c>
      <c r="H136" s="52">
        <v>14630718</v>
      </c>
      <c r="I136" s="38">
        <v>5216034</v>
      </c>
      <c r="J136" s="37">
        <v>16799182</v>
      </c>
      <c r="K136" s="35">
        <v>16316717</v>
      </c>
      <c r="L136" s="36">
        <v>17067368</v>
      </c>
    </row>
    <row r="137" spans="1:12" ht="1" customHeight="1" x14ac:dyDescent="0.25">
      <c r="A137" s="55" t="s">
        <v>19</v>
      </c>
      <c r="B137" s="20" t="s">
        <v>19</v>
      </c>
      <c r="C137" s="35"/>
      <c r="D137" s="35"/>
      <c r="E137" s="36"/>
      <c r="F137" s="48"/>
      <c r="G137" s="35"/>
      <c r="H137" s="52"/>
      <c r="I137" s="38"/>
      <c r="J137" s="37"/>
      <c r="K137" s="35"/>
      <c r="L137" s="36"/>
    </row>
    <row r="138" spans="1:12" ht="1" customHeight="1" x14ac:dyDescent="0.25">
      <c r="A138" s="55" t="s">
        <v>19</v>
      </c>
      <c r="B138" s="20" t="s">
        <v>19</v>
      </c>
      <c r="C138" s="35"/>
      <c r="D138" s="35"/>
      <c r="E138" s="36"/>
      <c r="F138" s="48"/>
      <c r="G138" s="35"/>
      <c r="H138" s="52"/>
      <c r="I138" s="38"/>
      <c r="J138" s="37"/>
      <c r="K138" s="35"/>
      <c r="L138" s="36"/>
    </row>
    <row r="139" spans="1:12" ht="1" customHeight="1" x14ac:dyDescent="0.25">
      <c r="A139" s="55" t="s">
        <v>19</v>
      </c>
      <c r="B139" s="20" t="s">
        <v>19</v>
      </c>
      <c r="C139" s="35"/>
      <c r="D139" s="35"/>
      <c r="E139" s="36"/>
      <c r="F139" s="48"/>
      <c r="G139" s="35"/>
      <c r="H139" s="52"/>
      <c r="I139" s="38"/>
      <c r="J139" s="37"/>
      <c r="K139" s="35"/>
      <c r="L139" s="36"/>
    </row>
    <row r="140" spans="1:12" ht="1" customHeight="1" x14ac:dyDescent="0.25">
      <c r="A140" s="55" t="s">
        <v>19</v>
      </c>
      <c r="B140" s="20" t="s">
        <v>19</v>
      </c>
      <c r="C140" s="35"/>
      <c r="D140" s="35"/>
      <c r="E140" s="36"/>
      <c r="F140" s="48"/>
      <c r="G140" s="35"/>
      <c r="H140" s="52"/>
      <c r="I140" s="38"/>
      <c r="J140" s="37"/>
      <c r="K140" s="35"/>
      <c r="L140" s="36"/>
    </row>
    <row r="141" spans="1:12" ht="1" customHeight="1" x14ac:dyDescent="0.25">
      <c r="A141" s="55" t="s">
        <v>19</v>
      </c>
      <c r="B141" s="20" t="s">
        <v>19</v>
      </c>
      <c r="C141" s="35"/>
      <c r="D141" s="35"/>
      <c r="E141" s="36"/>
      <c r="F141" s="48"/>
      <c r="G141" s="35"/>
      <c r="H141" s="52"/>
      <c r="I141" s="38"/>
      <c r="J141" s="37"/>
      <c r="K141" s="35"/>
      <c r="L141" s="36"/>
    </row>
    <row r="142" spans="1:12" ht="1" customHeight="1" x14ac:dyDescent="0.25">
      <c r="A142" s="55" t="s">
        <v>19</v>
      </c>
      <c r="B142" s="20" t="s">
        <v>19</v>
      </c>
      <c r="C142" s="35"/>
      <c r="D142" s="35"/>
      <c r="E142" s="36"/>
      <c r="F142" s="48"/>
      <c r="G142" s="35"/>
      <c r="H142" s="52"/>
      <c r="I142" s="38"/>
      <c r="J142" s="37"/>
      <c r="K142" s="35"/>
      <c r="L142" s="36"/>
    </row>
    <row r="143" spans="1:12" ht="1" customHeight="1" x14ac:dyDescent="0.25">
      <c r="A143" s="55" t="s">
        <v>19</v>
      </c>
      <c r="B143" s="20" t="s">
        <v>19</v>
      </c>
      <c r="C143" s="35"/>
      <c r="D143" s="35"/>
      <c r="E143" s="36"/>
      <c r="F143" s="48"/>
      <c r="G143" s="35"/>
      <c r="H143" s="52"/>
      <c r="I143" s="38"/>
      <c r="J143" s="37"/>
      <c r="K143" s="35"/>
      <c r="L143" s="36"/>
    </row>
    <row r="144" spans="1:12" ht="1" customHeight="1" x14ac:dyDescent="0.25">
      <c r="A144" s="55" t="s">
        <v>19</v>
      </c>
      <c r="B144" s="20" t="s">
        <v>19</v>
      </c>
      <c r="C144" s="35"/>
      <c r="D144" s="35"/>
      <c r="E144" s="36"/>
      <c r="F144" s="48"/>
      <c r="G144" s="35"/>
      <c r="H144" s="52"/>
      <c r="I144" s="38"/>
      <c r="J144" s="37"/>
      <c r="K144" s="35"/>
      <c r="L144" s="36"/>
    </row>
    <row r="145" spans="1:12" ht="1" customHeight="1" x14ac:dyDescent="0.25">
      <c r="A145" s="55" t="s">
        <v>19</v>
      </c>
      <c r="B145" s="20" t="s">
        <v>19</v>
      </c>
      <c r="C145" s="35"/>
      <c r="D145" s="35"/>
      <c r="E145" s="36"/>
      <c r="F145" s="48"/>
      <c r="G145" s="35"/>
      <c r="H145" s="52"/>
      <c r="I145" s="38"/>
      <c r="J145" s="37"/>
      <c r="K145" s="35"/>
      <c r="L145" s="36"/>
    </row>
    <row r="146" spans="1:12" ht="1" customHeight="1" x14ac:dyDescent="0.25">
      <c r="A146" s="55" t="s">
        <v>19</v>
      </c>
      <c r="B146" s="20" t="s">
        <v>19</v>
      </c>
      <c r="C146" s="35"/>
      <c r="D146" s="35"/>
      <c r="E146" s="36"/>
      <c r="F146" s="48"/>
      <c r="G146" s="35"/>
      <c r="H146" s="52"/>
      <c r="I146" s="38"/>
      <c r="J146" s="37"/>
      <c r="K146" s="35"/>
      <c r="L146" s="36"/>
    </row>
    <row r="147" spans="1:12" ht="1" customHeight="1" x14ac:dyDescent="0.25">
      <c r="A147" s="55" t="s">
        <v>19</v>
      </c>
      <c r="B147" s="20" t="s">
        <v>19</v>
      </c>
      <c r="C147" s="35"/>
      <c r="D147" s="35"/>
      <c r="E147" s="36"/>
      <c r="F147" s="48"/>
      <c r="G147" s="35"/>
      <c r="H147" s="52"/>
      <c r="I147" s="38"/>
      <c r="J147" s="37"/>
      <c r="K147" s="35"/>
      <c r="L147" s="36"/>
    </row>
    <row r="148" spans="1:12" ht="1" customHeight="1" x14ac:dyDescent="0.25">
      <c r="A148" s="55" t="s">
        <v>19</v>
      </c>
      <c r="B148" s="20" t="s">
        <v>19</v>
      </c>
      <c r="C148" s="35"/>
      <c r="D148" s="35"/>
      <c r="E148" s="36"/>
      <c r="F148" s="48"/>
      <c r="G148" s="35"/>
      <c r="H148" s="52"/>
      <c r="I148" s="38"/>
      <c r="J148" s="37"/>
      <c r="K148" s="35"/>
      <c r="L148" s="36"/>
    </row>
    <row r="149" spans="1:12" ht="1" customHeight="1" x14ac:dyDescent="0.25">
      <c r="A149" s="55" t="s">
        <v>19</v>
      </c>
      <c r="B149" s="20" t="s">
        <v>19</v>
      </c>
      <c r="C149" s="35"/>
      <c r="D149" s="35"/>
      <c r="E149" s="36"/>
      <c r="F149" s="48"/>
      <c r="G149" s="35"/>
      <c r="H149" s="52"/>
      <c r="I149" s="38"/>
      <c r="J149" s="37"/>
      <c r="K149" s="35"/>
      <c r="L149" s="36"/>
    </row>
    <row r="150" spans="1:12" ht="1" customHeight="1" x14ac:dyDescent="0.25">
      <c r="A150" s="55" t="s">
        <v>19</v>
      </c>
      <c r="B150" s="20" t="s">
        <v>19</v>
      </c>
      <c r="C150" s="35"/>
      <c r="D150" s="35"/>
      <c r="E150" s="36"/>
      <c r="F150" s="48"/>
      <c r="G150" s="35"/>
      <c r="H150" s="52"/>
      <c r="I150" s="38"/>
      <c r="J150" s="37"/>
      <c r="K150" s="35"/>
      <c r="L150" s="36"/>
    </row>
    <row r="151" spans="1:12" ht="1" customHeight="1" x14ac:dyDescent="0.25">
      <c r="A151" s="34" t="s">
        <v>19</v>
      </c>
      <c r="B151" s="20" t="s">
        <v>19</v>
      </c>
      <c r="C151" s="35"/>
      <c r="D151" s="35"/>
      <c r="E151" s="36"/>
      <c r="F151" s="48"/>
      <c r="G151" s="35"/>
      <c r="H151" s="52"/>
      <c r="I151" s="38"/>
      <c r="J151" s="37"/>
      <c r="K151" s="35"/>
      <c r="L151" s="36"/>
    </row>
    <row r="152" spans="1:12" ht="1" customHeight="1" x14ac:dyDescent="0.25">
      <c r="A152" s="34" t="s">
        <v>19</v>
      </c>
      <c r="B152" s="20" t="s">
        <v>19</v>
      </c>
      <c r="C152" s="35"/>
      <c r="D152" s="35"/>
      <c r="E152" s="36"/>
      <c r="F152" s="48"/>
      <c r="G152" s="35"/>
      <c r="H152" s="52"/>
      <c r="I152" s="38"/>
      <c r="J152" s="37"/>
      <c r="K152" s="35"/>
      <c r="L152" s="36"/>
    </row>
    <row r="153" spans="1:12" ht="1" customHeight="1" x14ac:dyDescent="0.25">
      <c r="A153" s="34" t="s">
        <v>19</v>
      </c>
      <c r="B153" s="20" t="s">
        <v>19</v>
      </c>
      <c r="C153" s="35"/>
      <c r="D153" s="35"/>
      <c r="E153" s="36"/>
      <c r="F153" s="48"/>
      <c r="G153" s="35"/>
      <c r="H153" s="52"/>
      <c r="I153" s="38"/>
      <c r="J153" s="37"/>
      <c r="K153" s="35"/>
      <c r="L153" s="36"/>
    </row>
    <row r="154" spans="1:12" ht="1" customHeight="1" x14ac:dyDescent="0.25">
      <c r="A154" s="34" t="s">
        <v>19</v>
      </c>
      <c r="B154" s="20" t="s">
        <v>19</v>
      </c>
      <c r="C154" s="35"/>
      <c r="D154" s="35"/>
      <c r="E154" s="36"/>
      <c r="F154" s="48"/>
      <c r="G154" s="35"/>
      <c r="H154" s="52"/>
      <c r="I154" s="38"/>
      <c r="J154" s="37"/>
      <c r="K154" s="35"/>
      <c r="L154" s="36"/>
    </row>
    <row r="155" spans="1:12" ht="1" customHeight="1" x14ac:dyDescent="0.25">
      <c r="A155" s="34" t="s">
        <v>19</v>
      </c>
      <c r="B155" s="20" t="s">
        <v>19</v>
      </c>
      <c r="C155" s="35"/>
      <c r="D155" s="35"/>
      <c r="E155" s="36"/>
      <c r="F155" s="48"/>
      <c r="G155" s="35"/>
      <c r="H155" s="52"/>
      <c r="I155" s="38"/>
      <c r="J155" s="37"/>
      <c r="K155" s="35"/>
      <c r="L155" s="36"/>
    </row>
    <row r="156" spans="1:12" ht="1" customHeight="1" x14ac:dyDescent="0.25">
      <c r="A156" s="34" t="s">
        <v>19</v>
      </c>
      <c r="B156" s="20" t="s">
        <v>19</v>
      </c>
      <c r="C156" s="35"/>
      <c r="D156" s="35"/>
      <c r="E156" s="36"/>
      <c r="F156" s="48"/>
      <c r="G156" s="35"/>
      <c r="H156" s="52"/>
      <c r="I156" s="38"/>
      <c r="J156" s="37"/>
      <c r="K156" s="35"/>
      <c r="L156" s="36"/>
    </row>
    <row r="157" spans="1:12" x14ac:dyDescent="0.25">
      <c r="A157" s="64" t="s">
        <v>95</v>
      </c>
      <c r="B157" s="65" t="s">
        <v>72</v>
      </c>
      <c r="C157" s="66">
        <f>+C130+C131+C133+C136</f>
        <v>10951362</v>
      </c>
      <c r="D157" s="66">
        <f t="shared" ref="D157:L157" si="11">+D130+D131+D133+D136</f>
        <v>11944310</v>
      </c>
      <c r="E157" s="67">
        <f t="shared" si="11"/>
        <v>16375919</v>
      </c>
      <c r="F157" s="68">
        <f t="shared" si="11"/>
        <v>16094541</v>
      </c>
      <c r="G157" s="66">
        <f t="shared" si="11"/>
        <v>15138406</v>
      </c>
      <c r="H157" s="67">
        <f t="shared" si="11"/>
        <v>15138406</v>
      </c>
      <c r="I157" s="69">
        <f t="shared" si="11"/>
        <v>9245442</v>
      </c>
      <c r="J157" s="70">
        <f t="shared" si="11"/>
        <v>17331742</v>
      </c>
      <c r="K157" s="66">
        <f t="shared" si="11"/>
        <v>16873773</v>
      </c>
      <c r="L157" s="67">
        <f t="shared" si="11"/>
        <v>17650050</v>
      </c>
    </row>
    <row r="158" spans="1:12" x14ac:dyDescent="0.25">
      <c r="A158" s="71" t="s">
        <v>19</v>
      </c>
      <c r="B158" s="72" t="s">
        <v>19</v>
      </c>
      <c r="C158" s="73"/>
      <c r="D158" s="73"/>
      <c r="E158" s="73"/>
      <c r="F158" s="73"/>
      <c r="G158" s="73"/>
      <c r="H158" s="73"/>
      <c r="I158" s="73"/>
      <c r="J158" s="37"/>
      <c r="K158" s="35"/>
      <c r="L158" s="73"/>
    </row>
    <row r="159" spans="1:12" x14ac:dyDescent="0.25">
      <c r="A159" s="74" t="s">
        <v>96</v>
      </c>
      <c r="B159" s="13" t="s">
        <v>97</v>
      </c>
      <c r="C159" s="75"/>
      <c r="D159" s="76"/>
      <c r="E159" s="77"/>
      <c r="F159" s="75"/>
      <c r="G159" s="76"/>
      <c r="H159" s="77"/>
      <c r="I159" s="78"/>
      <c r="J159" s="79"/>
      <c r="K159" s="76"/>
      <c r="L159" s="77"/>
    </row>
    <row r="160" spans="1:12" x14ac:dyDescent="0.25">
      <c r="A160" s="34" t="s">
        <v>49</v>
      </c>
      <c r="B160" s="20" t="s">
        <v>19</v>
      </c>
      <c r="C160" s="35">
        <v>0</v>
      </c>
      <c r="D160" s="35">
        <v>0</v>
      </c>
      <c r="E160" s="36">
        <v>0</v>
      </c>
      <c r="F160" s="48">
        <v>0</v>
      </c>
      <c r="G160" s="35">
        <v>0</v>
      </c>
      <c r="H160" s="52">
        <v>0</v>
      </c>
      <c r="I160" s="38">
        <v>0</v>
      </c>
      <c r="J160" s="37">
        <v>0</v>
      </c>
      <c r="K160" s="35">
        <v>0</v>
      </c>
      <c r="L160" s="36">
        <v>0</v>
      </c>
    </row>
    <row r="161" spans="1:12" x14ac:dyDescent="0.25">
      <c r="A161" s="34" t="s">
        <v>98</v>
      </c>
      <c r="B161" s="20" t="s">
        <v>19</v>
      </c>
      <c r="C161" s="35">
        <v>120936</v>
      </c>
      <c r="D161" s="35">
        <v>1401649</v>
      </c>
      <c r="E161" s="36">
        <v>-77112</v>
      </c>
      <c r="F161" s="48">
        <v>1901550</v>
      </c>
      <c r="G161" s="35">
        <v>2955066</v>
      </c>
      <c r="H161" s="52">
        <v>2955066</v>
      </c>
      <c r="I161" s="38">
        <v>1447695</v>
      </c>
      <c r="J161" s="37">
        <v>9850116</v>
      </c>
      <c r="K161" s="35">
        <v>10303240</v>
      </c>
      <c r="L161" s="36">
        <v>10777198</v>
      </c>
    </row>
    <row r="162" spans="1:12" x14ac:dyDescent="0.25">
      <c r="A162" s="34" t="s">
        <v>99</v>
      </c>
      <c r="B162" s="20" t="s">
        <v>19</v>
      </c>
      <c r="C162" s="35">
        <v>605728</v>
      </c>
      <c r="D162" s="35">
        <v>-64125</v>
      </c>
      <c r="E162" s="36">
        <v>1448264</v>
      </c>
      <c r="F162" s="48">
        <v>2628292</v>
      </c>
      <c r="G162" s="35">
        <v>256954</v>
      </c>
      <c r="H162" s="52">
        <v>256954</v>
      </c>
      <c r="I162" s="38">
        <v>18881</v>
      </c>
      <c r="J162" s="37">
        <v>3543375</v>
      </c>
      <c r="K162" s="35">
        <v>3706367</v>
      </c>
      <c r="L162" s="36">
        <v>3876871</v>
      </c>
    </row>
    <row r="163" spans="1:12" x14ac:dyDescent="0.25">
      <c r="A163" s="34" t="s">
        <v>100</v>
      </c>
      <c r="B163" s="20" t="s">
        <v>19</v>
      </c>
      <c r="C163" s="35">
        <v>816040</v>
      </c>
      <c r="D163" s="35">
        <v>127424</v>
      </c>
      <c r="E163" s="36">
        <v>393685</v>
      </c>
      <c r="F163" s="48">
        <v>878437</v>
      </c>
      <c r="G163" s="35">
        <v>268439</v>
      </c>
      <c r="H163" s="52">
        <v>268439</v>
      </c>
      <c r="I163" s="38">
        <v>8578</v>
      </c>
      <c r="J163" s="37">
        <v>281592</v>
      </c>
      <c r="K163" s="35">
        <v>294545</v>
      </c>
      <c r="L163" s="36">
        <v>308093</v>
      </c>
    </row>
    <row r="164" spans="1:12" x14ac:dyDescent="0.25">
      <c r="A164" s="64" t="s">
        <v>101</v>
      </c>
      <c r="B164" s="65" t="s">
        <v>102</v>
      </c>
      <c r="C164" s="80">
        <f>SUM(C160:C163)</f>
        <v>1542704</v>
      </c>
      <c r="D164" s="81">
        <f t="shared" ref="D164:L164" si="12">SUM(D160:D163)</f>
        <v>1464948</v>
      </c>
      <c r="E164" s="82">
        <f t="shared" si="12"/>
        <v>1764837</v>
      </c>
      <c r="F164" s="80">
        <f t="shared" si="12"/>
        <v>5408279</v>
      </c>
      <c r="G164" s="81">
        <f t="shared" si="12"/>
        <v>3480459</v>
      </c>
      <c r="H164" s="82">
        <f t="shared" si="12"/>
        <v>3480459</v>
      </c>
      <c r="I164" s="83">
        <f t="shared" si="12"/>
        <v>1475154</v>
      </c>
      <c r="J164" s="84">
        <f t="shared" si="12"/>
        <v>13675083</v>
      </c>
      <c r="K164" s="81">
        <f t="shared" si="12"/>
        <v>14304152</v>
      </c>
      <c r="L164" s="82">
        <f t="shared" si="12"/>
        <v>14962162</v>
      </c>
    </row>
    <row r="165" spans="1:12" x14ac:dyDescent="0.25">
      <c r="A165" s="85" t="s">
        <v>19</v>
      </c>
      <c r="B165" s="1" t="s">
        <v>19</v>
      </c>
      <c r="C165" s="48"/>
      <c r="D165" s="48"/>
      <c r="E165" s="48"/>
      <c r="F165" s="48"/>
      <c r="G165" s="48"/>
      <c r="H165" s="48"/>
      <c r="I165" s="48"/>
      <c r="J165" s="48"/>
      <c r="K165" s="48"/>
      <c r="L165" s="48"/>
    </row>
    <row r="166" spans="1:12" x14ac:dyDescent="0.25">
      <c r="A166" s="74" t="s">
        <v>103</v>
      </c>
      <c r="B166" s="13" t="s">
        <v>19</v>
      </c>
      <c r="C166" s="75"/>
      <c r="D166" s="76"/>
      <c r="E166" s="77"/>
      <c r="F166" s="75"/>
      <c r="G166" s="76"/>
      <c r="H166" s="77"/>
      <c r="I166" s="78"/>
      <c r="J166" s="79"/>
      <c r="K166" s="76"/>
      <c r="L166" s="77"/>
    </row>
    <row r="167" spans="1:12" x14ac:dyDescent="0.25">
      <c r="A167" s="34" t="s">
        <v>104</v>
      </c>
      <c r="B167" s="20" t="s">
        <v>19</v>
      </c>
      <c r="C167" s="35">
        <v>671960</v>
      </c>
      <c r="D167" s="35">
        <v>690634</v>
      </c>
      <c r="E167" s="36">
        <v>710438</v>
      </c>
      <c r="F167" s="48">
        <v>828570</v>
      </c>
      <c r="G167" s="35">
        <v>823570</v>
      </c>
      <c r="H167" s="52">
        <v>823570</v>
      </c>
      <c r="I167" s="38">
        <v>56590</v>
      </c>
      <c r="J167" s="37">
        <v>863928</v>
      </c>
      <c r="K167" s="35">
        <v>903665</v>
      </c>
      <c r="L167" s="36">
        <v>945235</v>
      </c>
    </row>
    <row r="168" spans="1:12" x14ac:dyDescent="0.25">
      <c r="A168" s="34" t="s">
        <v>105</v>
      </c>
      <c r="B168" s="20" t="s">
        <v>19</v>
      </c>
      <c r="C168" s="35">
        <v>148445</v>
      </c>
      <c r="D168" s="35">
        <v>1330448</v>
      </c>
      <c r="E168" s="36">
        <v>-60826</v>
      </c>
      <c r="F168" s="48">
        <v>2019005</v>
      </c>
      <c r="G168" s="35">
        <v>3242293</v>
      </c>
      <c r="H168" s="52">
        <v>3242293</v>
      </c>
      <c r="I168" s="38">
        <v>1537600</v>
      </c>
      <c r="J168" s="37">
        <v>10151412</v>
      </c>
      <c r="K168" s="35">
        <v>10618394</v>
      </c>
      <c r="L168" s="36">
        <v>11106852</v>
      </c>
    </row>
    <row r="169" spans="1:12" x14ac:dyDescent="0.25">
      <c r="A169" s="64" t="s">
        <v>106</v>
      </c>
      <c r="B169" s="65" t="s">
        <v>19</v>
      </c>
      <c r="C169" s="80">
        <f t="shared" ref="C169:L169" si="13">SUM(C167:C168)</f>
        <v>820405</v>
      </c>
      <c r="D169" s="81">
        <f t="shared" si="13"/>
        <v>2021082</v>
      </c>
      <c r="E169" s="82">
        <f t="shared" si="13"/>
        <v>649612</v>
      </c>
      <c r="F169" s="80">
        <f t="shared" si="13"/>
        <v>2847575</v>
      </c>
      <c r="G169" s="81">
        <f t="shared" si="13"/>
        <v>4065863</v>
      </c>
      <c r="H169" s="82">
        <f t="shared" si="13"/>
        <v>4065863</v>
      </c>
      <c r="I169" s="83">
        <f t="shared" si="13"/>
        <v>1594190</v>
      </c>
      <c r="J169" s="84">
        <f t="shared" si="13"/>
        <v>11015340</v>
      </c>
      <c r="K169" s="81">
        <f t="shared" si="13"/>
        <v>11522059</v>
      </c>
      <c r="L169" s="82">
        <f t="shared" si="13"/>
        <v>12052087</v>
      </c>
    </row>
    <row r="171" spans="1:12" x14ac:dyDescent="0.25">
      <c r="A171" s="2"/>
      <c r="B171" s="1"/>
      <c r="C171" s="1"/>
      <c r="D171" s="1"/>
      <c r="E171" s="1"/>
      <c r="F171" s="1"/>
      <c r="G171" s="1"/>
      <c r="H171" s="1"/>
      <c r="I171" s="1"/>
      <c r="J171" s="1"/>
      <c r="K171" s="1"/>
      <c r="L171" s="1"/>
    </row>
    <row r="172" spans="1:12" x14ac:dyDescent="0.25">
      <c r="A172" s="2"/>
      <c r="B172" s="1"/>
      <c r="C172" s="1"/>
      <c r="D172" s="1"/>
      <c r="E172" s="1"/>
      <c r="F172" s="1"/>
      <c r="G172" s="1"/>
      <c r="H172" s="1"/>
      <c r="I172" s="1"/>
      <c r="J172" s="1"/>
      <c r="K172" s="1"/>
      <c r="L172" s="1"/>
    </row>
    <row r="173" spans="1:12" x14ac:dyDescent="0.25">
      <c r="A173" s="2" t="s">
        <v>137</v>
      </c>
      <c r="B173" s="1"/>
      <c r="C173" s="1"/>
      <c r="D173" s="1"/>
      <c r="E173" s="1"/>
      <c r="F173" s="1"/>
      <c r="G173" s="1"/>
      <c r="H173" s="1"/>
      <c r="I173" s="1"/>
      <c r="J173" s="1"/>
      <c r="K173" s="1"/>
      <c r="L173" s="1"/>
    </row>
    <row r="174" spans="1:12" x14ac:dyDescent="0.25">
      <c r="A174" s="2" t="s">
        <v>138</v>
      </c>
      <c r="B174" s="1"/>
      <c r="C174" s="1"/>
      <c r="D174" s="1"/>
      <c r="E174" s="1"/>
      <c r="F174" s="1"/>
      <c r="G174" s="1"/>
      <c r="H174" s="1"/>
      <c r="I174" s="1"/>
      <c r="J174" s="1"/>
      <c r="K174" s="1"/>
      <c r="L174" s="1"/>
    </row>
    <row r="175" spans="1:12" x14ac:dyDescent="0.25">
      <c r="A175" s="2" t="s">
        <v>139</v>
      </c>
      <c r="B175" s="1"/>
      <c r="C175" s="1"/>
      <c r="D175" s="1"/>
      <c r="E175" s="1"/>
      <c r="F175" s="1"/>
      <c r="G175" s="1"/>
      <c r="H175" s="1"/>
      <c r="I175" s="1"/>
      <c r="J175" s="1"/>
      <c r="K175" s="1"/>
      <c r="L175" s="1"/>
    </row>
    <row r="176" spans="1:12" x14ac:dyDescent="0.25">
      <c r="A176" s="2"/>
      <c r="B176" s="1"/>
      <c r="C176" s="1"/>
      <c r="D176" s="1"/>
      <c r="E176" s="1"/>
      <c r="F176" s="1"/>
      <c r="G176" s="1"/>
      <c r="H176" s="1"/>
      <c r="I176" s="1"/>
      <c r="J176" s="1"/>
      <c r="K176" s="1"/>
      <c r="L176" s="1"/>
    </row>
    <row r="177" spans="1:12" x14ac:dyDescent="0.25">
      <c r="A177" s="2" t="s">
        <v>140</v>
      </c>
      <c r="B177" s="1"/>
      <c r="C177" s="1"/>
      <c r="D177" s="1"/>
      <c r="E177" s="1"/>
      <c r="F177" s="1"/>
      <c r="G177" s="1"/>
      <c r="H177" s="1"/>
      <c r="I177" s="1"/>
      <c r="J177" s="1"/>
      <c r="K177" s="1"/>
      <c r="L177" s="1"/>
    </row>
    <row r="178" spans="1:12" x14ac:dyDescent="0.25">
      <c r="A178" s="1" t="s">
        <v>141</v>
      </c>
      <c r="B178" s="1"/>
      <c r="C178" s="1"/>
      <c r="D178" s="1"/>
      <c r="E178" s="1"/>
      <c r="F178" s="1"/>
      <c r="G178" s="1"/>
      <c r="H178" s="1"/>
      <c r="I178" s="1"/>
      <c r="J178" s="1"/>
      <c r="K178" s="1"/>
      <c r="L178" s="1"/>
    </row>
    <row r="179" spans="1:12" x14ac:dyDescent="0.25">
      <c r="A179" s="1" t="s">
        <v>142</v>
      </c>
      <c r="B179" s="1"/>
      <c r="C179" s="1"/>
      <c r="D179" s="1"/>
      <c r="E179" s="1"/>
      <c r="F179" s="1"/>
      <c r="G179" s="1"/>
      <c r="H179" s="1"/>
      <c r="I179" s="1"/>
      <c r="J179" s="1"/>
      <c r="K179" s="1"/>
      <c r="L179" s="1"/>
    </row>
    <row r="180" spans="1:12" x14ac:dyDescent="0.25">
      <c r="A180" s="1"/>
      <c r="B180" s="1"/>
      <c r="C180" s="1"/>
      <c r="D180" s="1"/>
      <c r="E180" s="1"/>
      <c r="F180" s="1"/>
      <c r="G180" s="1"/>
      <c r="H180" s="1"/>
      <c r="I180" s="1"/>
      <c r="J180" s="1"/>
      <c r="K180" s="1"/>
      <c r="L180" s="1"/>
    </row>
    <row r="181" spans="1:12" x14ac:dyDescent="0.25">
      <c r="A181" s="1" t="s">
        <v>143</v>
      </c>
      <c r="B181" s="1"/>
      <c r="C181" s="1"/>
      <c r="D181" s="1"/>
      <c r="E181" s="1"/>
      <c r="F181" s="1"/>
      <c r="G181" s="1"/>
      <c r="H181" s="1"/>
      <c r="I181" s="1"/>
      <c r="J181" s="1"/>
      <c r="K181" s="1"/>
      <c r="L181" s="1"/>
    </row>
    <row r="182" spans="1:12" x14ac:dyDescent="0.25">
      <c r="A182" s="1" t="s">
        <v>144</v>
      </c>
      <c r="B182" s="1"/>
      <c r="C182" s="1"/>
      <c r="D182" s="1"/>
      <c r="E182" s="1"/>
      <c r="F182" s="1"/>
      <c r="G182" s="1"/>
      <c r="H182" s="1"/>
      <c r="I182" s="1"/>
      <c r="J182" s="1"/>
      <c r="K182" s="1"/>
      <c r="L182" s="1"/>
    </row>
    <row r="183" spans="1:12" x14ac:dyDescent="0.25">
      <c r="A183" s="1"/>
      <c r="B183" s="1"/>
      <c r="C183" s="1"/>
      <c r="D183" s="1"/>
      <c r="E183" s="1"/>
      <c r="F183" s="1"/>
      <c r="G183" s="1"/>
      <c r="H183" s="1"/>
      <c r="I183" s="1"/>
      <c r="J183" s="1"/>
      <c r="K183" s="1"/>
      <c r="L183" s="1"/>
    </row>
    <row r="184" spans="1:12" x14ac:dyDescent="0.25">
      <c r="A184" s="1"/>
      <c r="B184" s="1"/>
      <c r="C184" s="1"/>
      <c r="D184" s="1"/>
      <c r="E184" s="1"/>
      <c r="F184" s="1"/>
      <c r="G184" s="1"/>
      <c r="H184" s="1"/>
      <c r="I184" s="1"/>
      <c r="J184" s="1"/>
      <c r="K184" s="1"/>
      <c r="L184" s="1"/>
    </row>
    <row r="185" spans="1:12" x14ac:dyDescent="0.25">
      <c r="A185" s="1"/>
      <c r="B185" s="1"/>
      <c r="C185" s="1"/>
      <c r="D185" s="1"/>
      <c r="E185" s="1"/>
      <c r="F185" s="1"/>
      <c r="G185" s="1"/>
      <c r="H185" s="1"/>
      <c r="I185" s="1"/>
      <c r="J185" s="1"/>
      <c r="K185" s="1"/>
      <c r="L185" s="1"/>
    </row>
    <row r="186" spans="1:12" x14ac:dyDescent="0.25">
      <c r="A186" s="1"/>
      <c r="B186" s="1"/>
      <c r="C186" s="1"/>
      <c r="D186" s="1"/>
      <c r="E186" s="1"/>
      <c r="F186" s="1"/>
      <c r="G186" s="1"/>
      <c r="H186" s="1"/>
      <c r="I186" s="1"/>
      <c r="J186" s="1"/>
      <c r="K186" s="1"/>
      <c r="L186" s="1"/>
    </row>
  </sheetData>
  <mergeCells count="3">
    <mergeCell ref="A1:L1"/>
    <mergeCell ref="F2:I2"/>
    <mergeCell ref="J2:L2"/>
  </mergeCells>
  <printOptions horizontalCentered="1"/>
  <pageMargins left="0.55118110236220497" right="0.22" top="0.59055118110236204" bottom="0.59055118110236204" header="0.31496062992126" footer="0.31496062992126"/>
  <pageSetup paperSize="9" fitToHeight="2" orientation="portrait" r:id="rId1"/>
  <rowBreaks count="1" manualBreakCount="1">
    <brk id="169" max="16383" man="1"/>
  </rowBreaks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B00-000000000000}">
  <sheetPr>
    <pageSetUpPr fitToPage="1"/>
  </sheetPr>
  <dimension ref="A1:L186"/>
  <sheetViews>
    <sheetView showGridLines="0" workbookViewId="0">
      <selection sqref="A1:L1"/>
    </sheetView>
  </sheetViews>
  <sheetFormatPr defaultRowHeight="12.5" x14ac:dyDescent="0.25"/>
  <cols>
    <col min="1" max="1" width="40.7265625" customWidth="1"/>
    <col min="2" max="2" width="3.453125" bestFit="1" customWidth="1"/>
    <col min="3" max="12" width="11.7265625" customWidth="1"/>
  </cols>
  <sheetData>
    <row r="1" spans="1:12" ht="19.149999999999999" customHeight="1" x14ac:dyDescent="0.3">
      <c r="A1" s="86" t="s">
        <v>133</v>
      </c>
      <c r="B1" s="86"/>
      <c r="C1" s="86"/>
      <c r="D1" s="86"/>
      <c r="E1" s="86"/>
      <c r="F1" s="86"/>
      <c r="G1" s="86"/>
      <c r="H1" s="86"/>
      <c r="I1" s="86"/>
      <c r="J1" s="86"/>
      <c r="K1" s="86"/>
      <c r="L1" s="86"/>
    </row>
    <row r="2" spans="1:12" ht="25" customHeight="1" x14ac:dyDescent="0.25">
      <c r="A2" s="3" t="s">
        <v>1</v>
      </c>
      <c r="B2" s="4" t="s">
        <v>2</v>
      </c>
      <c r="C2" s="5" t="s">
        <v>3</v>
      </c>
      <c r="D2" s="5" t="s">
        <v>4</v>
      </c>
      <c r="E2" s="6" t="s">
        <v>5</v>
      </c>
      <c r="F2" s="87" t="s">
        <v>6</v>
      </c>
      <c r="G2" s="88"/>
      <c r="H2" s="88"/>
      <c r="I2" s="89"/>
      <c r="J2" s="90" t="s">
        <v>7</v>
      </c>
      <c r="K2" s="91"/>
      <c r="L2" s="92"/>
    </row>
    <row r="3" spans="1:12" ht="25" customHeight="1" x14ac:dyDescent="0.25">
      <c r="A3" s="7" t="s">
        <v>8</v>
      </c>
      <c r="B3" s="8" t="s">
        <v>9</v>
      </c>
      <c r="C3" s="9" t="s">
        <v>10</v>
      </c>
      <c r="D3" s="9" t="s">
        <v>10</v>
      </c>
      <c r="E3" s="10" t="s">
        <v>10</v>
      </c>
      <c r="F3" s="11" t="s">
        <v>11</v>
      </c>
      <c r="G3" s="9" t="s">
        <v>12</v>
      </c>
      <c r="H3" s="9" t="s">
        <v>13</v>
      </c>
      <c r="I3" s="10" t="s">
        <v>14</v>
      </c>
      <c r="J3" s="11" t="s">
        <v>15</v>
      </c>
      <c r="K3" s="9" t="s">
        <v>16</v>
      </c>
      <c r="L3" s="10" t="s">
        <v>17</v>
      </c>
    </row>
    <row r="4" spans="1:12" ht="5.15" customHeight="1" x14ac:dyDescent="0.25">
      <c r="A4" s="12" t="s">
        <v>9</v>
      </c>
      <c r="B4" s="13"/>
      <c r="C4" s="14"/>
      <c r="D4" s="14"/>
      <c r="E4" s="15"/>
      <c r="F4" s="16"/>
      <c r="G4" s="14"/>
      <c r="H4" s="17"/>
      <c r="I4" s="18"/>
      <c r="J4" s="19"/>
      <c r="K4" s="14"/>
      <c r="L4" s="17"/>
    </row>
    <row r="5" spans="1:12" x14ac:dyDescent="0.25">
      <c r="A5" s="12" t="s">
        <v>18</v>
      </c>
      <c r="B5" s="20" t="s">
        <v>19</v>
      </c>
      <c r="C5" s="21"/>
      <c r="D5" s="21"/>
      <c r="E5" s="22"/>
      <c r="F5" s="23"/>
      <c r="G5" s="21"/>
      <c r="H5" s="24"/>
      <c r="I5" s="25"/>
      <c r="J5" s="26"/>
      <c r="K5" s="21"/>
      <c r="L5" s="24"/>
    </row>
    <row r="6" spans="1:12" x14ac:dyDescent="0.25">
      <c r="A6" s="12" t="s">
        <v>20</v>
      </c>
      <c r="B6" s="20" t="s">
        <v>19</v>
      </c>
      <c r="C6" s="27"/>
      <c r="D6" s="27"/>
      <c r="E6" s="28"/>
      <c r="F6" s="29"/>
      <c r="G6" s="27"/>
      <c r="H6" s="30"/>
      <c r="I6" s="31"/>
      <c r="J6" s="29"/>
      <c r="K6" s="27"/>
      <c r="L6" s="30"/>
    </row>
    <row r="7" spans="1:12" x14ac:dyDescent="0.25">
      <c r="A7" s="12" t="s">
        <v>21</v>
      </c>
      <c r="B7" s="20" t="s">
        <v>22</v>
      </c>
      <c r="C7" s="27"/>
      <c r="D7" s="27"/>
      <c r="E7" s="30"/>
      <c r="F7" s="32"/>
      <c r="G7" s="27"/>
      <c r="H7" s="30"/>
      <c r="I7" s="33"/>
      <c r="J7" s="32"/>
      <c r="K7" s="27"/>
      <c r="L7" s="30"/>
    </row>
    <row r="8" spans="1:12" x14ac:dyDescent="0.25">
      <c r="A8" s="34" t="s">
        <v>23</v>
      </c>
      <c r="B8" s="20" t="s">
        <v>19</v>
      </c>
      <c r="C8" s="35">
        <v>0</v>
      </c>
      <c r="D8" s="35">
        <v>37141159</v>
      </c>
      <c r="E8" s="36">
        <v>37631403</v>
      </c>
      <c r="F8" s="37">
        <v>38320524</v>
      </c>
      <c r="G8" s="35">
        <v>38320524</v>
      </c>
      <c r="H8" s="36">
        <v>38320524</v>
      </c>
      <c r="I8" s="38">
        <v>30498154</v>
      </c>
      <c r="J8" s="37">
        <v>39451944</v>
      </c>
      <c r="K8" s="35">
        <v>41374672</v>
      </c>
      <c r="L8" s="36">
        <v>43315648</v>
      </c>
    </row>
    <row r="9" spans="1:12" ht="22.5" customHeight="1" x14ac:dyDescent="0.25">
      <c r="A9" s="39" t="s">
        <v>24</v>
      </c>
      <c r="B9" s="20" t="s">
        <v>19</v>
      </c>
      <c r="C9" s="35">
        <v>0</v>
      </c>
      <c r="D9" s="35">
        <v>-2860707</v>
      </c>
      <c r="E9" s="36">
        <v>-2955283</v>
      </c>
      <c r="F9" s="37">
        <v>-3354463</v>
      </c>
      <c r="G9" s="35">
        <v>-3354463</v>
      </c>
      <c r="H9" s="36">
        <v>-3354463</v>
      </c>
      <c r="I9" s="38">
        <v>-2088911</v>
      </c>
      <c r="J9" s="37">
        <v>-3472243</v>
      </c>
      <c r="K9" s="35">
        <v>-3631966</v>
      </c>
      <c r="L9" s="36">
        <v>-3799036</v>
      </c>
    </row>
    <row r="10" spans="1:12" x14ac:dyDescent="0.25">
      <c r="A10" s="40" t="s">
        <v>25</v>
      </c>
      <c r="B10" s="20" t="s">
        <v>19</v>
      </c>
      <c r="C10" s="41">
        <f>C8+C9</f>
        <v>0</v>
      </c>
      <c r="D10" s="41">
        <f t="shared" ref="D10:L10" si="0">D8+D9</f>
        <v>34280452</v>
      </c>
      <c r="E10" s="42">
        <f t="shared" si="0"/>
        <v>34676120</v>
      </c>
      <c r="F10" s="43">
        <f t="shared" si="0"/>
        <v>34966061</v>
      </c>
      <c r="G10" s="41">
        <f t="shared" si="0"/>
        <v>34966061</v>
      </c>
      <c r="H10" s="42">
        <f t="shared" si="0"/>
        <v>34966061</v>
      </c>
      <c r="I10" s="44">
        <f t="shared" si="0"/>
        <v>28409243</v>
      </c>
      <c r="J10" s="45">
        <f t="shared" si="0"/>
        <v>35979701</v>
      </c>
      <c r="K10" s="41">
        <f t="shared" si="0"/>
        <v>37742706</v>
      </c>
      <c r="L10" s="42">
        <f t="shared" si="0"/>
        <v>39516612</v>
      </c>
    </row>
    <row r="11" spans="1:12" ht="5.15" customHeight="1" x14ac:dyDescent="0.25">
      <c r="A11" s="34" t="s">
        <v>19</v>
      </c>
      <c r="B11" s="20" t="s">
        <v>19</v>
      </c>
      <c r="C11" s="35"/>
      <c r="D11" s="35"/>
      <c r="E11" s="36"/>
      <c r="F11" s="37"/>
      <c r="G11" s="35"/>
      <c r="H11" s="36"/>
      <c r="I11" s="38"/>
      <c r="J11" s="37"/>
      <c r="K11" s="35"/>
      <c r="L11" s="36"/>
    </row>
    <row r="12" spans="1:12" x14ac:dyDescent="0.25">
      <c r="A12" s="12" t="s">
        <v>26</v>
      </c>
      <c r="B12" s="20" t="s">
        <v>19</v>
      </c>
      <c r="C12" s="35"/>
      <c r="D12" s="35"/>
      <c r="E12" s="36"/>
      <c r="F12" s="37"/>
      <c r="G12" s="35"/>
      <c r="H12" s="36"/>
      <c r="I12" s="38"/>
      <c r="J12" s="37"/>
      <c r="K12" s="35"/>
      <c r="L12" s="36"/>
    </row>
    <row r="13" spans="1:12" x14ac:dyDescent="0.25">
      <c r="A13" s="12" t="s">
        <v>27</v>
      </c>
      <c r="B13" s="20" t="s">
        <v>22</v>
      </c>
      <c r="C13" s="35"/>
      <c r="D13" s="35"/>
      <c r="E13" s="36"/>
      <c r="F13" s="37"/>
      <c r="G13" s="35"/>
      <c r="H13" s="36"/>
      <c r="I13" s="38"/>
      <c r="J13" s="37"/>
      <c r="K13" s="35"/>
      <c r="L13" s="36"/>
    </row>
    <row r="14" spans="1:12" x14ac:dyDescent="0.25">
      <c r="A14" s="34" t="s">
        <v>28</v>
      </c>
      <c r="B14" s="20" t="s">
        <v>19</v>
      </c>
      <c r="C14" s="35">
        <v>47244226</v>
      </c>
      <c r="D14" s="35">
        <v>62012763</v>
      </c>
      <c r="E14" s="36">
        <v>58517227</v>
      </c>
      <c r="F14" s="37">
        <v>72499386</v>
      </c>
      <c r="G14" s="35">
        <v>64245168</v>
      </c>
      <c r="H14" s="36">
        <v>64245168</v>
      </c>
      <c r="I14" s="38">
        <v>7944419</v>
      </c>
      <c r="J14" s="37">
        <v>69336166</v>
      </c>
      <c r="K14" s="35">
        <v>72152075</v>
      </c>
      <c r="L14" s="36">
        <v>74985397</v>
      </c>
    </row>
    <row r="15" spans="1:12" ht="22.5" customHeight="1" x14ac:dyDescent="0.25">
      <c r="A15" s="39" t="s">
        <v>29</v>
      </c>
      <c r="B15" s="20" t="s">
        <v>19</v>
      </c>
      <c r="C15" s="35">
        <v>0</v>
      </c>
      <c r="D15" s="35">
        <v>0</v>
      </c>
      <c r="E15" s="36">
        <v>0</v>
      </c>
      <c r="F15" s="37">
        <v>0</v>
      </c>
      <c r="G15" s="35">
        <v>0</v>
      </c>
      <c r="H15" s="36">
        <v>0</v>
      </c>
      <c r="I15" s="38">
        <v>0</v>
      </c>
      <c r="J15" s="37">
        <v>0</v>
      </c>
      <c r="K15" s="35">
        <v>0</v>
      </c>
      <c r="L15" s="36">
        <v>0</v>
      </c>
    </row>
    <row r="16" spans="1:12" ht="22.5" customHeight="1" x14ac:dyDescent="0.25">
      <c r="A16" s="46" t="s">
        <v>30</v>
      </c>
      <c r="B16" s="20" t="s">
        <v>19</v>
      </c>
      <c r="C16" s="35">
        <v>0</v>
      </c>
      <c r="D16" s="35">
        <v>881035</v>
      </c>
      <c r="E16" s="36">
        <v>0</v>
      </c>
      <c r="F16" s="37">
        <v>-2626529</v>
      </c>
      <c r="G16" s="35">
        <v>-2626529</v>
      </c>
      <c r="H16" s="36">
        <v>-2626529</v>
      </c>
      <c r="I16" s="38">
        <v>0</v>
      </c>
      <c r="J16" s="37">
        <v>-2626529</v>
      </c>
      <c r="K16" s="35">
        <v>-2626529</v>
      </c>
      <c r="L16" s="36">
        <v>-2626529</v>
      </c>
    </row>
    <row r="17" spans="1:12" x14ac:dyDescent="0.25">
      <c r="A17" s="40" t="s">
        <v>31</v>
      </c>
      <c r="B17" s="20" t="s">
        <v>19</v>
      </c>
      <c r="C17" s="41">
        <f>C14+C15+C16</f>
        <v>47244226</v>
      </c>
      <c r="D17" s="41">
        <f t="shared" ref="D17:L17" si="1">D14+D15+D16</f>
        <v>62893798</v>
      </c>
      <c r="E17" s="42">
        <f t="shared" si="1"/>
        <v>58517227</v>
      </c>
      <c r="F17" s="43">
        <f t="shared" si="1"/>
        <v>69872857</v>
      </c>
      <c r="G17" s="41">
        <f t="shared" si="1"/>
        <v>61618639</v>
      </c>
      <c r="H17" s="42">
        <f t="shared" si="1"/>
        <v>61618639</v>
      </c>
      <c r="I17" s="44">
        <f t="shared" si="1"/>
        <v>7944419</v>
      </c>
      <c r="J17" s="45">
        <f t="shared" si="1"/>
        <v>66709637</v>
      </c>
      <c r="K17" s="41">
        <f t="shared" si="1"/>
        <v>69525546</v>
      </c>
      <c r="L17" s="42">
        <f t="shared" si="1"/>
        <v>72358868</v>
      </c>
    </row>
    <row r="18" spans="1:12" ht="5.15" customHeight="1" x14ac:dyDescent="0.25">
      <c r="A18" s="1" t="s">
        <v>19</v>
      </c>
      <c r="B18" s="20" t="s">
        <v>19</v>
      </c>
      <c r="C18" s="35"/>
      <c r="D18" s="35"/>
      <c r="E18" s="36"/>
      <c r="F18" s="37"/>
      <c r="G18" s="35"/>
      <c r="H18" s="36"/>
      <c r="I18" s="38"/>
      <c r="J18" s="37"/>
      <c r="K18" s="35"/>
      <c r="L18" s="36"/>
    </row>
    <row r="19" spans="1:12" x14ac:dyDescent="0.25">
      <c r="A19" s="47" t="s">
        <v>32</v>
      </c>
      <c r="B19" s="20" t="s">
        <v>22</v>
      </c>
      <c r="C19" s="35"/>
      <c r="D19" s="35"/>
      <c r="E19" s="36"/>
      <c r="F19" s="37"/>
      <c r="G19" s="35"/>
      <c r="H19" s="36"/>
      <c r="I19" s="38"/>
      <c r="J19" s="37"/>
      <c r="K19" s="35"/>
      <c r="L19" s="36"/>
    </row>
    <row r="20" spans="1:12" x14ac:dyDescent="0.25">
      <c r="A20" s="34" t="s">
        <v>33</v>
      </c>
      <c r="B20" s="20" t="s">
        <v>19</v>
      </c>
      <c r="C20" s="35">
        <v>17132701</v>
      </c>
      <c r="D20" s="35">
        <v>17311242</v>
      </c>
      <c r="E20" s="36">
        <v>15174489</v>
      </c>
      <c r="F20" s="37">
        <v>19054677</v>
      </c>
      <c r="G20" s="35">
        <v>19054677</v>
      </c>
      <c r="H20" s="36">
        <v>19054677</v>
      </c>
      <c r="I20" s="38">
        <v>-3014872</v>
      </c>
      <c r="J20" s="37">
        <v>14875444</v>
      </c>
      <c r="K20" s="35">
        <v>15119133</v>
      </c>
      <c r="L20" s="36">
        <v>15374762</v>
      </c>
    </row>
    <row r="21" spans="1:12" ht="22.5" customHeight="1" x14ac:dyDescent="0.25">
      <c r="A21" s="39" t="s">
        <v>34</v>
      </c>
      <c r="B21" s="20" t="s">
        <v>19</v>
      </c>
      <c r="C21" s="35">
        <v>0</v>
      </c>
      <c r="D21" s="35">
        <v>0</v>
      </c>
      <c r="E21" s="36">
        <v>0</v>
      </c>
      <c r="F21" s="48">
        <v>0</v>
      </c>
      <c r="G21" s="35">
        <v>0</v>
      </c>
      <c r="H21" s="36">
        <v>0</v>
      </c>
      <c r="I21" s="38">
        <v>0</v>
      </c>
      <c r="J21" s="37">
        <v>0</v>
      </c>
      <c r="K21" s="35">
        <v>0</v>
      </c>
      <c r="L21" s="36">
        <v>0</v>
      </c>
    </row>
    <row r="22" spans="1:12" ht="22.5" customHeight="1" x14ac:dyDescent="0.25">
      <c r="A22" s="46" t="s">
        <v>35</v>
      </c>
      <c r="B22" s="20" t="s">
        <v>19</v>
      </c>
      <c r="C22" s="35">
        <v>0</v>
      </c>
      <c r="D22" s="35">
        <v>0</v>
      </c>
      <c r="E22" s="36">
        <v>0</v>
      </c>
      <c r="F22" s="37">
        <v>-1258721</v>
      </c>
      <c r="G22" s="35">
        <v>-1258721</v>
      </c>
      <c r="H22" s="49">
        <v>-1258721</v>
      </c>
      <c r="I22" s="38">
        <v>0</v>
      </c>
      <c r="J22" s="37">
        <v>-1320398</v>
      </c>
      <c r="K22" s="35">
        <v>-1382457</v>
      </c>
      <c r="L22" s="36">
        <v>-1382457</v>
      </c>
    </row>
    <row r="23" spans="1:12" x14ac:dyDescent="0.25">
      <c r="A23" s="40" t="s">
        <v>36</v>
      </c>
      <c r="B23" s="50" t="s">
        <v>19</v>
      </c>
      <c r="C23" s="41">
        <f>C20+C21+C22</f>
        <v>17132701</v>
      </c>
      <c r="D23" s="41">
        <f t="shared" ref="D23:L23" si="2">D20+D21+D22</f>
        <v>17311242</v>
      </c>
      <c r="E23" s="42">
        <f t="shared" si="2"/>
        <v>15174489</v>
      </c>
      <c r="F23" s="43">
        <f t="shared" si="2"/>
        <v>17795956</v>
      </c>
      <c r="G23" s="41">
        <f t="shared" si="2"/>
        <v>17795956</v>
      </c>
      <c r="H23" s="42">
        <f t="shared" si="2"/>
        <v>17795956</v>
      </c>
      <c r="I23" s="44">
        <f t="shared" si="2"/>
        <v>-3014872</v>
      </c>
      <c r="J23" s="45">
        <f t="shared" si="2"/>
        <v>13555046</v>
      </c>
      <c r="K23" s="41">
        <f t="shared" si="2"/>
        <v>13736676</v>
      </c>
      <c r="L23" s="42">
        <f t="shared" si="2"/>
        <v>13992305</v>
      </c>
    </row>
    <row r="24" spans="1:12" ht="5.15" customHeight="1" x14ac:dyDescent="0.25">
      <c r="A24" s="51" t="s">
        <v>19</v>
      </c>
      <c r="B24" s="20" t="s">
        <v>19</v>
      </c>
      <c r="C24" s="35"/>
      <c r="D24" s="35"/>
      <c r="E24" s="36"/>
      <c r="F24" s="48"/>
      <c r="G24" s="35"/>
      <c r="H24" s="52"/>
      <c r="I24" s="38"/>
      <c r="J24" s="37"/>
      <c r="K24" s="35"/>
      <c r="L24" s="36"/>
    </row>
    <row r="25" spans="1:12" x14ac:dyDescent="0.25">
      <c r="A25" s="47" t="s">
        <v>37</v>
      </c>
      <c r="B25" s="53" t="s">
        <v>22</v>
      </c>
      <c r="C25" s="35"/>
      <c r="D25" s="35"/>
      <c r="E25" s="36"/>
      <c r="F25" s="48"/>
      <c r="G25" s="35"/>
      <c r="H25" s="52"/>
      <c r="I25" s="38"/>
      <c r="J25" s="37"/>
      <c r="K25" s="35"/>
      <c r="L25" s="36"/>
    </row>
    <row r="26" spans="1:12" x14ac:dyDescent="0.25">
      <c r="A26" s="34" t="s">
        <v>38</v>
      </c>
      <c r="B26" s="20" t="s">
        <v>19</v>
      </c>
      <c r="C26" s="35">
        <v>23342233</v>
      </c>
      <c r="D26" s="35">
        <v>22531601</v>
      </c>
      <c r="E26" s="36">
        <v>26223409</v>
      </c>
      <c r="F26" s="48">
        <v>29757591</v>
      </c>
      <c r="G26" s="35">
        <v>34411140</v>
      </c>
      <c r="H26" s="52">
        <v>34411140</v>
      </c>
      <c r="I26" s="38">
        <v>20361915</v>
      </c>
      <c r="J26" s="37">
        <v>29378153</v>
      </c>
      <c r="K26" s="35">
        <v>31157104</v>
      </c>
      <c r="L26" s="36">
        <v>32951328</v>
      </c>
    </row>
    <row r="27" spans="1:12" ht="22.5" customHeight="1" x14ac:dyDescent="0.25">
      <c r="A27" s="39" t="s">
        <v>39</v>
      </c>
      <c r="B27" s="20" t="s">
        <v>19</v>
      </c>
      <c r="C27" s="35">
        <v>0</v>
      </c>
      <c r="D27" s="35">
        <v>0</v>
      </c>
      <c r="E27" s="36">
        <v>0</v>
      </c>
      <c r="F27" s="37">
        <v>0</v>
      </c>
      <c r="G27" s="35">
        <v>0</v>
      </c>
      <c r="H27" s="36">
        <v>0</v>
      </c>
      <c r="I27" s="38">
        <v>0</v>
      </c>
      <c r="J27" s="37">
        <v>0</v>
      </c>
      <c r="K27" s="35">
        <v>0</v>
      </c>
      <c r="L27" s="36">
        <v>0</v>
      </c>
    </row>
    <row r="28" spans="1:12" ht="22.5" customHeight="1" x14ac:dyDescent="0.25">
      <c r="A28" s="46" t="s">
        <v>40</v>
      </c>
      <c r="B28" s="20" t="s">
        <v>19</v>
      </c>
      <c r="C28" s="35">
        <v>0</v>
      </c>
      <c r="D28" s="35">
        <v>0</v>
      </c>
      <c r="E28" s="36">
        <v>0</v>
      </c>
      <c r="F28" s="37">
        <v>-6797890</v>
      </c>
      <c r="G28" s="35">
        <v>-6797890</v>
      </c>
      <c r="H28" s="36">
        <v>-6797890</v>
      </c>
      <c r="I28" s="38">
        <v>0</v>
      </c>
      <c r="J28" s="37">
        <v>-2332660</v>
      </c>
      <c r="K28" s="35">
        <v>-2439962</v>
      </c>
      <c r="L28" s="36">
        <v>-2552200</v>
      </c>
    </row>
    <row r="29" spans="1:12" x14ac:dyDescent="0.25">
      <c r="A29" s="40" t="s">
        <v>41</v>
      </c>
      <c r="B29" s="20" t="s">
        <v>19</v>
      </c>
      <c r="C29" s="41">
        <f>C26+C27+C28</f>
        <v>23342233</v>
      </c>
      <c r="D29" s="41">
        <f t="shared" ref="D29:L29" si="3">D26+D27+D28</f>
        <v>22531601</v>
      </c>
      <c r="E29" s="42">
        <f t="shared" si="3"/>
        <v>26223409</v>
      </c>
      <c r="F29" s="43">
        <f t="shared" si="3"/>
        <v>22959701</v>
      </c>
      <c r="G29" s="41">
        <f t="shared" si="3"/>
        <v>27613250</v>
      </c>
      <c r="H29" s="42">
        <f t="shared" si="3"/>
        <v>27613250</v>
      </c>
      <c r="I29" s="44">
        <f t="shared" si="3"/>
        <v>20361915</v>
      </c>
      <c r="J29" s="45">
        <f t="shared" si="3"/>
        <v>27045493</v>
      </c>
      <c r="K29" s="41">
        <f t="shared" si="3"/>
        <v>28717142</v>
      </c>
      <c r="L29" s="42">
        <f t="shared" si="3"/>
        <v>30399128</v>
      </c>
    </row>
    <row r="30" spans="1:12" ht="5.15" customHeight="1" x14ac:dyDescent="0.25">
      <c r="A30" s="51" t="s">
        <v>19</v>
      </c>
      <c r="B30" s="20" t="s">
        <v>19</v>
      </c>
      <c r="C30" s="35"/>
      <c r="D30" s="35"/>
      <c r="E30" s="36"/>
      <c r="F30" s="37"/>
      <c r="G30" s="35"/>
      <c r="H30" s="36"/>
      <c r="I30" s="38"/>
      <c r="J30" s="37"/>
      <c r="K30" s="35"/>
      <c r="L30" s="36"/>
    </row>
    <row r="31" spans="1:12" x14ac:dyDescent="0.25">
      <c r="A31" s="12" t="s">
        <v>42</v>
      </c>
      <c r="B31" s="20" t="s">
        <v>22</v>
      </c>
      <c r="C31" s="35"/>
      <c r="D31" s="35"/>
      <c r="E31" s="36"/>
      <c r="F31" s="48"/>
      <c r="G31" s="35"/>
      <c r="H31" s="52"/>
      <c r="I31" s="38"/>
      <c r="J31" s="37"/>
      <c r="K31" s="35"/>
      <c r="L31" s="36"/>
    </row>
    <row r="32" spans="1:12" x14ac:dyDescent="0.25">
      <c r="A32" s="34" t="s">
        <v>43</v>
      </c>
      <c r="B32" s="20" t="s">
        <v>19</v>
      </c>
      <c r="C32" s="35">
        <v>11797261</v>
      </c>
      <c r="D32" s="35">
        <v>-3254912</v>
      </c>
      <c r="E32" s="36">
        <v>-1928810</v>
      </c>
      <c r="F32" s="48">
        <v>16467527</v>
      </c>
      <c r="G32" s="35">
        <v>19268008</v>
      </c>
      <c r="H32" s="52">
        <v>19268008</v>
      </c>
      <c r="I32" s="38">
        <v>-874326</v>
      </c>
      <c r="J32" s="37">
        <v>17787655</v>
      </c>
      <c r="K32" s="35">
        <v>22229498</v>
      </c>
      <c r="L32" s="36">
        <v>26888793</v>
      </c>
    </row>
    <row r="33" spans="1:12" x14ac:dyDescent="0.25">
      <c r="A33" s="34" t="s">
        <v>44</v>
      </c>
      <c r="B33" s="20" t="s">
        <v>19</v>
      </c>
      <c r="C33" s="35">
        <v>0</v>
      </c>
      <c r="D33" s="35">
        <v>0</v>
      </c>
      <c r="E33" s="36">
        <v>0</v>
      </c>
      <c r="F33" s="48">
        <v>0</v>
      </c>
      <c r="G33" s="35">
        <v>0</v>
      </c>
      <c r="H33" s="52">
        <v>0</v>
      </c>
      <c r="I33" s="38">
        <v>0</v>
      </c>
      <c r="J33" s="37">
        <v>0</v>
      </c>
      <c r="K33" s="35">
        <v>0</v>
      </c>
      <c r="L33" s="36">
        <v>0</v>
      </c>
    </row>
    <row r="34" spans="1:12" ht="22.5" customHeight="1" x14ac:dyDescent="0.25">
      <c r="A34" s="39" t="s">
        <v>45</v>
      </c>
      <c r="B34" s="20" t="s">
        <v>19</v>
      </c>
      <c r="C34" s="35">
        <v>0</v>
      </c>
      <c r="D34" s="35">
        <v>0</v>
      </c>
      <c r="E34" s="36">
        <v>0</v>
      </c>
      <c r="F34" s="48">
        <v>0</v>
      </c>
      <c r="G34" s="35">
        <v>0</v>
      </c>
      <c r="H34" s="52">
        <v>0</v>
      </c>
      <c r="I34" s="38">
        <v>0</v>
      </c>
      <c r="J34" s="37">
        <v>0</v>
      </c>
      <c r="K34" s="35">
        <v>0</v>
      </c>
      <c r="L34" s="36">
        <v>0</v>
      </c>
    </row>
    <row r="35" spans="1:12" ht="22.5" customHeight="1" x14ac:dyDescent="0.25">
      <c r="A35" s="46" t="s">
        <v>46</v>
      </c>
      <c r="B35" s="20" t="s">
        <v>19</v>
      </c>
      <c r="C35" s="35">
        <v>0</v>
      </c>
      <c r="D35" s="35">
        <v>16164682</v>
      </c>
      <c r="E35" s="36">
        <v>17130306</v>
      </c>
      <c r="F35" s="48">
        <v>-3260832</v>
      </c>
      <c r="G35" s="35">
        <v>-3260832</v>
      </c>
      <c r="H35" s="52">
        <v>-3260832</v>
      </c>
      <c r="I35" s="38">
        <v>13070512</v>
      </c>
      <c r="J35" s="37">
        <v>-1430682</v>
      </c>
      <c r="K35" s="35">
        <v>-1496469</v>
      </c>
      <c r="L35" s="36">
        <v>-1565333</v>
      </c>
    </row>
    <row r="36" spans="1:12" x14ac:dyDescent="0.25">
      <c r="A36" s="40" t="s">
        <v>47</v>
      </c>
      <c r="B36" s="20" t="s">
        <v>19</v>
      </c>
      <c r="C36" s="41">
        <f>C32+C33+C34+C35</f>
        <v>11797261</v>
      </c>
      <c r="D36" s="41">
        <f t="shared" ref="D36:L36" si="4">D32+D33+D34+D35</f>
        <v>12909770</v>
      </c>
      <c r="E36" s="42">
        <f t="shared" si="4"/>
        <v>15201496</v>
      </c>
      <c r="F36" s="43">
        <f t="shared" si="4"/>
        <v>13206695</v>
      </c>
      <c r="G36" s="41">
        <f t="shared" si="4"/>
        <v>16007176</v>
      </c>
      <c r="H36" s="42">
        <f t="shared" si="4"/>
        <v>16007176</v>
      </c>
      <c r="I36" s="44">
        <f t="shared" si="4"/>
        <v>12196186</v>
      </c>
      <c r="J36" s="45">
        <f t="shared" si="4"/>
        <v>16356973</v>
      </c>
      <c r="K36" s="41">
        <f t="shared" si="4"/>
        <v>20733029</v>
      </c>
      <c r="L36" s="42">
        <f t="shared" si="4"/>
        <v>25323460</v>
      </c>
    </row>
    <row r="37" spans="1:12" ht="5.15" customHeight="1" x14ac:dyDescent="0.25">
      <c r="A37" s="54" t="s">
        <v>19</v>
      </c>
      <c r="B37" s="20" t="s">
        <v>19</v>
      </c>
      <c r="C37" s="35"/>
      <c r="D37" s="35"/>
      <c r="E37" s="36"/>
      <c r="F37" s="48"/>
      <c r="G37" s="35"/>
      <c r="H37" s="52"/>
      <c r="I37" s="38"/>
      <c r="J37" s="37"/>
      <c r="K37" s="35"/>
      <c r="L37" s="36"/>
    </row>
    <row r="38" spans="1:12" ht="5.15" customHeight="1" x14ac:dyDescent="0.25">
      <c r="A38" s="12" t="s">
        <v>19</v>
      </c>
      <c r="B38" s="20" t="s">
        <v>19</v>
      </c>
      <c r="C38" s="35"/>
      <c r="D38" s="35"/>
      <c r="E38" s="36"/>
      <c r="F38" s="48"/>
      <c r="G38" s="35"/>
      <c r="H38" s="52"/>
      <c r="I38" s="38"/>
      <c r="J38" s="37"/>
      <c r="K38" s="35"/>
      <c r="L38" s="36"/>
    </row>
    <row r="39" spans="1:12" ht="1" customHeight="1" x14ac:dyDescent="0.25">
      <c r="A39" s="55" t="s">
        <v>19</v>
      </c>
      <c r="B39" s="20" t="s">
        <v>19</v>
      </c>
      <c r="C39" s="35"/>
      <c r="D39" s="35"/>
      <c r="E39" s="36"/>
      <c r="F39" s="48"/>
      <c r="G39" s="35"/>
      <c r="H39" s="52"/>
      <c r="I39" s="38"/>
      <c r="J39" s="37"/>
      <c r="K39" s="35"/>
      <c r="L39" s="36"/>
    </row>
    <row r="40" spans="1:12" ht="1" customHeight="1" x14ac:dyDescent="0.25">
      <c r="A40" s="55" t="s">
        <v>19</v>
      </c>
      <c r="B40" s="20" t="s">
        <v>19</v>
      </c>
      <c r="C40" s="35"/>
      <c r="D40" s="35"/>
      <c r="E40" s="36"/>
      <c r="F40" s="48"/>
      <c r="G40" s="35"/>
      <c r="H40" s="52"/>
      <c r="I40" s="38"/>
      <c r="J40" s="37"/>
      <c r="K40" s="35"/>
      <c r="L40" s="36"/>
    </row>
    <row r="41" spans="1:12" ht="1" customHeight="1" x14ac:dyDescent="0.25">
      <c r="A41" s="55" t="s">
        <v>19</v>
      </c>
      <c r="B41" s="20" t="s">
        <v>19</v>
      </c>
      <c r="C41" s="35"/>
      <c r="D41" s="35"/>
      <c r="E41" s="36"/>
      <c r="F41" s="48"/>
      <c r="G41" s="35"/>
      <c r="H41" s="52"/>
      <c r="I41" s="38"/>
      <c r="J41" s="37"/>
      <c r="K41" s="35"/>
      <c r="L41" s="36"/>
    </row>
    <row r="42" spans="1:12" ht="1" customHeight="1" x14ac:dyDescent="0.25">
      <c r="A42" s="34" t="s">
        <v>19</v>
      </c>
      <c r="B42" s="20" t="s">
        <v>19</v>
      </c>
      <c r="C42" s="35"/>
      <c r="D42" s="35"/>
      <c r="E42" s="36"/>
      <c r="F42" s="48"/>
      <c r="G42" s="35"/>
      <c r="H42" s="52"/>
      <c r="I42" s="38"/>
      <c r="J42" s="37"/>
      <c r="K42" s="35"/>
      <c r="L42" s="36"/>
    </row>
    <row r="43" spans="1:12" ht="1" customHeight="1" x14ac:dyDescent="0.25">
      <c r="A43" s="34" t="s">
        <v>19</v>
      </c>
      <c r="B43" s="20" t="s">
        <v>19</v>
      </c>
      <c r="C43" s="35"/>
      <c r="D43" s="35"/>
      <c r="E43" s="36"/>
      <c r="F43" s="48"/>
      <c r="G43" s="35"/>
      <c r="H43" s="52"/>
      <c r="I43" s="38"/>
      <c r="J43" s="37"/>
      <c r="K43" s="35"/>
      <c r="L43" s="36"/>
    </row>
    <row r="44" spans="1:12" ht="1" customHeight="1" x14ac:dyDescent="0.25">
      <c r="A44" s="34" t="s">
        <v>19</v>
      </c>
      <c r="B44" s="20" t="s">
        <v>19</v>
      </c>
      <c r="C44" s="35"/>
      <c r="D44" s="35"/>
      <c r="E44" s="36"/>
      <c r="F44" s="48"/>
      <c r="G44" s="35"/>
      <c r="H44" s="52"/>
      <c r="I44" s="38"/>
      <c r="J44" s="37"/>
      <c r="K44" s="35"/>
      <c r="L44" s="36"/>
    </row>
    <row r="45" spans="1:12" ht="1" customHeight="1" x14ac:dyDescent="0.25">
      <c r="A45" s="34" t="s">
        <v>19</v>
      </c>
      <c r="B45" s="20" t="s">
        <v>19</v>
      </c>
      <c r="C45" s="35"/>
      <c r="D45" s="35"/>
      <c r="E45" s="36"/>
      <c r="F45" s="48"/>
      <c r="G45" s="35"/>
      <c r="H45" s="52"/>
      <c r="I45" s="38"/>
      <c r="J45" s="37"/>
      <c r="K45" s="35"/>
      <c r="L45" s="36"/>
    </row>
    <row r="46" spans="1:12" ht="1" customHeight="1" x14ac:dyDescent="0.25">
      <c r="A46" s="34" t="s">
        <v>19</v>
      </c>
      <c r="B46" s="20" t="s">
        <v>19</v>
      </c>
      <c r="C46" s="35"/>
      <c r="D46" s="35"/>
      <c r="E46" s="36"/>
      <c r="F46" s="48"/>
      <c r="G46" s="35"/>
      <c r="H46" s="52"/>
      <c r="I46" s="38"/>
      <c r="J46" s="37"/>
      <c r="K46" s="35"/>
      <c r="L46" s="36"/>
    </row>
    <row r="47" spans="1:12" ht="1" customHeight="1" x14ac:dyDescent="0.25">
      <c r="A47" s="34" t="s">
        <v>19</v>
      </c>
      <c r="B47" s="20" t="s">
        <v>19</v>
      </c>
      <c r="C47" s="35"/>
      <c r="D47" s="35"/>
      <c r="E47" s="36"/>
      <c r="F47" s="48"/>
      <c r="G47" s="35"/>
      <c r="H47" s="52"/>
      <c r="I47" s="38"/>
      <c r="J47" s="37"/>
      <c r="K47" s="35"/>
      <c r="L47" s="36"/>
    </row>
    <row r="48" spans="1:12" ht="1" customHeight="1" x14ac:dyDescent="0.25">
      <c r="A48" s="34" t="s">
        <v>19</v>
      </c>
      <c r="B48" s="20" t="s">
        <v>19</v>
      </c>
      <c r="C48" s="35"/>
      <c r="D48" s="35"/>
      <c r="E48" s="36"/>
      <c r="F48" s="48"/>
      <c r="G48" s="35"/>
      <c r="H48" s="52"/>
      <c r="I48" s="38"/>
      <c r="J48" s="37"/>
      <c r="K48" s="35"/>
      <c r="L48" s="36"/>
    </row>
    <row r="49" spans="1:12" ht="5.15" customHeight="1" x14ac:dyDescent="0.25">
      <c r="A49" s="34" t="s">
        <v>19</v>
      </c>
      <c r="B49" s="20" t="s">
        <v>19</v>
      </c>
      <c r="C49" s="35"/>
      <c r="D49" s="35"/>
      <c r="E49" s="36"/>
      <c r="F49" s="48"/>
      <c r="G49" s="35"/>
      <c r="H49" s="52"/>
      <c r="I49" s="38"/>
      <c r="J49" s="37"/>
      <c r="K49" s="35"/>
      <c r="L49" s="36"/>
    </row>
    <row r="50" spans="1:12" ht="5.15" customHeight="1" x14ac:dyDescent="0.25">
      <c r="A50" s="34" t="s">
        <v>19</v>
      </c>
      <c r="B50" s="20" t="s">
        <v>19</v>
      </c>
      <c r="C50" s="35"/>
      <c r="D50" s="35"/>
      <c r="E50" s="36"/>
      <c r="F50" s="48"/>
      <c r="G50" s="35"/>
      <c r="H50" s="52"/>
      <c r="I50" s="38"/>
      <c r="J50" s="37"/>
      <c r="K50" s="35"/>
      <c r="L50" s="36"/>
    </row>
    <row r="51" spans="1:12" x14ac:dyDescent="0.25">
      <c r="A51" s="56" t="s">
        <v>48</v>
      </c>
      <c r="B51" s="20" t="s">
        <v>19</v>
      </c>
      <c r="C51" s="35"/>
      <c r="D51" s="35"/>
      <c r="E51" s="36"/>
      <c r="F51" s="48"/>
      <c r="G51" s="35"/>
      <c r="H51" s="52"/>
      <c r="I51" s="38"/>
      <c r="J51" s="37"/>
      <c r="K51" s="35"/>
      <c r="L51" s="36"/>
    </row>
    <row r="52" spans="1:12" x14ac:dyDescent="0.25">
      <c r="A52" s="12" t="s">
        <v>49</v>
      </c>
      <c r="B52" s="20" t="s">
        <v>19</v>
      </c>
      <c r="C52" s="35"/>
      <c r="D52" s="35"/>
      <c r="E52" s="36"/>
      <c r="F52" s="48"/>
      <c r="G52" s="35"/>
      <c r="H52" s="52"/>
      <c r="I52" s="38"/>
      <c r="J52" s="37"/>
      <c r="K52" s="35"/>
      <c r="L52" s="36"/>
    </row>
    <row r="53" spans="1:12" x14ac:dyDescent="0.25">
      <c r="A53" s="34" t="s">
        <v>50</v>
      </c>
      <c r="B53" s="20" t="s">
        <v>51</v>
      </c>
      <c r="C53" s="35">
        <v>1344156</v>
      </c>
      <c r="D53" s="35">
        <v>48500744</v>
      </c>
      <c r="E53" s="36">
        <v>49315942</v>
      </c>
      <c r="F53" s="48">
        <v>58501184</v>
      </c>
      <c r="G53" s="35">
        <v>58561634</v>
      </c>
      <c r="H53" s="52">
        <v>58561634</v>
      </c>
      <c r="I53" s="38">
        <v>48941649</v>
      </c>
      <c r="J53" s="37">
        <v>53614029</v>
      </c>
      <c r="K53" s="35">
        <v>54717158</v>
      </c>
      <c r="L53" s="36">
        <v>57084797</v>
      </c>
    </row>
    <row r="54" spans="1:12" x14ac:dyDescent="0.25">
      <c r="A54" s="34" t="s">
        <v>52</v>
      </c>
      <c r="B54" s="20" t="s">
        <v>19</v>
      </c>
      <c r="C54" s="35">
        <v>83909615</v>
      </c>
      <c r="D54" s="35">
        <v>7940219</v>
      </c>
      <c r="E54" s="36">
        <v>8033378</v>
      </c>
      <c r="F54" s="48">
        <v>8598301</v>
      </c>
      <c r="G54" s="35">
        <v>8835965</v>
      </c>
      <c r="H54" s="52">
        <v>8835965</v>
      </c>
      <c r="I54" s="38">
        <v>8816331</v>
      </c>
      <c r="J54" s="37">
        <v>9192145</v>
      </c>
      <c r="K54" s="35">
        <v>9612384</v>
      </c>
      <c r="L54" s="36">
        <v>10051674</v>
      </c>
    </row>
    <row r="55" spans="1:12" x14ac:dyDescent="0.25">
      <c r="A55" s="34" t="s">
        <v>53</v>
      </c>
      <c r="B55" s="20" t="s">
        <v>19</v>
      </c>
      <c r="C55" s="35">
        <v>86611</v>
      </c>
      <c r="D55" s="35">
        <v>2891640</v>
      </c>
      <c r="E55" s="36">
        <v>1852838</v>
      </c>
      <c r="F55" s="48">
        <v>4550852</v>
      </c>
      <c r="G55" s="35">
        <v>4693189</v>
      </c>
      <c r="H55" s="52">
        <v>4693189</v>
      </c>
      <c r="I55" s="38">
        <v>3460488</v>
      </c>
      <c r="J55" s="37">
        <v>3641528</v>
      </c>
      <c r="K55" s="35">
        <v>3802892</v>
      </c>
      <c r="L55" s="36">
        <v>3968934</v>
      </c>
    </row>
    <row r="56" spans="1:12" x14ac:dyDescent="0.25">
      <c r="A56" s="34" t="s">
        <v>54</v>
      </c>
      <c r="B56" s="20" t="s">
        <v>19</v>
      </c>
      <c r="C56" s="35">
        <v>0</v>
      </c>
      <c r="D56" s="35">
        <v>6939981</v>
      </c>
      <c r="E56" s="36">
        <v>7638084</v>
      </c>
      <c r="F56" s="48">
        <v>1593388</v>
      </c>
      <c r="G56" s="35">
        <v>1605187</v>
      </c>
      <c r="H56" s="52">
        <v>1605187</v>
      </c>
      <c r="I56" s="38">
        <v>9725886</v>
      </c>
      <c r="J56" s="37">
        <v>10337388</v>
      </c>
      <c r="K56" s="35">
        <v>10378176</v>
      </c>
      <c r="L56" s="36">
        <v>10420841</v>
      </c>
    </row>
    <row r="57" spans="1:12" x14ac:dyDescent="0.25">
      <c r="A57" s="34" t="s">
        <v>55</v>
      </c>
      <c r="B57" s="20" t="s">
        <v>19</v>
      </c>
      <c r="C57" s="35">
        <v>387747</v>
      </c>
      <c r="D57" s="35">
        <v>1855616</v>
      </c>
      <c r="E57" s="36">
        <v>2443314</v>
      </c>
      <c r="F57" s="48">
        <v>4810987</v>
      </c>
      <c r="G57" s="35">
        <v>5091090</v>
      </c>
      <c r="H57" s="52">
        <v>5091090</v>
      </c>
      <c r="I57" s="38">
        <v>3622440</v>
      </c>
      <c r="J57" s="37">
        <v>4064614</v>
      </c>
      <c r="K57" s="35">
        <v>4249947</v>
      </c>
      <c r="L57" s="36">
        <v>4440350</v>
      </c>
    </row>
    <row r="58" spans="1:12" x14ac:dyDescent="0.25">
      <c r="A58" s="34" t="s">
        <v>56</v>
      </c>
      <c r="B58" s="20" t="s">
        <v>19</v>
      </c>
      <c r="C58" s="35">
        <v>0</v>
      </c>
      <c r="D58" s="35">
        <v>4493502</v>
      </c>
      <c r="E58" s="36">
        <v>4695552</v>
      </c>
      <c r="F58" s="48">
        <v>5071444</v>
      </c>
      <c r="G58" s="35">
        <v>5240010</v>
      </c>
      <c r="H58" s="52">
        <v>5240010</v>
      </c>
      <c r="I58" s="38">
        <v>4680604</v>
      </c>
      <c r="J58" s="37">
        <v>5021368</v>
      </c>
      <c r="K58" s="35">
        <v>5039420</v>
      </c>
      <c r="L58" s="36">
        <v>5044490</v>
      </c>
    </row>
    <row r="59" spans="1:12" x14ac:dyDescent="0.25">
      <c r="A59" s="34" t="s">
        <v>57</v>
      </c>
      <c r="B59" s="20" t="s">
        <v>19</v>
      </c>
      <c r="C59" s="35">
        <v>0</v>
      </c>
      <c r="D59" s="35">
        <v>156963</v>
      </c>
      <c r="E59" s="36">
        <v>159485</v>
      </c>
      <c r="F59" s="48">
        <v>203258</v>
      </c>
      <c r="G59" s="35">
        <v>203261</v>
      </c>
      <c r="H59" s="52">
        <v>203261</v>
      </c>
      <c r="I59" s="38">
        <v>215450</v>
      </c>
      <c r="J59" s="37">
        <v>238160</v>
      </c>
      <c r="K59" s="35">
        <v>239003</v>
      </c>
      <c r="L59" s="36">
        <v>239003</v>
      </c>
    </row>
    <row r="60" spans="1:12" x14ac:dyDescent="0.25">
      <c r="A60" s="34" t="s">
        <v>58</v>
      </c>
      <c r="B60" s="20" t="s">
        <v>19</v>
      </c>
      <c r="C60" s="35">
        <v>332453</v>
      </c>
      <c r="D60" s="35">
        <v>2650631</v>
      </c>
      <c r="E60" s="36">
        <v>2595687</v>
      </c>
      <c r="F60" s="48">
        <v>2780023</v>
      </c>
      <c r="G60" s="35">
        <v>2811717</v>
      </c>
      <c r="H60" s="52">
        <v>2811717</v>
      </c>
      <c r="I60" s="38">
        <v>2796834</v>
      </c>
      <c r="J60" s="37">
        <v>2965353</v>
      </c>
      <c r="K60" s="35">
        <v>2969245</v>
      </c>
      <c r="L60" s="36">
        <v>2969245</v>
      </c>
    </row>
    <row r="61" spans="1:12" x14ac:dyDescent="0.25">
      <c r="A61" s="34" t="s">
        <v>59</v>
      </c>
      <c r="B61" s="20" t="s">
        <v>19</v>
      </c>
      <c r="C61" s="35">
        <v>7512</v>
      </c>
      <c r="D61" s="35">
        <v>1248472</v>
      </c>
      <c r="E61" s="36">
        <v>1457355</v>
      </c>
      <c r="F61" s="48">
        <v>2108572</v>
      </c>
      <c r="G61" s="35">
        <v>2209069</v>
      </c>
      <c r="H61" s="52">
        <v>2209069</v>
      </c>
      <c r="I61" s="38">
        <v>2169215</v>
      </c>
      <c r="J61" s="37">
        <v>2398759</v>
      </c>
      <c r="K61" s="35">
        <v>2410807</v>
      </c>
      <c r="L61" s="36">
        <v>2423398</v>
      </c>
    </row>
    <row r="62" spans="1:12" x14ac:dyDescent="0.25">
      <c r="A62" s="34" t="s">
        <v>60</v>
      </c>
      <c r="B62" s="20" t="s">
        <v>19</v>
      </c>
      <c r="C62" s="35">
        <v>293597</v>
      </c>
      <c r="D62" s="35">
        <v>-1881650</v>
      </c>
      <c r="E62" s="36">
        <v>1814743</v>
      </c>
      <c r="F62" s="48">
        <v>844889</v>
      </c>
      <c r="G62" s="35">
        <v>894889</v>
      </c>
      <c r="H62" s="52">
        <v>894889</v>
      </c>
      <c r="I62" s="38">
        <v>289219</v>
      </c>
      <c r="J62" s="37">
        <v>100645</v>
      </c>
      <c r="K62" s="35">
        <v>100645</v>
      </c>
      <c r="L62" s="36">
        <v>100645</v>
      </c>
    </row>
    <row r="63" spans="1:12" x14ac:dyDescent="0.25">
      <c r="A63" s="34" t="s">
        <v>61</v>
      </c>
      <c r="B63" s="20" t="s">
        <v>19</v>
      </c>
      <c r="C63" s="35">
        <v>0</v>
      </c>
      <c r="D63" s="35">
        <v>110215</v>
      </c>
      <c r="E63" s="36">
        <v>61118</v>
      </c>
      <c r="F63" s="48">
        <v>34</v>
      </c>
      <c r="G63" s="35">
        <v>183605</v>
      </c>
      <c r="H63" s="52">
        <v>183605</v>
      </c>
      <c r="I63" s="38">
        <v>410160</v>
      </c>
      <c r="J63" s="37">
        <v>472975</v>
      </c>
      <c r="K63" s="35">
        <v>472975</v>
      </c>
      <c r="L63" s="36">
        <v>472975</v>
      </c>
    </row>
    <row r="64" spans="1:12" x14ac:dyDescent="0.25">
      <c r="A64" s="34" t="s">
        <v>62</v>
      </c>
      <c r="B64" s="20" t="s">
        <v>63</v>
      </c>
      <c r="C64" s="35">
        <v>0</v>
      </c>
      <c r="D64" s="35">
        <v>54000</v>
      </c>
      <c r="E64" s="36">
        <v>3536000</v>
      </c>
      <c r="F64" s="48">
        <v>592283</v>
      </c>
      <c r="G64" s="35">
        <v>592283</v>
      </c>
      <c r="H64" s="52">
        <v>592283</v>
      </c>
      <c r="I64" s="38">
        <v>0</v>
      </c>
      <c r="J64" s="37">
        <v>46264</v>
      </c>
      <c r="K64" s="35">
        <v>48438</v>
      </c>
      <c r="L64" s="36">
        <v>48438</v>
      </c>
    </row>
    <row r="65" spans="1:12" x14ac:dyDescent="0.25">
      <c r="A65" s="34" t="s">
        <v>64</v>
      </c>
      <c r="B65" s="20" t="s">
        <v>19</v>
      </c>
      <c r="C65" s="35">
        <v>0</v>
      </c>
      <c r="D65" s="35">
        <v>0</v>
      </c>
      <c r="E65" s="36">
        <v>0</v>
      </c>
      <c r="F65" s="48">
        <v>22</v>
      </c>
      <c r="G65" s="35">
        <v>22</v>
      </c>
      <c r="H65" s="52">
        <v>22</v>
      </c>
      <c r="I65" s="38">
        <v>0</v>
      </c>
      <c r="J65" s="37">
        <v>0</v>
      </c>
      <c r="K65" s="35">
        <v>0</v>
      </c>
      <c r="L65" s="36">
        <v>0</v>
      </c>
    </row>
    <row r="66" spans="1:12" x14ac:dyDescent="0.25">
      <c r="A66" s="34" t="s">
        <v>65</v>
      </c>
      <c r="B66" s="20" t="s">
        <v>19</v>
      </c>
      <c r="C66" s="35">
        <v>0</v>
      </c>
      <c r="D66" s="35">
        <v>0</v>
      </c>
      <c r="E66" s="36">
        <v>0</v>
      </c>
      <c r="F66" s="48">
        <v>0</v>
      </c>
      <c r="G66" s="35">
        <v>0</v>
      </c>
      <c r="H66" s="52">
        <v>0</v>
      </c>
      <c r="I66" s="38">
        <v>0</v>
      </c>
      <c r="J66" s="37">
        <v>0</v>
      </c>
      <c r="K66" s="35">
        <v>0</v>
      </c>
      <c r="L66" s="36">
        <v>0</v>
      </c>
    </row>
    <row r="67" spans="1:12" x14ac:dyDescent="0.25">
      <c r="A67" s="34" t="s">
        <v>66</v>
      </c>
      <c r="B67" s="20" t="s">
        <v>19</v>
      </c>
      <c r="C67" s="35">
        <v>0</v>
      </c>
      <c r="D67" s="35">
        <v>932894</v>
      </c>
      <c r="E67" s="36">
        <v>1014329</v>
      </c>
      <c r="F67" s="48">
        <v>241265</v>
      </c>
      <c r="G67" s="35">
        <v>241269</v>
      </c>
      <c r="H67" s="52">
        <v>241269</v>
      </c>
      <c r="I67" s="38">
        <v>554496</v>
      </c>
      <c r="J67" s="37">
        <v>678685</v>
      </c>
      <c r="K67" s="35">
        <v>685930</v>
      </c>
      <c r="L67" s="36">
        <v>693509</v>
      </c>
    </row>
    <row r="68" spans="1:12" x14ac:dyDescent="0.25">
      <c r="A68" s="34" t="s">
        <v>67</v>
      </c>
      <c r="B68" s="20" t="s">
        <v>19</v>
      </c>
      <c r="C68" s="35">
        <v>0</v>
      </c>
      <c r="D68" s="35">
        <v>0</v>
      </c>
      <c r="E68" s="36">
        <v>0</v>
      </c>
      <c r="F68" s="48">
        <v>0</v>
      </c>
      <c r="G68" s="35">
        <v>0</v>
      </c>
      <c r="H68" s="52">
        <v>0</v>
      </c>
      <c r="I68" s="38">
        <v>0</v>
      </c>
      <c r="J68" s="37">
        <v>0</v>
      </c>
      <c r="K68" s="35">
        <v>0</v>
      </c>
      <c r="L68" s="36">
        <v>0</v>
      </c>
    </row>
    <row r="69" spans="1:12" x14ac:dyDescent="0.25">
      <c r="A69" s="57" t="s">
        <v>68</v>
      </c>
      <c r="B69" s="20" t="s">
        <v>69</v>
      </c>
      <c r="C69" s="41">
        <f>SUM(C53:C68)</f>
        <v>86361691</v>
      </c>
      <c r="D69" s="41">
        <f t="shared" ref="D69:L69" si="5">SUM(D53:D68)</f>
        <v>75893227</v>
      </c>
      <c r="E69" s="42">
        <f t="shared" si="5"/>
        <v>84617825</v>
      </c>
      <c r="F69" s="43">
        <f t="shared" si="5"/>
        <v>89896502</v>
      </c>
      <c r="G69" s="41">
        <f t="shared" si="5"/>
        <v>91163190</v>
      </c>
      <c r="H69" s="42">
        <f t="shared" si="5"/>
        <v>91163190</v>
      </c>
      <c r="I69" s="44">
        <f t="shared" si="5"/>
        <v>85682772</v>
      </c>
      <c r="J69" s="45">
        <f t="shared" si="5"/>
        <v>92771913</v>
      </c>
      <c r="K69" s="41">
        <f t="shared" si="5"/>
        <v>94727020</v>
      </c>
      <c r="L69" s="42">
        <f t="shared" si="5"/>
        <v>97958299</v>
      </c>
    </row>
    <row r="70" spans="1:12" x14ac:dyDescent="0.25">
      <c r="A70" s="58" t="s">
        <v>70</v>
      </c>
      <c r="B70" s="20" t="s">
        <v>19</v>
      </c>
      <c r="C70" s="35">
        <v>0</v>
      </c>
      <c r="D70" s="35">
        <v>0</v>
      </c>
      <c r="E70" s="36">
        <v>4109</v>
      </c>
      <c r="F70" s="48">
        <v>30464</v>
      </c>
      <c r="G70" s="35">
        <v>30465</v>
      </c>
      <c r="H70" s="52">
        <v>30465</v>
      </c>
      <c r="I70" s="38">
        <v>115271</v>
      </c>
      <c r="J70" s="37">
        <v>128545</v>
      </c>
      <c r="K70" s="35">
        <v>128681</v>
      </c>
      <c r="L70" s="36">
        <v>128824</v>
      </c>
    </row>
    <row r="71" spans="1:12" x14ac:dyDescent="0.25">
      <c r="A71" s="59" t="s">
        <v>71</v>
      </c>
      <c r="B71" s="20" t="s">
        <v>72</v>
      </c>
      <c r="C71" s="41">
        <f>C69+C70</f>
        <v>86361691</v>
      </c>
      <c r="D71" s="41">
        <f t="shared" ref="D71:L71" si="6">D69+D70</f>
        <v>75893227</v>
      </c>
      <c r="E71" s="42">
        <f t="shared" si="6"/>
        <v>84621934</v>
      </c>
      <c r="F71" s="43">
        <f t="shared" si="6"/>
        <v>89926966</v>
      </c>
      <c r="G71" s="41">
        <f t="shared" si="6"/>
        <v>91193655</v>
      </c>
      <c r="H71" s="42">
        <f t="shared" si="6"/>
        <v>91193655</v>
      </c>
      <c r="I71" s="44">
        <f t="shared" si="6"/>
        <v>85798043</v>
      </c>
      <c r="J71" s="45">
        <f t="shared" si="6"/>
        <v>92900458</v>
      </c>
      <c r="K71" s="41">
        <f t="shared" si="6"/>
        <v>94855701</v>
      </c>
      <c r="L71" s="42">
        <f t="shared" si="6"/>
        <v>98087123</v>
      </c>
    </row>
    <row r="72" spans="1:12" ht="1" customHeight="1" x14ac:dyDescent="0.25">
      <c r="A72" s="54" t="s">
        <v>19</v>
      </c>
      <c r="B72" s="20" t="s">
        <v>19</v>
      </c>
      <c r="C72" s="35"/>
      <c r="D72" s="35"/>
      <c r="E72" s="36"/>
      <c r="F72" s="48"/>
      <c r="G72" s="35"/>
      <c r="H72" s="52"/>
      <c r="I72" s="38"/>
      <c r="J72" s="37"/>
      <c r="K72" s="35"/>
      <c r="L72" s="36"/>
    </row>
    <row r="73" spans="1:12" ht="1" customHeight="1" x14ac:dyDescent="0.25">
      <c r="A73" s="60" t="s">
        <v>19</v>
      </c>
      <c r="B73" s="20" t="s">
        <v>19</v>
      </c>
      <c r="C73" s="35"/>
      <c r="D73" s="35"/>
      <c r="E73" s="36"/>
      <c r="F73" s="48"/>
      <c r="G73" s="35"/>
      <c r="H73" s="52"/>
      <c r="I73" s="38"/>
      <c r="J73" s="37"/>
      <c r="K73" s="35"/>
      <c r="L73" s="36"/>
    </row>
    <row r="74" spans="1:12" ht="1" customHeight="1" x14ac:dyDescent="0.25">
      <c r="A74" s="61" t="s">
        <v>19</v>
      </c>
      <c r="B74" s="20" t="s">
        <v>19</v>
      </c>
      <c r="C74" s="35"/>
      <c r="D74" s="35"/>
      <c r="E74" s="36"/>
      <c r="F74" s="48"/>
      <c r="G74" s="35"/>
      <c r="H74" s="52"/>
      <c r="I74" s="38"/>
      <c r="J74" s="37"/>
      <c r="K74" s="35"/>
      <c r="L74" s="36"/>
    </row>
    <row r="75" spans="1:12" ht="1" customHeight="1" x14ac:dyDescent="0.25">
      <c r="A75" s="55" t="s">
        <v>19</v>
      </c>
      <c r="B75" s="20" t="s">
        <v>19</v>
      </c>
      <c r="C75" s="35"/>
      <c r="D75" s="35"/>
      <c r="E75" s="36"/>
      <c r="F75" s="48"/>
      <c r="G75" s="35"/>
      <c r="H75" s="52"/>
      <c r="I75" s="38"/>
      <c r="J75" s="37"/>
      <c r="K75" s="35"/>
      <c r="L75" s="36"/>
    </row>
    <row r="76" spans="1:12" ht="1" customHeight="1" x14ac:dyDescent="0.25">
      <c r="A76" s="55" t="s">
        <v>19</v>
      </c>
      <c r="B76" s="20" t="s">
        <v>19</v>
      </c>
      <c r="C76" s="35"/>
      <c r="D76" s="35"/>
      <c r="E76" s="36"/>
      <c r="F76" s="48"/>
      <c r="G76" s="35"/>
      <c r="H76" s="52"/>
      <c r="I76" s="38"/>
      <c r="J76" s="37"/>
      <c r="K76" s="35"/>
      <c r="L76" s="36"/>
    </row>
    <row r="77" spans="1:12" ht="1" customHeight="1" x14ac:dyDescent="0.25">
      <c r="A77" s="55" t="s">
        <v>19</v>
      </c>
      <c r="B77" s="20" t="s">
        <v>19</v>
      </c>
      <c r="C77" s="35"/>
      <c r="D77" s="35"/>
      <c r="E77" s="36"/>
      <c r="F77" s="48"/>
      <c r="G77" s="35"/>
      <c r="H77" s="52"/>
      <c r="I77" s="38"/>
      <c r="J77" s="37"/>
      <c r="K77" s="35"/>
      <c r="L77" s="36"/>
    </row>
    <row r="78" spans="1:12" x14ac:dyDescent="0.25">
      <c r="A78" s="47" t="s">
        <v>73</v>
      </c>
      <c r="B78" s="20" t="s">
        <v>19</v>
      </c>
      <c r="C78" s="35"/>
      <c r="D78" s="35"/>
      <c r="E78" s="36"/>
      <c r="F78" s="48"/>
      <c r="G78" s="35"/>
      <c r="H78" s="52"/>
      <c r="I78" s="38"/>
      <c r="J78" s="37"/>
      <c r="K78" s="35"/>
      <c r="L78" s="36"/>
    </row>
    <row r="79" spans="1:12" x14ac:dyDescent="0.25">
      <c r="A79" s="34" t="s">
        <v>74</v>
      </c>
      <c r="B79" s="20" t="s">
        <v>19</v>
      </c>
      <c r="C79" s="35">
        <v>33450796</v>
      </c>
      <c r="D79" s="35">
        <v>33308932</v>
      </c>
      <c r="E79" s="36">
        <v>36747942</v>
      </c>
      <c r="F79" s="48">
        <v>12796103</v>
      </c>
      <c r="G79" s="35">
        <v>12796103</v>
      </c>
      <c r="H79" s="52">
        <v>12796103</v>
      </c>
      <c r="I79" s="38">
        <v>38536188</v>
      </c>
      <c r="J79" s="37">
        <v>1839162</v>
      </c>
      <c r="K79" s="35">
        <v>1839162</v>
      </c>
      <c r="L79" s="36">
        <v>1839162</v>
      </c>
    </row>
    <row r="80" spans="1:12" x14ac:dyDescent="0.25">
      <c r="A80" s="34" t="s">
        <v>75</v>
      </c>
      <c r="B80" s="20" t="s">
        <v>19</v>
      </c>
      <c r="C80" s="35">
        <v>0</v>
      </c>
      <c r="D80" s="35">
        <v>0</v>
      </c>
      <c r="E80" s="36">
        <v>583674</v>
      </c>
      <c r="F80" s="48">
        <v>0</v>
      </c>
      <c r="G80" s="35">
        <v>0</v>
      </c>
      <c r="H80" s="52">
        <v>0</v>
      </c>
      <c r="I80" s="38">
        <v>555764</v>
      </c>
      <c r="J80" s="37">
        <v>583674</v>
      </c>
      <c r="K80" s="35">
        <v>583674</v>
      </c>
      <c r="L80" s="36">
        <v>583674</v>
      </c>
    </row>
    <row r="81" spans="1:12" x14ac:dyDescent="0.25">
      <c r="A81" s="34" t="s">
        <v>76</v>
      </c>
      <c r="B81" s="20" t="s">
        <v>19</v>
      </c>
      <c r="C81" s="35">
        <v>0</v>
      </c>
      <c r="D81" s="35">
        <v>0</v>
      </c>
      <c r="E81" s="36">
        <v>0</v>
      </c>
      <c r="F81" s="48">
        <v>0</v>
      </c>
      <c r="G81" s="35">
        <v>0</v>
      </c>
      <c r="H81" s="52">
        <v>0</v>
      </c>
      <c r="I81" s="38">
        <v>0</v>
      </c>
      <c r="J81" s="37">
        <v>0</v>
      </c>
      <c r="K81" s="35">
        <v>0</v>
      </c>
      <c r="L81" s="36">
        <v>0</v>
      </c>
    </row>
    <row r="82" spans="1:12" ht="1" customHeight="1" x14ac:dyDescent="0.25">
      <c r="A82" s="34" t="s">
        <v>19</v>
      </c>
      <c r="B82" s="20" t="s">
        <v>19</v>
      </c>
      <c r="C82" s="35"/>
      <c r="D82" s="35"/>
      <c r="E82" s="36"/>
      <c r="F82" s="48"/>
      <c r="G82" s="35"/>
      <c r="H82" s="52"/>
      <c r="I82" s="38"/>
      <c r="J82" s="37"/>
      <c r="K82" s="35"/>
      <c r="L82" s="36"/>
    </row>
    <row r="83" spans="1:12" x14ac:dyDescent="0.25">
      <c r="A83" s="59" t="s">
        <v>77</v>
      </c>
      <c r="B83" s="20" t="s">
        <v>72</v>
      </c>
      <c r="C83" s="41">
        <f>SUM(C79:C81)</f>
        <v>33450796</v>
      </c>
      <c r="D83" s="41">
        <f t="shared" ref="D83:L83" si="7">SUM(D79:D81)</f>
        <v>33308932</v>
      </c>
      <c r="E83" s="42">
        <f t="shared" si="7"/>
        <v>37331616</v>
      </c>
      <c r="F83" s="43">
        <f t="shared" si="7"/>
        <v>12796103</v>
      </c>
      <c r="G83" s="41">
        <f t="shared" si="7"/>
        <v>12796103</v>
      </c>
      <c r="H83" s="42">
        <f t="shared" si="7"/>
        <v>12796103</v>
      </c>
      <c r="I83" s="44">
        <f t="shared" si="7"/>
        <v>39091952</v>
      </c>
      <c r="J83" s="45">
        <f t="shared" si="7"/>
        <v>2422836</v>
      </c>
      <c r="K83" s="41">
        <f t="shared" si="7"/>
        <v>2422836</v>
      </c>
      <c r="L83" s="42">
        <f t="shared" si="7"/>
        <v>2422836</v>
      </c>
    </row>
    <row r="84" spans="1:12" ht="5.15" customHeight="1" x14ac:dyDescent="0.25">
      <c r="A84" s="59" t="s">
        <v>19</v>
      </c>
      <c r="B84" s="20" t="s">
        <v>19</v>
      </c>
      <c r="C84" s="35"/>
      <c r="D84" s="35"/>
      <c r="E84" s="36"/>
      <c r="F84" s="48"/>
      <c r="G84" s="35"/>
      <c r="H84" s="52"/>
      <c r="I84" s="38"/>
      <c r="J84" s="37"/>
      <c r="K84" s="35"/>
      <c r="L84" s="36"/>
    </row>
    <row r="85" spans="1:12" x14ac:dyDescent="0.25">
      <c r="A85" s="12" t="s">
        <v>78</v>
      </c>
      <c r="B85" s="20" t="s">
        <v>19</v>
      </c>
      <c r="C85" s="35"/>
      <c r="D85" s="35"/>
      <c r="E85" s="36"/>
      <c r="F85" s="48"/>
      <c r="G85" s="35"/>
      <c r="H85" s="52"/>
      <c r="I85" s="38"/>
      <c r="J85" s="37"/>
      <c r="K85" s="35"/>
      <c r="L85" s="36"/>
    </row>
    <row r="86" spans="1:12" x14ac:dyDescent="0.25">
      <c r="A86" s="34" t="s">
        <v>79</v>
      </c>
      <c r="B86" s="20" t="s">
        <v>19</v>
      </c>
      <c r="C86" s="35">
        <v>39327266</v>
      </c>
      <c r="D86" s="35">
        <v>48532485</v>
      </c>
      <c r="E86" s="36">
        <v>49957993</v>
      </c>
      <c r="F86" s="48">
        <v>49430336</v>
      </c>
      <c r="G86" s="35">
        <v>49430336</v>
      </c>
      <c r="H86" s="52">
        <v>49430336</v>
      </c>
      <c r="I86" s="38">
        <v>19633696</v>
      </c>
      <c r="J86" s="37">
        <v>50000000</v>
      </c>
      <c r="K86" s="35">
        <v>50000000</v>
      </c>
      <c r="L86" s="36">
        <v>50000000</v>
      </c>
    </row>
    <row r="87" spans="1:12" ht="5.15" customHeight="1" x14ac:dyDescent="0.25">
      <c r="A87" s="34" t="s">
        <v>19</v>
      </c>
      <c r="B87" s="20" t="s">
        <v>19</v>
      </c>
      <c r="C87" s="35"/>
      <c r="D87" s="35"/>
      <c r="E87" s="36"/>
      <c r="F87" s="48"/>
      <c r="G87" s="35"/>
      <c r="H87" s="52"/>
      <c r="I87" s="38"/>
      <c r="J87" s="37"/>
      <c r="K87" s="35"/>
      <c r="L87" s="36"/>
    </row>
    <row r="88" spans="1:12" x14ac:dyDescent="0.25">
      <c r="A88" s="59" t="s">
        <v>80</v>
      </c>
      <c r="B88" s="20" t="s">
        <v>72</v>
      </c>
      <c r="C88" s="41">
        <f>SUM(C86:C87)</f>
        <v>39327266</v>
      </c>
      <c r="D88" s="41">
        <f t="shared" ref="D88:L88" si="8">SUM(D86:D87)</f>
        <v>48532485</v>
      </c>
      <c r="E88" s="42">
        <f t="shared" si="8"/>
        <v>49957993</v>
      </c>
      <c r="F88" s="43">
        <f t="shared" si="8"/>
        <v>49430336</v>
      </c>
      <c r="G88" s="41">
        <f t="shared" si="8"/>
        <v>49430336</v>
      </c>
      <c r="H88" s="42">
        <f t="shared" si="8"/>
        <v>49430336</v>
      </c>
      <c r="I88" s="44">
        <f t="shared" si="8"/>
        <v>19633696</v>
      </c>
      <c r="J88" s="45">
        <f t="shared" si="8"/>
        <v>50000000</v>
      </c>
      <c r="K88" s="41">
        <f t="shared" si="8"/>
        <v>50000000</v>
      </c>
      <c r="L88" s="42">
        <f t="shared" si="8"/>
        <v>50000000</v>
      </c>
    </row>
    <row r="89" spans="1:12" ht="5.15" customHeight="1" x14ac:dyDescent="0.25">
      <c r="A89" s="59" t="s">
        <v>19</v>
      </c>
      <c r="B89" s="20" t="s">
        <v>19</v>
      </c>
      <c r="C89" s="35"/>
      <c r="D89" s="35"/>
      <c r="E89" s="36"/>
      <c r="F89" s="48"/>
      <c r="G89" s="35"/>
      <c r="H89" s="52"/>
      <c r="I89" s="38"/>
      <c r="J89" s="37"/>
      <c r="K89" s="35"/>
      <c r="L89" s="36"/>
    </row>
    <row r="90" spans="1:12" x14ac:dyDescent="0.25">
      <c r="A90" s="12" t="s">
        <v>81</v>
      </c>
      <c r="B90" s="20" t="s">
        <v>19</v>
      </c>
      <c r="C90" s="35"/>
      <c r="D90" s="35"/>
      <c r="E90" s="36"/>
      <c r="F90" s="48"/>
      <c r="G90" s="35"/>
      <c r="H90" s="52"/>
      <c r="I90" s="38"/>
      <c r="J90" s="37"/>
      <c r="K90" s="35"/>
      <c r="L90" s="36"/>
    </row>
    <row r="91" spans="1:12" x14ac:dyDescent="0.25">
      <c r="A91" s="34" t="s">
        <v>82</v>
      </c>
      <c r="B91" s="20" t="s">
        <v>19</v>
      </c>
      <c r="C91" s="35">
        <v>0</v>
      </c>
      <c r="D91" s="35">
        <v>0</v>
      </c>
      <c r="E91" s="36">
        <v>0</v>
      </c>
      <c r="F91" s="48">
        <v>0</v>
      </c>
      <c r="G91" s="35">
        <v>0</v>
      </c>
      <c r="H91" s="52">
        <v>0</v>
      </c>
      <c r="I91" s="38">
        <v>0</v>
      </c>
      <c r="J91" s="37">
        <v>0</v>
      </c>
      <c r="K91" s="35">
        <v>0</v>
      </c>
      <c r="L91" s="36">
        <v>0</v>
      </c>
    </row>
    <row r="92" spans="1:12" x14ac:dyDescent="0.25">
      <c r="A92" s="34" t="s">
        <v>83</v>
      </c>
      <c r="B92" s="20" t="s">
        <v>19</v>
      </c>
      <c r="C92" s="35">
        <v>0</v>
      </c>
      <c r="D92" s="35">
        <v>0</v>
      </c>
      <c r="E92" s="36">
        <v>0</v>
      </c>
      <c r="F92" s="48">
        <v>0</v>
      </c>
      <c r="G92" s="35">
        <v>0</v>
      </c>
      <c r="H92" s="52">
        <v>0</v>
      </c>
      <c r="I92" s="38">
        <v>0</v>
      </c>
      <c r="J92" s="37">
        <v>0</v>
      </c>
      <c r="K92" s="35">
        <v>0</v>
      </c>
      <c r="L92" s="36">
        <v>0</v>
      </c>
    </row>
    <row r="93" spans="1:12" x14ac:dyDescent="0.25">
      <c r="A93" s="59" t="s">
        <v>84</v>
      </c>
      <c r="B93" s="20" t="s">
        <v>72</v>
      </c>
      <c r="C93" s="41">
        <f>SUM(C91:C92)</f>
        <v>0</v>
      </c>
      <c r="D93" s="41">
        <f t="shared" ref="D93:L93" si="9">SUM(D91:D92)</f>
        <v>0</v>
      </c>
      <c r="E93" s="42">
        <f t="shared" si="9"/>
        <v>0</v>
      </c>
      <c r="F93" s="43">
        <f t="shared" si="9"/>
        <v>0</v>
      </c>
      <c r="G93" s="41">
        <f t="shared" si="9"/>
        <v>0</v>
      </c>
      <c r="H93" s="42">
        <f t="shared" si="9"/>
        <v>0</v>
      </c>
      <c r="I93" s="44">
        <f t="shared" si="9"/>
        <v>0</v>
      </c>
      <c r="J93" s="45">
        <f t="shared" si="9"/>
        <v>0</v>
      </c>
      <c r="K93" s="41">
        <f t="shared" si="9"/>
        <v>0</v>
      </c>
      <c r="L93" s="42">
        <f t="shared" si="9"/>
        <v>0</v>
      </c>
    </row>
    <row r="94" spans="1:12" ht="5.15" customHeight="1" x14ac:dyDescent="0.25">
      <c r="A94" s="59" t="s">
        <v>19</v>
      </c>
      <c r="B94" s="20" t="s">
        <v>19</v>
      </c>
      <c r="C94" s="35"/>
      <c r="D94" s="35"/>
      <c r="E94" s="36"/>
      <c r="F94" s="48"/>
      <c r="G94" s="35"/>
      <c r="H94" s="52"/>
      <c r="I94" s="38"/>
      <c r="J94" s="37"/>
      <c r="K94" s="35"/>
      <c r="L94" s="36"/>
    </row>
    <row r="95" spans="1:12" x14ac:dyDescent="0.25">
      <c r="A95" s="12" t="s">
        <v>85</v>
      </c>
      <c r="B95" s="20" t="s">
        <v>19</v>
      </c>
      <c r="C95" s="35"/>
      <c r="D95" s="35"/>
      <c r="E95" s="36"/>
      <c r="F95" s="48"/>
      <c r="G95" s="35"/>
      <c r="H95" s="52"/>
      <c r="I95" s="38"/>
      <c r="J95" s="37"/>
      <c r="K95" s="35"/>
      <c r="L95" s="36"/>
    </row>
    <row r="96" spans="1:12" x14ac:dyDescent="0.25">
      <c r="A96" s="55" t="s">
        <v>86</v>
      </c>
      <c r="B96" s="20" t="s">
        <v>19</v>
      </c>
      <c r="C96" s="35">
        <v>1341104</v>
      </c>
      <c r="D96" s="35">
        <v>5212784</v>
      </c>
      <c r="E96" s="36">
        <v>5787105</v>
      </c>
      <c r="F96" s="48">
        <v>4916000</v>
      </c>
      <c r="G96" s="35">
        <v>3875783</v>
      </c>
      <c r="H96" s="52">
        <v>3875783</v>
      </c>
      <c r="I96" s="38">
        <v>1615733</v>
      </c>
      <c r="J96" s="37">
        <v>2610000</v>
      </c>
      <c r="K96" s="35">
        <v>2610000</v>
      </c>
      <c r="L96" s="36">
        <v>2610000</v>
      </c>
    </row>
    <row r="97" spans="1:12" x14ac:dyDescent="0.25">
      <c r="A97" s="55" t="s">
        <v>87</v>
      </c>
      <c r="B97" s="20" t="s">
        <v>19</v>
      </c>
      <c r="C97" s="35">
        <v>2012896</v>
      </c>
      <c r="D97" s="35">
        <v>4120596</v>
      </c>
      <c r="E97" s="36">
        <v>11441168</v>
      </c>
      <c r="F97" s="48">
        <v>13384704</v>
      </c>
      <c r="G97" s="35">
        <v>10343564</v>
      </c>
      <c r="H97" s="52">
        <v>10343564</v>
      </c>
      <c r="I97" s="38">
        <v>5616609</v>
      </c>
      <c r="J97" s="37">
        <v>10107400</v>
      </c>
      <c r="K97" s="35">
        <v>10235588</v>
      </c>
      <c r="L97" s="36">
        <v>10235588</v>
      </c>
    </row>
    <row r="98" spans="1:12" x14ac:dyDescent="0.25">
      <c r="A98" s="55" t="s">
        <v>88</v>
      </c>
      <c r="B98" s="20" t="s">
        <v>19</v>
      </c>
      <c r="C98" s="35">
        <v>18448169</v>
      </c>
      <c r="D98" s="35">
        <v>13010775</v>
      </c>
      <c r="E98" s="36">
        <v>13928733</v>
      </c>
      <c r="F98" s="48">
        <v>7332645</v>
      </c>
      <c r="G98" s="35">
        <v>6844675</v>
      </c>
      <c r="H98" s="52">
        <v>6844675</v>
      </c>
      <c r="I98" s="38">
        <v>4831436</v>
      </c>
      <c r="J98" s="37">
        <v>6653900</v>
      </c>
      <c r="K98" s="35">
        <v>6708133</v>
      </c>
      <c r="L98" s="36">
        <v>6708133</v>
      </c>
    </row>
    <row r="99" spans="1:12" ht="1" customHeight="1" x14ac:dyDescent="0.25">
      <c r="A99" s="55" t="s">
        <v>19</v>
      </c>
      <c r="B99" s="20" t="s">
        <v>19</v>
      </c>
      <c r="C99" s="35"/>
      <c r="D99" s="35"/>
      <c r="E99" s="36"/>
      <c r="F99" s="48"/>
      <c r="G99" s="35"/>
      <c r="H99" s="52"/>
      <c r="I99" s="38"/>
      <c r="J99" s="37"/>
      <c r="K99" s="35"/>
      <c r="L99" s="36"/>
    </row>
    <row r="100" spans="1:12" ht="1" customHeight="1" x14ac:dyDescent="0.25">
      <c r="A100" s="55" t="s">
        <v>19</v>
      </c>
      <c r="B100" s="20" t="s">
        <v>19</v>
      </c>
      <c r="C100" s="35"/>
      <c r="D100" s="35"/>
      <c r="E100" s="36"/>
      <c r="F100" s="48"/>
      <c r="G100" s="35"/>
      <c r="H100" s="52"/>
      <c r="I100" s="38"/>
      <c r="J100" s="37"/>
      <c r="K100" s="35"/>
      <c r="L100" s="36"/>
    </row>
    <row r="101" spans="1:12" ht="1" customHeight="1" x14ac:dyDescent="0.25">
      <c r="A101" s="55" t="s">
        <v>19</v>
      </c>
      <c r="B101" s="20" t="s">
        <v>19</v>
      </c>
      <c r="C101" s="35"/>
      <c r="D101" s="35"/>
      <c r="E101" s="36"/>
      <c r="F101" s="48"/>
      <c r="G101" s="35"/>
      <c r="H101" s="52"/>
      <c r="I101" s="38"/>
      <c r="J101" s="37"/>
      <c r="K101" s="35"/>
      <c r="L101" s="36"/>
    </row>
    <row r="102" spans="1:12" ht="1" customHeight="1" x14ac:dyDescent="0.25">
      <c r="A102" s="55" t="s">
        <v>19</v>
      </c>
      <c r="B102" s="20" t="s">
        <v>19</v>
      </c>
      <c r="C102" s="35"/>
      <c r="D102" s="35"/>
      <c r="E102" s="36"/>
      <c r="F102" s="48"/>
      <c r="G102" s="35"/>
      <c r="H102" s="52"/>
      <c r="I102" s="38"/>
      <c r="J102" s="37"/>
      <c r="K102" s="35"/>
      <c r="L102" s="36"/>
    </row>
    <row r="103" spans="1:12" ht="1" customHeight="1" x14ac:dyDescent="0.25">
      <c r="A103" s="55" t="s">
        <v>19</v>
      </c>
      <c r="B103" s="20" t="s">
        <v>19</v>
      </c>
      <c r="C103" s="35"/>
      <c r="D103" s="35"/>
      <c r="E103" s="36"/>
      <c r="F103" s="48"/>
      <c r="G103" s="35"/>
      <c r="H103" s="52"/>
      <c r="I103" s="38"/>
      <c r="J103" s="37"/>
      <c r="K103" s="35"/>
      <c r="L103" s="36"/>
    </row>
    <row r="104" spans="1:12" ht="1" customHeight="1" x14ac:dyDescent="0.25">
      <c r="A104" s="55" t="s">
        <v>19</v>
      </c>
      <c r="B104" s="20" t="s">
        <v>19</v>
      </c>
      <c r="C104" s="35"/>
      <c r="D104" s="35"/>
      <c r="E104" s="36"/>
      <c r="F104" s="48"/>
      <c r="G104" s="35"/>
      <c r="H104" s="52"/>
      <c r="I104" s="38"/>
      <c r="J104" s="37"/>
      <c r="K104" s="35"/>
      <c r="L104" s="36"/>
    </row>
    <row r="105" spans="1:12" ht="1" customHeight="1" x14ac:dyDescent="0.25">
      <c r="A105" s="55" t="s">
        <v>19</v>
      </c>
      <c r="B105" s="20" t="s">
        <v>19</v>
      </c>
      <c r="C105" s="35"/>
      <c r="D105" s="35"/>
      <c r="E105" s="36"/>
      <c r="F105" s="48"/>
      <c r="G105" s="35"/>
      <c r="H105" s="52"/>
      <c r="I105" s="38"/>
      <c r="J105" s="37"/>
      <c r="K105" s="35"/>
      <c r="L105" s="36"/>
    </row>
    <row r="106" spans="1:12" ht="1" customHeight="1" x14ac:dyDescent="0.25">
      <c r="A106" s="55" t="s">
        <v>19</v>
      </c>
      <c r="B106" s="20" t="s">
        <v>19</v>
      </c>
      <c r="C106" s="35"/>
      <c r="D106" s="35"/>
      <c r="E106" s="36"/>
      <c r="F106" s="48"/>
      <c r="G106" s="35"/>
      <c r="H106" s="52"/>
      <c r="I106" s="38"/>
      <c r="J106" s="37"/>
      <c r="K106" s="35"/>
      <c r="L106" s="36"/>
    </row>
    <row r="107" spans="1:12" ht="1" customHeight="1" x14ac:dyDescent="0.25">
      <c r="A107" s="55" t="s">
        <v>19</v>
      </c>
      <c r="B107" s="20" t="s">
        <v>19</v>
      </c>
      <c r="C107" s="35"/>
      <c r="D107" s="35"/>
      <c r="E107" s="36"/>
      <c r="F107" s="48"/>
      <c r="G107" s="35"/>
      <c r="H107" s="52"/>
      <c r="I107" s="38"/>
      <c r="J107" s="37"/>
      <c r="K107" s="35"/>
      <c r="L107" s="36"/>
    </row>
    <row r="108" spans="1:12" ht="1" customHeight="1" x14ac:dyDescent="0.25">
      <c r="A108" s="55" t="s">
        <v>19</v>
      </c>
      <c r="B108" s="20" t="s">
        <v>19</v>
      </c>
      <c r="C108" s="35"/>
      <c r="D108" s="35"/>
      <c r="E108" s="36"/>
      <c r="F108" s="48"/>
      <c r="G108" s="35"/>
      <c r="H108" s="52"/>
      <c r="I108" s="38"/>
      <c r="J108" s="37"/>
      <c r="K108" s="35"/>
      <c r="L108" s="36"/>
    </row>
    <row r="109" spans="1:12" ht="1" customHeight="1" x14ac:dyDescent="0.25">
      <c r="A109" s="55" t="s">
        <v>19</v>
      </c>
      <c r="B109" s="20" t="s">
        <v>19</v>
      </c>
      <c r="C109" s="35"/>
      <c r="D109" s="35"/>
      <c r="E109" s="36"/>
      <c r="F109" s="48"/>
      <c r="G109" s="35"/>
      <c r="H109" s="52"/>
      <c r="I109" s="38"/>
      <c r="J109" s="37"/>
      <c r="K109" s="35"/>
      <c r="L109" s="36"/>
    </row>
    <row r="110" spans="1:12" ht="1" customHeight="1" x14ac:dyDescent="0.25">
      <c r="A110" s="55" t="s">
        <v>19</v>
      </c>
      <c r="B110" s="20" t="s">
        <v>19</v>
      </c>
      <c r="C110" s="35"/>
      <c r="D110" s="35"/>
      <c r="E110" s="36"/>
      <c r="F110" s="48"/>
      <c r="G110" s="35"/>
      <c r="H110" s="52"/>
      <c r="I110" s="38"/>
      <c r="J110" s="37"/>
      <c r="K110" s="35"/>
      <c r="L110" s="36"/>
    </row>
    <row r="111" spans="1:12" ht="1" customHeight="1" x14ac:dyDescent="0.25">
      <c r="A111" s="55" t="s">
        <v>19</v>
      </c>
      <c r="B111" s="20" t="s">
        <v>19</v>
      </c>
      <c r="C111" s="35"/>
      <c r="D111" s="35"/>
      <c r="E111" s="36"/>
      <c r="F111" s="48"/>
      <c r="G111" s="35"/>
      <c r="H111" s="52"/>
      <c r="I111" s="38"/>
      <c r="J111" s="37"/>
      <c r="K111" s="35"/>
      <c r="L111" s="36"/>
    </row>
    <row r="112" spans="1:12" ht="1" customHeight="1" x14ac:dyDescent="0.25">
      <c r="A112" s="55" t="s">
        <v>19</v>
      </c>
      <c r="B112" s="20" t="s">
        <v>19</v>
      </c>
      <c r="C112" s="35"/>
      <c r="D112" s="35"/>
      <c r="E112" s="36"/>
      <c r="F112" s="48"/>
      <c r="G112" s="35"/>
      <c r="H112" s="52"/>
      <c r="I112" s="38"/>
      <c r="J112" s="37"/>
      <c r="K112" s="35"/>
      <c r="L112" s="36"/>
    </row>
    <row r="113" spans="1:12" ht="1" customHeight="1" x14ac:dyDescent="0.25">
      <c r="A113" s="55" t="s">
        <v>19</v>
      </c>
      <c r="B113" s="20" t="s">
        <v>19</v>
      </c>
      <c r="C113" s="35"/>
      <c r="D113" s="35"/>
      <c r="E113" s="36"/>
      <c r="F113" s="48"/>
      <c r="G113" s="35"/>
      <c r="H113" s="52"/>
      <c r="I113" s="38"/>
      <c r="J113" s="37"/>
      <c r="K113" s="35"/>
      <c r="L113" s="36"/>
    </row>
    <row r="114" spans="1:12" ht="1" customHeight="1" x14ac:dyDescent="0.25">
      <c r="A114" s="55" t="s">
        <v>19</v>
      </c>
      <c r="B114" s="20" t="s">
        <v>19</v>
      </c>
      <c r="C114" s="35"/>
      <c r="D114" s="35"/>
      <c r="E114" s="36"/>
      <c r="F114" s="48"/>
      <c r="G114" s="35"/>
      <c r="H114" s="52"/>
      <c r="I114" s="38"/>
      <c r="J114" s="37"/>
      <c r="K114" s="35"/>
      <c r="L114" s="36"/>
    </row>
    <row r="115" spans="1:12" ht="1" customHeight="1" x14ac:dyDescent="0.25">
      <c r="A115" s="55" t="s">
        <v>19</v>
      </c>
      <c r="B115" s="20" t="s">
        <v>19</v>
      </c>
      <c r="C115" s="35"/>
      <c r="D115" s="35"/>
      <c r="E115" s="36"/>
      <c r="F115" s="48"/>
      <c r="G115" s="35"/>
      <c r="H115" s="52"/>
      <c r="I115" s="38"/>
      <c r="J115" s="37"/>
      <c r="K115" s="35"/>
      <c r="L115" s="36"/>
    </row>
    <row r="116" spans="1:12" ht="1" customHeight="1" x14ac:dyDescent="0.25">
      <c r="A116" s="55" t="s">
        <v>19</v>
      </c>
      <c r="B116" s="20" t="s">
        <v>19</v>
      </c>
      <c r="C116" s="35"/>
      <c r="D116" s="35"/>
      <c r="E116" s="36"/>
      <c r="F116" s="48"/>
      <c r="G116" s="35"/>
      <c r="H116" s="52"/>
      <c r="I116" s="38"/>
      <c r="J116" s="37"/>
      <c r="K116" s="35"/>
      <c r="L116" s="36"/>
    </row>
    <row r="117" spans="1:12" ht="1" customHeight="1" x14ac:dyDescent="0.25">
      <c r="A117" s="55" t="s">
        <v>19</v>
      </c>
      <c r="B117" s="20" t="s">
        <v>19</v>
      </c>
      <c r="C117" s="35"/>
      <c r="D117" s="35"/>
      <c r="E117" s="36"/>
      <c r="F117" s="48"/>
      <c r="G117" s="35"/>
      <c r="H117" s="52"/>
      <c r="I117" s="38"/>
      <c r="J117" s="37"/>
      <c r="K117" s="35"/>
      <c r="L117" s="36"/>
    </row>
    <row r="118" spans="1:12" ht="1" customHeight="1" x14ac:dyDescent="0.25">
      <c r="A118" s="55" t="s">
        <v>19</v>
      </c>
      <c r="B118" s="20" t="s">
        <v>19</v>
      </c>
      <c r="C118" s="35"/>
      <c r="D118" s="35"/>
      <c r="E118" s="36"/>
      <c r="F118" s="48"/>
      <c r="G118" s="35"/>
      <c r="H118" s="52"/>
      <c r="I118" s="38"/>
      <c r="J118" s="37"/>
      <c r="K118" s="35"/>
      <c r="L118" s="36"/>
    </row>
    <row r="119" spans="1:12" ht="1" customHeight="1" x14ac:dyDescent="0.25">
      <c r="A119" s="55" t="s">
        <v>19</v>
      </c>
      <c r="B119" s="20" t="s">
        <v>19</v>
      </c>
      <c r="C119" s="35"/>
      <c r="D119" s="35"/>
      <c r="E119" s="36"/>
      <c r="F119" s="48"/>
      <c r="G119" s="35"/>
      <c r="H119" s="52"/>
      <c r="I119" s="38"/>
      <c r="J119" s="37"/>
      <c r="K119" s="35"/>
      <c r="L119" s="36"/>
    </row>
    <row r="120" spans="1:12" ht="1" customHeight="1" x14ac:dyDescent="0.25">
      <c r="A120" s="55" t="s">
        <v>19</v>
      </c>
      <c r="B120" s="20" t="s">
        <v>19</v>
      </c>
      <c r="C120" s="35"/>
      <c r="D120" s="35"/>
      <c r="E120" s="36"/>
      <c r="F120" s="48"/>
      <c r="G120" s="35"/>
      <c r="H120" s="52"/>
      <c r="I120" s="38"/>
      <c r="J120" s="37"/>
      <c r="K120" s="35"/>
      <c r="L120" s="36"/>
    </row>
    <row r="121" spans="1:12" ht="1" customHeight="1" x14ac:dyDescent="0.25">
      <c r="A121" s="62" t="s">
        <v>19</v>
      </c>
      <c r="B121" s="20" t="s">
        <v>19</v>
      </c>
      <c r="C121" s="35"/>
      <c r="D121" s="35"/>
      <c r="E121" s="36"/>
      <c r="F121" s="48"/>
      <c r="G121" s="35"/>
      <c r="H121" s="52"/>
      <c r="I121" s="38"/>
      <c r="J121" s="37"/>
      <c r="K121" s="35"/>
      <c r="L121" s="36"/>
    </row>
    <row r="122" spans="1:12" ht="1" customHeight="1" x14ac:dyDescent="0.25">
      <c r="A122" s="51" t="s">
        <v>19</v>
      </c>
      <c r="B122" s="20" t="s">
        <v>19</v>
      </c>
      <c r="C122" s="35"/>
      <c r="D122" s="35"/>
      <c r="E122" s="36"/>
      <c r="F122" s="48"/>
      <c r="G122" s="35"/>
      <c r="H122" s="52"/>
      <c r="I122" s="38"/>
      <c r="J122" s="37"/>
      <c r="K122" s="35"/>
      <c r="L122" s="36"/>
    </row>
    <row r="123" spans="1:12" ht="1" customHeight="1" x14ac:dyDescent="0.25">
      <c r="A123" s="63" t="s">
        <v>19</v>
      </c>
      <c r="B123" s="20" t="s">
        <v>19</v>
      </c>
      <c r="C123" s="35"/>
      <c r="D123" s="35"/>
      <c r="E123" s="36"/>
      <c r="F123" s="48"/>
      <c r="G123" s="35"/>
      <c r="H123" s="52"/>
      <c r="I123" s="38"/>
      <c r="J123" s="37"/>
      <c r="K123" s="35"/>
      <c r="L123" s="36"/>
    </row>
    <row r="124" spans="1:12" ht="1" customHeight="1" x14ac:dyDescent="0.25">
      <c r="A124" s="63" t="s">
        <v>19</v>
      </c>
      <c r="B124" s="20" t="s">
        <v>19</v>
      </c>
      <c r="C124" s="35"/>
      <c r="D124" s="35"/>
      <c r="E124" s="36"/>
      <c r="F124" s="48"/>
      <c r="G124" s="35"/>
      <c r="H124" s="52"/>
      <c r="I124" s="38"/>
      <c r="J124" s="37"/>
      <c r="K124" s="35"/>
      <c r="L124" s="36"/>
    </row>
    <row r="125" spans="1:12" ht="1" customHeight="1" x14ac:dyDescent="0.25">
      <c r="A125" s="63" t="s">
        <v>19</v>
      </c>
      <c r="B125" s="20" t="s">
        <v>19</v>
      </c>
      <c r="C125" s="35"/>
      <c r="D125" s="35"/>
      <c r="E125" s="36"/>
      <c r="F125" s="48"/>
      <c r="G125" s="35"/>
      <c r="H125" s="52"/>
      <c r="I125" s="38"/>
      <c r="J125" s="37"/>
      <c r="K125" s="35"/>
      <c r="L125" s="36"/>
    </row>
    <row r="126" spans="1:12" ht="1" customHeight="1" x14ac:dyDescent="0.25">
      <c r="A126" s="63" t="s">
        <v>19</v>
      </c>
      <c r="B126" s="20" t="s">
        <v>19</v>
      </c>
      <c r="C126" s="35"/>
      <c r="D126" s="35"/>
      <c r="E126" s="36"/>
      <c r="F126" s="48"/>
      <c r="G126" s="35"/>
      <c r="H126" s="52"/>
      <c r="I126" s="38"/>
      <c r="J126" s="37"/>
      <c r="K126" s="35"/>
      <c r="L126" s="36"/>
    </row>
    <row r="127" spans="1:12" x14ac:dyDescent="0.25">
      <c r="A127" s="59" t="s">
        <v>89</v>
      </c>
      <c r="B127" s="20" t="s">
        <v>72</v>
      </c>
      <c r="C127" s="41">
        <f>SUM(C96:C98)</f>
        <v>21802169</v>
      </c>
      <c r="D127" s="41">
        <f t="shared" ref="D127:L127" si="10">SUM(D96:D98)</f>
        <v>22344155</v>
      </c>
      <c r="E127" s="42">
        <f t="shared" si="10"/>
        <v>31157006</v>
      </c>
      <c r="F127" s="43">
        <f t="shared" si="10"/>
        <v>25633349</v>
      </c>
      <c r="G127" s="41">
        <f t="shared" si="10"/>
        <v>21064022</v>
      </c>
      <c r="H127" s="42">
        <f t="shared" si="10"/>
        <v>21064022</v>
      </c>
      <c r="I127" s="44">
        <f t="shared" si="10"/>
        <v>12063778</v>
      </c>
      <c r="J127" s="45">
        <f t="shared" si="10"/>
        <v>19371300</v>
      </c>
      <c r="K127" s="41">
        <f t="shared" si="10"/>
        <v>19553721</v>
      </c>
      <c r="L127" s="42">
        <f t="shared" si="10"/>
        <v>19553721</v>
      </c>
    </row>
    <row r="128" spans="1:12" ht="5.15" customHeight="1" x14ac:dyDescent="0.25">
      <c r="A128" s="54" t="s">
        <v>19</v>
      </c>
      <c r="B128" s="20" t="s">
        <v>19</v>
      </c>
      <c r="C128" s="35"/>
      <c r="D128" s="35"/>
      <c r="E128" s="36"/>
      <c r="F128" s="48"/>
      <c r="G128" s="35"/>
      <c r="H128" s="52"/>
      <c r="I128" s="38"/>
      <c r="J128" s="37"/>
      <c r="K128" s="35"/>
      <c r="L128" s="36"/>
    </row>
    <row r="129" spans="1:12" x14ac:dyDescent="0.25">
      <c r="A129" s="12" t="s">
        <v>90</v>
      </c>
      <c r="B129" s="20" t="s">
        <v>19</v>
      </c>
      <c r="C129" s="35"/>
      <c r="D129" s="35"/>
      <c r="E129" s="36"/>
      <c r="F129" s="48"/>
      <c r="G129" s="35"/>
      <c r="H129" s="52"/>
      <c r="I129" s="38"/>
      <c r="J129" s="37"/>
      <c r="K129" s="35"/>
      <c r="L129" s="36"/>
    </row>
    <row r="130" spans="1:12" x14ac:dyDescent="0.25">
      <c r="A130" s="34" t="s">
        <v>91</v>
      </c>
      <c r="B130" s="20" t="s">
        <v>19</v>
      </c>
      <c r="C130" s="35">
        <v>0</v>
      </c>
      <c r="D130" s="35">
        <v>0</v>
      </c>
      <c r="E130" s="36">
        <v>1055594</v>
      </c>
      <c r="F130" s="48">
        <v>0</v>
      </c>
      <c r="G130" s="35">
        <v>0</v>
      </c>
      <c r="H130" s="52">
        <v>0</v>
      </c>
      <c r="I130" s="38">
        <v>0</v>
      </c>
      <c r="J130" s="37">
        <v>0</v>
      </c>
      <c r="K130" s="35">
        <v>0</v>
      </c>
      <c r="L130" s="36">
        <v>0</v>
      </c>
    </row>
    <row r="131" spans="1:12" x14ac:dyDescent="0.25">
      <c r="A131" s="34" t="s">
        <v>92</v>
      </c>
      <c r="B131" s="20" t="s">
        <v>19</v>
      </c>
      <c r="C131" s="35">
        <v>0</v>
      </c>
      <c r="D131" s="35">
        <v>0</v>
      </c>
      <c r="E131" s="36">
        <v>0</v>
      </c>
      <c r="F131" s="48">
        <v>0</v>
      </c>
      <c r="G131" s="35">
        <v>0</v>
      </c>
      <c r="H131" s="52">
        <v>0</v>
      </c>
      <c r="I131" s="38">
        <v>0</v>
      </c>
      <c r="J131" s="37">
        <v>0</v>
      </c>
      <c r="K131" s="35">
        <v>0</v>
      </c>
      <c r="L131" s="36">
        <v>0</v>
      </c>
    </row>
    <row r="132" spans="1:12" ht="1" customHeight="1" x14ac:dyDescent="0.25">
      <c r="A132" s="34" t="s">
        <v>19</v>
      </c>
      <c r="B132" s="20" t="s">
        <v>19</v>
      </c>
      <c r="C132" s="35"/>
      <c r="D132" s="35"/>
      <c r="E132" s="36"/>
      <c r="F132" s="48"/>
      <c r="G132" s="35"/>
      <c r="H132" s="52"/>
      <c r="I132" s="38"/>
      <c r="J132" s="37"/>
      <c r="K132" s="35"/>
      <c r="L132" s="36"/>
    </row>
    <row r="133" spans="1:12" x14ac:dyDescent="0.25">
      <c r="A133" s="34" t="s">
        <v>93</v>
      </c>
      <c r="B133" s="20" t="s">
        <v>19</v>
      </c>
      <c r="C133" s="35">
        <v>0</v>
      </c>
      <c r="D133" s="35">
        <v>2646519</v>
      </c>
      <c r="E133" s="36">
        <v>552609</v>
      </c>
      <c r="F133" s="48">
        <v>3034784</v>
      </c>
      <c r="G133" s="35">
        <v>3034784</v>
      </c>
      <c r="H133" s="52">
        <v>3034784</v>
      </c>
      <c r="I133" s="38">
        <v>1140499</v>
      </c>
      <c r="J133" s="37">
        <v>2482796</v>
      </c>
      <c r="K133" s="35">
        <v>2570890</v>
      </c>
      <c r="L133" s="36">
        <v>2570890</v>
      </c>
    </row>
    <row r="134" spans="1:12" ht="1" customHeight="1" x14ac:dyDescent="0.25">
      <c r="A134" s="34" t="s">
        <v>19</v>
      </c>
      <c r="B134" s="20" t="s">
        <v>19</v>
      </c>
      <c r="C134" s="35"/>
      <c r="D134" s="35"/>
      <c r="E134" s="36"/>
      <c r="F134" s="48"/>
      <c r="G134" s="35"/>
      <c r="H134" s="52"/>
      <c r="I134" s="38"/>
      <c r="J134" s="37"/>
      <c r="K134" s="35"/>
      <c r="L134" s="36"/>
    </row>
    <row r="135" spans="1:12" ht="1" customHeight="1" x14ac:dyDescent="0.25">
      <c r="A135" s="55" t="s">
        <v>19</v>
      </c>
      <c r="B135" s="20" t="s">
        <v>19</v>
      </c>
      <c r="C135" s="35"/>
      <c r="D135" s="35"/>
      <c r="E135" s="36"/>
      <c r="F135" s="48"/>
      <c r="G135" s="35"/>
      <c r="H135" s="52"/>
      <c r="I135" s="38"/>
      <c r="J135" s="37"/>
      <c r="K135" s="35"/>
      <c r="L135" s="36"/>
    </row>
    <row r="136" spans="1:12" x14ac:dyDescent="0.25">
      <c r="A136" s="55" t="s">
        <v>94</v>
      </c>
      <c r="B136" s="20" t="s">
        <v>19</v>
      </c>
      <c r="C136" s="35">
        <v>2299211</v>
      </c>
      <c r="D136" s="35">
        <v>15171019</v>
      </c>
      <c r="E136" s="36">
        <v>16460120</v>
      </c>
      <c r="F136" s="48">
        <v>21999460</v>
      </c>
      <c r="G136" s="35">
        <v>28456541</v>
      </c>
      <c r="H136" s="52">
        <v>28456541</v>
      </c>
      <c r="I136" s="38">
        <v>16668843</v>
      </c>
      <c r="J136" s="37">
        <v>34283338</v>
      </c>
      <c r="K136" s="35">
        <v>34405783</v>
      </c>
      <c r="L136" s="36">
        <v>34676401</v>
      </c>
    </row>
    <row r="137" spans="1:12" ht="1" customHeight="1" x14ac:dyDescent="0.25">
      <c r="A137" s="55" t="s">
        <v>19</v>
      </c>
      <c r="B137" s="20" t="s">
        <v>19</v>
      </c>
      <c r="C137" s="35"/>
      <c r="D137" s="35"/>
      <c r="E137" s="36"/>
      <c r="F137" s="48"/>
      <c r="G137" s="35"/>
      <c r="H137" s="52"/>
      <c r="I137" s="38"/>
      <c r="J137" s="37"/>
      <c r="K137" s="35"/>
      <c r="L137" s="36"/>
    </row>
    <row r="138" spans="1:12" ht="1" customHeight="1" x14ac:dyDescent="0.25">
      <c r="A138" s="55" t="s">
        <v>19</v>
      </c>
      <c r="B138" s="20" t="s">
        <v>19</v>
      </c>
      <c r="C138" s="35"/>
      <c r="D138" s="35"/>
      <c r="E138" s="36"/>
      <c r="F138" s="48"/>
      <c r="G138" s="35"/>
      <c r="H138" s="52"/>
      <c r="I138" s="38"/>
      <c r="J138" s="37"/>
      <c r="K138" s="35"/>
      <c r="L138" s="36"/>
    </row>
    <row r="139" spans="1:12" ht="1" customHeight="1" x14ac:dyDescent="0.25">
      <c r="A139" s="55" t="s">
        <v>19</v>
      </c>
      <c r="B139" s="20" t="s">
        <v>19</v>
      </c>
      <c r="C139" s="35"/>
      <c r="D139" s="35"/>
      <c r="E139" s="36"/>
      <c r="F139" s="48"/>
      <c r="G139" s="35"/>
      <c r="H139" s="52"/>
      <c r="I139" s="38"/>
      <c r="J139" s="37"/>
      <c r="K139" s="35"/>
      <c r="L139" s="36"/>
    </row>
    <row r="140" spans="1:12" ht="1" customHeight="1" x14ac:dyDescent="0.25">
      <c r="A140" s="55" t="s">
        <v>19</v>
      </c>
      <c r="B140" s="20" t="s">
        <v>19</v>
      </c>
      <c r="C140" s="35"/>
      <c r="D140" s="35"/>
      <c r="E140" s="36"/>
      <c r="F140" s="48"/>
      <c r="G140" s="35"/>
      <c r="H140" s="52"/>
      <c r="I140" s="38"/>
      <c r="J140" s="37"/>
      <c r="K140" s="35"/>
      <c r="L140" s="36"/>
    </row>
    <row r="141" spans="1:12" ht="1" customHeight="1" x14ac:dyDescent="0.25">
      <c r="A141" s="55" t="s">
        <v>19</v>
      </c>
      <c r="B141" s="20" t="s">
        <v>19</v>
      </c>
      <c r="C141" s="35"/>
      <c r="D141" s="35"/>
      <c r="E141" s="36"/>
      <c r="F141" s="48"/>
      <c r="G141" s="35"/>
      <c r="H141" s="52"/>
      <c r="I141" s="38"/>
      <c r="J141" s="37"/>
      <c r="K141" s="35"/>
      <c r="L141" s="36"/>
    </row>
    <row r="142" spans="1:12" ht="1" customHeight="1" x14ac:dyDescent="0.25">
      <c r="A142" s="55" t="s">
        <v>19</v>
      </c>
      <c r="B142" s="20" t="s">
        <v>19</v>
      </c>
      <c r="C142" s="35"/>
      <c r="D142" s="35"/>
      <c r="E142" s="36"/>
      <c r="F142" s="48"/>
      <c r="G142" s="35"/>
      <c r="H142" s="52"/>
      <c r="I142" s="38"/>
      <c r="J142" s="37"/>
      <c r="K142" s="35"/>
      <c r="L142" s="36"/>
    </row>
    <row r="143" spans="1:12" ht="1" customHeight="1" x14ac:dyDescent="0.25">
      <c r="A143" s="55" t="s">
        <v>19</v>
      </c>
      <c r="B143" s="20" t="s">
        <v>19</v>
      </c>
      <c r="C143" s="35"/>
      <c r="D143" s="35"/>
      <c r="E143" s="36"/>
      <c r="F143" s="48"/>
      <c r="G143" s="35"/>
      <c r="H143" s="52"/>
      <c r="I143" s="38"/>
      <c r="J143" s="37"/>
      <c r="K143" s="35"/>
      <c r="L143" s="36"/>
    </row>
    <row r="144" spans="1:12" ht="1" customHeight="1" x14ac:dyDescent="0.25">
      <c r="A144" s="55" t="s">
        <v>19</v>
      </c>
      <c r="B144" s="20" t="s">
        <v>19</v>
      </c>
      <c r="C144" s="35"/>
      <c r="D144" s="35"/>
      <c r="E144" s="36"/>
      <c r="F144" s="48"/>
      <c r="G144" s="35"/>
      <c r="H144" s="52"/>
      <c r="I144" s="38"/>
      <c r="J144" s="37"/>
      <c r="K144" s="35"/>
      <c r="L144" s="36"/>
    </row>
    <row r="145" spans="1:12" ht="1" customHeight="1" x14ac:dyDescent="0.25">
      <c r="A145" s="55" t="s">
        <v>19</v>
      </c>
      <c r="B145" s="20" t="s">
        <v>19</v>
      </c>
      <c r="C145" s="35"/>
      <c r="D145" s="35"/>
      <c r="E145" s="36"/>
      <c r="F145" s="48"/>
      <c r="G145" s="35"/>
      <c r="H145" s="52"/>
      <c r="I145" s="38"/>
      <c r="J145" s="37"/>
      <c r="K145" s="35"/>
      <c r="L145" s="36"/>
    </row>
    <row r="146" spans="1:12" ht="1" customHeight="1" x14ac:dyDescent="0.25">
      <c r="A146" s="55" t="s">
        <v>19</v>
      </c>
      <c r="B146" s="20" t="s">
        <v>19</v>
      </c>
      <c r="C146" s="35"/>
      <c r="D146" s="35"/>
      <c r="E146" s="36"/>
      <c r="F146" s="48"/>
      <c r="G146" s="35"/>
      <c r="H146" s="52"/>
      <c r="I146" s="38"/>
      <c r="J146" s="37"/>
      <c r="K146" s="35"/>
      <c r="L146" s="36"/>
    </row>
    <row r="147" spans="1:12" ht="1" customHeight="1" x14ac:dyDescent="0.25">
      <c r="A147" s="55" t="s">
        <v>19</v>
      </c>
      <c r="B147" s="20" t="s">
        <v>19</v>
      </c>
      <c r="C147" s="35"/>
      <c r="D147" s="35"/>
      <c r="E147" s="36"/>
      <c r="F147" s="48"/>
      <c r="G147" s="35"/>
      <c r="H147" s="52"/>
      <c r="I147" s="38"/>
      <c r="J147" s="37"/>
      <c r="K147" s="35"/>
      <c r="L147" s="36"/>
    </row>
    <row r="148" spans="1:12" ht="1" customHeight="1" x14ac:dyDescent="0.25">
      <c r="A148" s="55" t="s">
        <v>19</v>
      </c>
      <c r="B148" s="20" t="s">
        <v>19</v>
      </c>
      <c r="C148" s="35"/>
      <c r="D148" s="35"/>
      <c r="E148" s="36"/>
      <c r="F148" s="48"/>
      <c r="G148" s="35"/>
      <c r="H148" s="52"/>
      <c r="I148" s="38"/>
      <c r="J148" s="37"/>
      <c r="K148" s="35"/>
      <c r="L148" s="36"/>
    </row>
    <row r="149" spans="1:12" ht="1" customHeight="1" x14ac:dyDescent="0.25">
      <c r="A149" s="55" t="s">
        <v>19</v>
      </c>
      <c r="B149" s="20" t="s">
        <v>19</v>
      </c>
      <c r="C149" s="35"/>
      <c r="D149" s="35"/>
      <c r="E149" s="36"/>
      <c r="F149" s="48"/>
      <c r="G149" s="35"/>
      <c r="H149" s="52"/>
      <c r="I149" s="38"/>
      <c r="J149" s="37"/>
      <c r="K149" s="35"/>
      <c r="L149" s="36"/>
    </row>
    <row r="150" spans="1:12" ht="1" customHeight="1" x14ac:dyDescent="0.25">
      <c r="A150" s="55" t="s">
        <v>19</v>
      </c>
      <c r="B150" s="20" t="s">
        <v>19</v>
      </c>
      <c r="C150" s="35"/>
      <c r="D150" s="35"/>
      <c r="E150" s="36"/>
      <c r="F150" s="48"/>
      <c r="G150" s="35"/>
      <c r="H150" s="52"/>
      <c r="I150" s="38"/>
      <c r="J150" s="37"/>
      <c r="K150" s="35"/>
      <c r="L150" s="36"/>
    </row>
    <row r="151" spans="1:12" ht="1" customHeight="1" x14ac:dyDescent="0.25">
      <c r="A151" s="34" t="s">
        <v>19</v>
      </c>
      <c r="B151" s="20" t="s">
        <v>19</v>
      </c>
      <c r="C151" s="35"/>
      <c r="D151" s="35"/>
      <c r="E151" s="36"/>
      <c r="F151" s="48"/>
      <c r="G151" s="35"/>
      <c r="H151" s="52"/>
      <c r="I151" s="38"/>
      <c r="J151" s="37"/>
      <c r="K151" s="35"/>
      <c r="L151" s="36"/>
    </row>
    <row r="152" spans="1:12" ht="1" customHeight="1" x14ac:dyDescent="0.25">
      <c r="A152" s="34" t="s">
        <v>19</v>
      </c>
      <c r="B152" s="20" t="s">
        <v>19</v>
      </c>
      <c r="C152" s="35"/>
      <c r="D152" s="35"/>
      <c r="E152" s="36"/>
      <c r="F152" s="48"/>
      <c r="G152" s="35"/>
      <c r="H152" s="52"/>
      <c r="I152" s="38"/>
      <c r="J152" s="37"/>
      <c r="K152" s="35"/>
      <c r="L152" s="36"/>
    </row>
    <row r="153" spans="1:12" ht="1" customHeight="1" x14ac:dyDescent="0.25">
      <c r="A153" s="34" t="s">
        <v>19</v>
      </c>
      <c r="B153" s="20" t="s">
        <v>19</v>
      </c>
      <c r="C153" s="35"/>
      <c r="D153" s="35"/>
      <c r="E153" s="36"/>
      <c r="F153" s="48"/>
      <c r="G153" s="35"/>
      <c r="H153" s="52"/>
      <c r="I153" s="38"/>
      <c r="J153" s="37"/>
      <c r="K153" s="35"/>
      <c r="L153" s="36"/>
    </row>
    <row r="154" spans="1:12" ht="1" customHeight="1" x14ac:dyDescent="0.25">
      <c r="A154" s="34" t="s">
        <v>19</v>
      </c>
      <c r="B154" s="20" t="s">
        <v>19</v>
      </c>
      <c r="C154" s="35"/>
      <c r="D154" s="35"/>
      <c r="E154" s="36"/>
      <c r="F154" s="48"/>
      <c r="G154" s="35"/>
      <c r="H154" s="52"/>
      <c r="I154" s="38"/>
      <c r="J154" s="37"/>
      <c r="K154" s="35"/>
      <c r="L154" s="36"/>
    </row>
    <row r="155" spans="1:12" ht="1" customHeight="1" x14ac:dyDescent="0.25">
      <c r="A155" s="34" t="s">
        <v>19</v>
      </c>
      <c r="B155" s="20" t="s">
        <v>19</v>
      </c>
      <c r="C155" s="35"/>
      <c r="D155" s="35"/>
      <c r="E155" s="36"/>
      <c r="F155" s="48"/>
      <c r="G155" s="35"/>
      <c r="H155" s="52"/>
      <c r="I155" s="38"/>
      <c r="J155" s="37"/>
      <c r="K155" s="35"/>
      <c r="L155" s="36"/>
    </row>
    <row r="156" spans="1:12" ht="1" customHeight="1" x14ac:dyDescent="0.25">
      <c r="A156" s="34" t="s">
        <v>19</v>
      </c>
      <c r="B156" s="20" t="s">
        <v>19</v>
      </c>
      <c r="C156" s="35"/>
      <c r="D156" s="35"/>
      <c r="E156" s="36"/>
      <c r="F156" s="48"/>
      <c r="G156" s="35"/>
      <c r="H156" s="52"/>
      <c r="I156" s="38"/>
      <c r="J156" s="37"/>
      <c r="K156" s="35"/>
      <c r="L156" s="36"/>
    </row>
    <row r="157" spans="1:12" x14ac:dyDescent="0.25">
      <c r="A157" s="64" t="s">
        <v>95</v>
      </c>
      <c r="B157" s="65" t="s">
        <v>72</v>
      </c>
      <c r="C157" s="66">
        <f>+C130+C131+C133+C136</f>
        <v>2299211</v>
      </c>
      <c r="D157" s="66">
        <f t="shared" ref="D157:L157" si="11">+D130+D131+D133+D136</f>
        <v>17817538</v>
      </c>
      <c r="E157" s="67">
        <f t="shared" si="11"/>
        <v>18068323</v>
      </c>
      <c r="F157" s="68">
        <f t="shared" si="11"/>
        <v>25034244</v>
      </c>
      <c r="G157" s="66">
        <f t="shared" si="11"/>
        <v>31491325</v>
      </c>
      <c r="H157" s="67">
        <f t="shared" si="11"/>
        <v>31491325</v>
      </c>
      <c r="I157" s="69">
        <f t="shared" si="11"/>
        <v>17809342</v>
      </c>
      <c r="J157" s="70">
        <f t="shared" si="11"/>
        <v>36766134</v>
      </c>
      <c r="K157" s="66">
        <f t="shared" si="11"/>
        <v>36976673</v>
      </c>
      <c r="L157" s="67">
        <f t="shared" si="11"/>
        <v>37247291</v>
      </c>
    </row>
    <row r="158" spans="1:12" x14ac:dyDescent="0.25">
      <c r="A158" s="71" t="s">
        <v>19</v>
      </c>
      <c r="B158" s="72" t="s">
        <v>19</v>
      </c>
      <c r="C158" s="73"/>
      <c r="D158" s="73"/>
      <c r="E158" s="73"/>
      <c r="F158" s="73"/>
      <c r="G158" s="73"/>
      <c r="H158" s="73"/>
      <c r="I158" s="73"/>
      <c r="J158" s="37"/>
      <c r="K158" s="35"/>
      <c r="L158" s="73"/>
    </row>
    <row r="159" spans="1:12" x14ac:dyDescent="0.25">
      <c r="A159" s="74" t="s">
        <v>96</v>
      </c>
      <c r="B159" s="13" t="s">
        <v>97</v>
      </c>
      <c r="C159" s="75"/>
      <c r="D159" s="76"/>
      <c r="E159" s="77"/>
      <c r="F159" s="75"/>
      <c r="G159" s="76"/>
      <c r="H159" s="77"/>
      <c r="I159" s="78"/>
      <c r="J159" s="79"/>
      <c r="K159" s="76"/>
      <c r="L159" s="77"/>
    </row>
    <row r="160" spans="1:12" x14ac:dyDescent="0.25">
      <c r="A160" s="34" t="s">
        <v>49</v>
      </c>
      <c r="B160" s="20" t="s">
        <v>19</v>
      </c>
      <c r="C160" s="35">
        <v>0</v>
      </c>
      <c r="D160" s="35">
        <v>0</v>
      </c>
      <c r="E160" s="36">
        <v>0</v>
      </c>
      <c r="F160" s="48">
        <v>0</v>
      </c>
      <c r="G160" s="35">
        <v>0</v>
      </c>
      <c r="H160" s="52">
        <v>0</v>
      </c>
      <c r="I160" s="38">
        <v>0</v>
      </c>
      <c r="J160" s="37">
        <v>0</v>
      </c>
      <c r="K160" s="35">
        <v>0</v>
      </c>
      <c r="L160" s="36">
        <v>0</v>
      </c>
    </row>
    <row r="161" spans="1:12" x14ac:dyDescent="0.25">
      <c r="A161" s="34" t="s">
        <v>98</v>
      </c>
      <c r="B161" s="20" t="s">
        <v>19</v>
      </c>
      <c r="C161" s="35">
        <v>0</v>
      </c>
      <c r="D161" s="35">
        <v>19736163</v>
      </c>
      <c r="E161" s="36">
        <v>23520329</v>
      </c>
      <c r="F161" s="48">
        <v>21941798</v>
      </c>
      <c r="G161" s="35">
        <v>22251525</v>
      </c>
      <c r="H161" s="52">
        <v>22251525</v>
      </c>
      <c r="I161" s="38">
        <v>17375172</v>
      </c>
      <c r="J161" s="37">
        <v>2014139</v>
      </c>
      <c r="K161" s="35">
        <v>2089139</v>
      </c>
      <c r="L161" s="36">
        <v>2164139</v>
      </c>
    </row>
    <row r="162" spans="1:12" x14ac:dyDescent="0.25">
      <c r="A162" s="34" t="s">
        <v>99</v>
      </c>
      <c r="B162" s="20" t="s">
        <v>19</v>
      </c>
      <c r="C162" s="35">
        <v>0</v>
      </c>
      <c r="D162" s="35">
        <v>6891130</v>
      </c>
      <c r="E162" s="36">
        <v>13840148</v>
      </c>
      <c r="F162" s="48">
        <v>7130998</v>
      </c>
      <c r="G162" s="35">
        <v>7075841</v>
      </c>
      <c r="H162" s="52">
        <v>7075841</v>
      </c>
      <c r="I162" s="38">
        <v>5187039</v>
      </c>
      <c r="J162" s="37">
        <v>4549000</v>
      </c>
      <c r="K162" s="35">
        <v>4598303</v>
      </c>
      <c r="L162" s="36">
        <v>4598303</v>
      </c>
    </row>
    <row r="163" spans="1:12" x14ac:dyDescent="0.25">
      <c r="A163" s="34" t="s">
        <v>100</v>
      </c>
      <c r="B163" s="20" t="s">
        <v>19</v>
      </c>
      <c r="C163" s="35">
        <v>0</v>
      </c>
      <c r="D163" s="35">
        <v>82800400</v>
      </c>
      <c r="E163" s="36">
        <v>57953885</v>
      </c>
      <c r="F163" s="48">
        <v>61476176</v>
      </c>
      <c r="G163" s="35">
        <v>62726176</v>
      </c>
      <c r="H163" s="52">
        <v>62726176</v>
      </c>
      <c r="I163" s="38">
        <v>44598840</v>
      </c>
      <c r="J163" s="37">
        <v>1076970</v>
      </c>
      <c r="K163" s="35">
        <v>832949</v>
      </c>
      <c r="L163" s="36">
        <v>842949</v>
      </c>
    </row>
    <row r="164" spans="1:12" x14ac:dyDescent="0.25">
      <c r="A164" s="64" t="s">
        <v>101</v>
      </c>
      <c r="B164" s="65" t="s">
        <v>102</v>
      </c>
      <c r="C164" s="80">
        <f>SUM(C160:C163)</f>
        <v>0</v>
      </c>
      <c r="D164" s="81">
        <f t="shared" ref="D164:L164" si="12">SUM(D160:D163)</f>
        <v>109427693</v>
      </c>
      <c r="E164" s="82">
        <f t="shared" si="12"/>
        <v>95314362</v>
      </c>
      <c r="F164" s="80">
        <f t="shared" si="12"/>
        <v>90548972</v>
      </c>
      <c r="G164" s="81">
        <f t="shared" si="12"/>
        <v>92053542</v>
      </c>
      <c r="H164" s="82">
        <f t="shared" si="12"/>
        <v>92053542</v>
      </c>
      <c r="I164" s="83">
        <f t="shared" si="12"/>
        <v>67161051</v>
      </c>
      <c r="J164" s="84">
        <f t="shared" si="12"/>
        <v>7640109</v>
      </c>
      <c r="K164" s="81">
        <f t="shared" si="12"/>
        <v>7520391</v>
      </c>
      <c r="L164" s="82">
        <f t="shared" si="12"/>
        <v>7605391</v>
      </c>
    </row>
    <row r="165" spans="1:12" x14ac:dyDescent="0.25">
      <c r="A165" s="85" t="s">
        <v>19</v>
      </c>
      <c r="B165" s="1" t="s">
        <v>19</v>
      </c>
      <c r="C165" s="48"/>
      <c r="D165" s="48"/>
      <c r="E165" s="48"/>
      <c r="F165" s="48"/>
      <c r="G165" s="48"/>
      <c r="H165" s="48"/>
      <c r="I165" s="48"/>
      <c r="J165" s="48"/>
      <c r="K165" s="48"/>
      <c r="L165" s="48"/>
    </row>
    <row r="166" spans="1:12" x14ac:dyDescent="0.25">
      <c r="A166" s="74" t="s">
        <v>103</v>
      </c>
      <c r="B166" s="13" t="s">
        <v>19</v>
      </c>
      <c r="C166" s="75"/>
      <c r="D166" s="76"/>
      <c r="E166" s="77"/>
      <c r="F166" s="75"/>
      <c r="G166" s="76"/>
      <c r="H166" s="77"/>
      <c r="I166" s="78"/>
      <c r="J166" s="79"/>
      <c r="K166" s="76"/>
      <c r="L166" s="77"/>
    </row>
    <row r="167" spans="1:12" x14ac:dyDescent="0.25">
      <c r="A167" s="34" t="s">
        <v>104</v>
      </c>
      <c r="B167" s="20" t="s">
        <v>19</v>
      </c>
      <c r="C167" s="35">
        <v>19861058</v>
      </c>
      <c r="D167" s="35">
        <v>20004898</v>
      </c>
      <c r="E167" s="36">
        <v>22371895</v>
      </c>
      <c r="F167" s="48">
        <v>21190273</v>
      </c>
      <c r="G167" s="35">
        <v>21500000</v>
      </c>
      <c r="H167" s="52">
        <v>21500000</v>
      </c>
      <c r="I167" s="38">
        <v>16622105</v>
      </c>
      <c r="J167" s="37">
        <v>23468118</v>
      </c>
      <c r="K167" s="35">
        <v>24618056</v>
      </c>
      <c r="L167" s="36">
        <v>25824341</v>
      </c>
    </row>
    <row r="168" spans="1:12" x14ac:dyDescent="0.25">
      <c r="A168" s="34" t="s">
        <v>105</v>
      </c>
      <c r="B168" s="20" t="s">
        <v>19</v>
      </c>
      <c r="C168" s="35">
        <v>1983155</v>
      </c>
      <c r="D168" s="35">
        <v>1606918</v>
      </c>
      <c r="E168" s="36">
        <v>3081860</v>
      </c>
      <c r="F168" s="48">
        <v>2839194</v>
      </c>
      <c r="G168" s="35">
        <v>2745414</v>
      </c>
      <c r="H168" s="52">
        <v>2745414</v>
      </c>
      <c r="I168" s="38">
        <v>1222408</v>
      </c>
      <c r="J168" s="37">
        <v>4789136</v>
      </c>
      <c r="K168" s="35">
        <v>4947561</v>
      </c>
      <c r="L168" s="36">
        <v>5022561</v>
      </c>
    </row>
    <row r="169" spans="1:12" x14ac:dyDescent="0.25">
      <c r="A169" s="64" t="s">
        <v>106</v>
      </c>
      <c r="B169" s="65" t="s">
        <v>19</v>
      </c>
      <c r="C169" s="80">
        <f t="shared" ref="C169:L169" si="13">SUM(C167:C168)</f>
        <v>21844213</v>
      </c>
      <c r="D169" s="81">
        <f t="shared" si="13"/>
        <v>21611816</v>
      </c>
      <c r="E169" s="82">
        <f t="shared" si="13"/>
        <v>25453755</v>
      </c>
      <c r="F169" s="80">
        <f t="shared" si="13"/>
        <v>24029467</v>
      </c>
      <c r="G169" s="81">
        <f t="shared" si="13"/>
        <v>24245414</v>
      </c>
      <c r="H169" s="82">
        <f t="shared" si="13"/>
        <v>24245414</v>
      </c>
      <c r="I169" s="83">
        <f t="shared" si="13"/>
        <v>17844513</v>
      </c>
      <c r="J169" s="84">
        <f t="shared" si="13"/>
        <v>28257254</v>
      </c>
      <c r="K169" s="81">
        <f t="shared" si="13"/>
        <v>29565617</v>
      </c>
      <c r="L169" s="82">
        <f t="shared" si="13"/>
        <v>30846902</v>
      </c>
    </row>
    <row r="171" spans="1:12" x14ac:dyDescent="0.25">
      <c r="A171" s="2"/>
      <c r="B171" s="1"/>
      <c r="C171" s="1"/>
      <c r="D171" s="1"/>
      <c r="E171" s="1"/>
      <c r="F171" s="1"/>
      <c r="G171" s="1"/>
      <c r="H171" s="1"/>
      <c r="I171" s="1"/>
      <c r="J171" s="1"/>
      <c r="K171" s="1"/>
      <c r="L171" s="1"/>
    </row>
    <row r="172" spans="1:12" x14ac:dyDescent="0.25">
      <c r="A172" s="2"/>
      <c r="B172" s="1"/>
      <c r="C172" s="1"/>
      <c r="D172" s="1"/>
      <c r="E172" s="1"/>
      <c r="F172" s="1"/>
      <c r="G172" s="1"/>
      <c r="H172" s="1"/>
      <c r="I172" s="1"/>
      <c r="J172" s="1"/>
      <c r="K172" s="1"/>
      <c r="L172" s="1"/>
    </row>
    <row r="173" spans="1:12" x14ac:dyDescent="0.25">
      <c r="A173" s="2" t="s">
        <v>137</v>
      </c>
      <c r="B173" s="1"/>
      <c r="C173" s="1"/>
      <c r="D173" s="1"/>
      <c r="E173" s="1"/>
      <c r="F173" s="1"/>
      <c r="G173" s="1"/>
      <c r="H173" s="1"/>
      <c r="I173" s="1"/>
      <c r="J173" s="1"/>
      <c r="K173" s="1"/>
      <c r="L173" s="1"/>
    </row>
    <row r="174" spans="1:12" x14ac:dyDescent="0.25">
      <c r="A174" s="2" t="s">
        <v>138</v>
      </c>
      <c r="B174" s="1"/>
      <c r="C174" s="1"/>
      <c r="D174" s="1"/>
      <c r="E174" s="1"/>
      <c r="F174" s="1"/>
      <c r="G174" s="1"/>
      <c r="H174" s="1"/>
      <c r="I174" s="1"/>
      <c r="J174" s="1"/>
      <c r="K174" s="1"/>
      <c r="L174" s="1"/>
    </row>
    <row r="175" spans="1:12" x14ac:dyDescent="0.25">
      <c r="A175" s="2" t="s">
        <v>139</v>
      </c>
      <c r="B175" s="1"/>
      <c r="C175" s="1"/>
      <c r="D175" s="1"/>
      <c r="E175" s="1"/>
      <c r="F175" s="1"/>
      <c r="G175" s="1"/>
      <c r="H175" s="1"/>
      <c r="I175" s="1"/>
      <c r="J175" s="1"/>
      <c r="K175" s="1"/>
      <c r="L175" s="1"/>
    </row>
    <row r="176" spans="1:12" x14ac:dyDescent="0.25">
      <c r="A176" s="2"/>
      <c r="B176" s="1"/>
      <c r="C176" s="1"/>
      <c r="D176" s="1"/>
      <c r="E176" s="1"/>
      <c r="F176" s="1"/>
      <c r="G176" s="1"/>
      <c r="H176" s="1"/>
      <c r="I176" s="1"/>
      <c r="J176" s="1"/>
      <c r="K176" s="1"/>
      <c r="L176" s="1"/>
    </row>
    <row r="177" spans="1:12" x14ac:dyDescent="0.25">
      <c r="A177" s="2" t="s">
        <v>140</v>
      </c>
      <c r="B177" s="1"/>
      <c r="C177" s="1"/>
      <c r="D177" s="1"/>
      <c r="E177" s="1"/>
      <c r="F177" s="1"/>
      <c r="G177" s="1"/>
      <c r="H177" s="1"/>
      <c r="I177" s="1"/>
      <c r="J177" s="1"/>
      <c r="K177" s="1"/>
      <c r="L177" s="1"/>
    </row>
    <row r="178" spans="1:12" x14ac:dyDescent="0.25">
      <c r="A178" s="1" t="s">
        <v>141</v>
      </c>
      <c r="B178" s="1"/>
      <c r="C178" s="1"/>
      <c r="D178" s="1"/>
      <c r="E178" s="1"/>
      <c r="F178" s="1"/>
      <c r="G178" s="1"/>
      <c r="H178" s="1"/>
      <c r="I178" s="1"/>
      <c r="J178" s="1"/>
      <c r="K178" s="1"/>
      <c r="L178" s="1"/>
    </row>
    <row r="179" spans="1:12" x14ac:dyDescent="0.25">
      <c r="A179" s="1" t="s">
        <v>142</v>
      </c>
      <c r="B179" s="1"/>
      <c r="C179" s="1"/>
      <c r="D179" s="1"/>
      <c r="E179" s="1"/>
      <c r="F179" s="1"/>
      <c r="G179" s="1"/>
      <c r="H179" s="1"/>
      <c r="I179" s="1"/>
      <c r="J179" s="1"/>
      <c r="K179" s="1"/>
      <c r="L179" s="1"/>
    </row>
    <row r="180" spans="1:12" x14ac:dyDescent="0.25">
      <c r="A180" s="1"/>
      <c r="B180" s="1"/>
      <c r="C180" s="1"/>
      <c r="D180" s="1"/>
      <c r="E180" s="1"/>
      <c r="F180" s="1"/>
      <c r="G180" s="1"/>
      <c r="H180" s="1"/>
      <c r="I180" s="1"/>
      <c r="J180" s="1"/>
      <c r="K180" s="1"/>
      <c r="L180" s="1"/>
    </row>
    <row r="181" spans="1:12" x14ac:dyDescent="0.25">
      <c r="A181" s="1" t="s">
        <v>143</v>
      </c>
      <c r="B181" s="1"/>
      <c r="C181" s="1"/>
      <c r="D181" s="1"/>
      <c r="E181" s="1"/>
      <c r="F181" s="1"/>
      <c r="G181" s="1"/>
      <c r="H181" s="1"/>
      <c r="I181" s="1"/>
      <c r="J181" s="1"/>
      <c r="K181" s="1"/>
      <c r="L181" s="1"/>
    </row>
    <row r="182" spans="1:12" x14ac:dyDescent="0.25">
      <c r="A182" s="1" t="s">
        <v>144</v>
      </c>
      <c r="B182" s="1"/>
      <c r="C182" s="1"/>
      <c r="D182" s="1"/>
      <c r="E182" s="1"/>
      <c r="F182" s="1"/>
      <c r="G182" s="1"/>
      <c r="H182" s="1"/>
      <c r="I182" s="1"/>
      <c r="J182" s="1"/>
      <c r="K182" s="1"/>
      <c r="L182" s="1"/>
    </row>
    <row r="183" spans="1:12" x14ac:dyDescent="0.25">
      <c r="A183" s="1"/>
      <c r="B183" s="1"/>
      <c r="C183" s="1"/>
      <c r="D183" s="1"/>
      <c r="E183" s="1"/>
      <c r="F183" s="1"/>
      <c r="G183" s="1"/>
      <c r="H183" s="1"/>
      <c r="I183" s="1"/>
      <c r="J183" s="1"/>
      <c r="K183" s="1"/>
      <c r="L183" s="1"/>
    </row>
    <row r="184" spans="1:12" x14ac:dyDescent="0.25">
      <c r="A184" s="1"/>
      <c r="B184" s="1"/>
      <c r="C184" s="1"/>
      <c r="D184" s="1"/>
      <c r="E184" s="1"/>
      <c r="F184" s="1"/>
      <c r="G184" s="1"/>
      <c r="H184" s="1"/>
      <c r="I184" s="1"/>
      <c r="J184" s="1"/>
      <c r="K184" s="1"/>
      <c r="L184" s="1"/>
    </row>
    <row r="185" spans="1:12" x14ac:dyDescent="0.25">
      <c r="A185" s="1"/>
      <c r="B185" s="1"/>
      <c r="C185" s="1"/>
      <c r="D185" s="1"/>
      <c r="E185" s="1"/>
      <c r="F185" s="1"/>
      <c r="G185" s="1"/>
      <c r="H185" s="1"/>
      <c r="I185" s="1"/>
      <c r="J185" s="1"/>
      <c r="K185" s="1"/>
      <c r="L185" s="1"/>
    </row>
    <row r="186" spans="1:12" x14ac:dyDescent="0.25">
      <c r="A186" s="1"/>
      <c r="B186" s="1"/>
      <c r="C186" s="1"/>
      <c r="D186" s="1"/>
      <c r="E186" s="1"/>
      <c r="F186" s="1"/>
      <c r="G186" s="1"/>
      <c r="H186" s="1"/>
      <c r="I186" s="1"/>
      <c r="J186" s="1"/>
      <c r="K186" s="1"/>
      <c r="L186" s="1"/>
    </row>
  </sheetData>
  <mergeCells count="3">
    <mergeCell ref="A1:L1"/>
    <mergeCell ref="F2:I2"/>
    <mergeCell ref="J2:L2"/>
  </mergeCells>
  <printOptions horizontalCentered="1"/>
  <pageMargins left="0.55118110236220497" right="0.22" top="0.59055118110236204" bottom="0.59055118110236204" header="0.31496062992126" footer="0.31496062992126"/>
  <pageSetup paperSize="9" fitToHeight="2" orientation="portrait" r:id="rId1"/>
  <rowBreaks count="1" manualBreakCount="1">
    <brk id="169" max="16383" man="1"/>
  </rowBreaks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C00-000000000000}">
  <sheetPr>
    <pageSetUpPr fitToPage="1"/>
  </sheetPr>
  <dimension ref="A1:L186"/>
  <sheetViews>
    <sheetView showGridLines="0" workbookViewId="0">
      <selection sqref="A1:L1"/>
    </sheetView>
  </sheetViews>
  <sheetFormatPr defaultRowHeight="12.5" x14ac:dyDescent="0.25"/>
  <cols>
    <col min="1" max="1" width="40.7265625" customWidth="1"/>
    <col min="2" max="2" width="3.453125" bestFit="1" customWidth="1"/>
    <col min="3" max="12" width="11.7265625" customWidth="1"/>
  </cols>
  <sheetData>
    <row r="1" spans="1:12" ht="19.149999999999999" customHeight="1" x14ac:dyDescent="0.3">
      <c r="A1" s="86" t="s">
        <v>134</v>
      </c>
      <c r="B1" s="86"/>
      <c r="C1" s="86"/>
      <c r="D1" s="86"/>
      <c r="E1" s="86"/>
      <c r="F1" s="86"/>
      <c r="G1" s="86"/>
      <c r="H1" s="86"/>
      <c r="I1" s="86"/>
      <c r="J1" s="86"/>
      <c r="K1" s="86"/>
      <c r="L1" s="86"/>
    </row>
    <row r="2" spans="1:12" ht="25" customHeight="1" x14ac:dyDescent="0.25">
      <c r="A2" s="3" t="s">
        <v>1</v>
      </c>
      <c r="B2" s="4" t="s">
        <v>2</v>
      </c>
      <c r="C2" s="5" t="s">
        <v>3</v>
      </c>
      <c r="D2" s="5" t="s">
        <v>4</v>
      </c>
      <c r="E2" s="6" t="s">
        <v>5</v>
      </c>
      <c r="F2" s="87" t="s">
        <v>6</v>
      </c>
      <c r="G2" s="88"/>
      <c r="H2" s="88"/>
      <c r="I2" s="89"/>
      <c r="J2" s="90" t="s">
        <v>7</v>
      </c>
      <c r="K2" s="91"/>
      <c r="L2" s="92"/>
    </row>
    <row r="3" spans="1:12" ht="25" customHeight="1" x14ac:dyDescent="0.25">
      <c r="A3" s="7" t="s">
        <v>8</v>
      </c>
      <c r="B3" s="8" t="s">
        <v>9</v>
      </c>
      <c r="C3" s="9" t="s">
        <v>10</v>
      </c>
      <c r="D3" s="9" t="s">
        <v>10</v>
      </c>
      <c r="E3" s="10" t="s">
        <v>10</v>
      </c>
      <c r="F3" s="11" t="s">
        <v>11</v>
      </c>
      <c r="G3" s="9" t="s">
        <v>12</v>
      </c>
      <c r="H3" s="9" t="s">
        <v>13</v>
      </c>
      <c r="I3" s="10" t="s">
        <v>14</v>
      </c>
      <c r="J3" s="11" t="s">
        <v>15</v>
      </c>
      <c r="K3" s="9" t="s">
        <v>16</v>
      </c>
      <c r="L3" s="10" t="s">
        <v>17</v>
      </c>
    </row>
    <row r="4" spans="1:12" ht="5.15" customHeight="1" x14ac:dyDescent="0.25">
      <c r="A4" s="12" t="s">
        <v>9</v>
      </c>
      <c r="B4" s="13"/>
      <c r="C4" s="14"/>
      <c r="D4" s="14"/>
      <c r="E4" s="15"/>
      <c r="F4" s="16"/>
      <c r="G4" s="14"/>
      <c r="H4" s="17"/>
      <c r="I4" s="18"/>
      <c r="J4" s="19"/>
      <c r="K4" s="14"/>
      <c r="L4" s="17"/>
    </row>
    <row r="5" spans="1:12" x14ac:dyDescent="0.25">
      <c r="A5" s="12" t="s">
        <v>18</v>
      </c>
      <c r="B5" s="20" t="s">
        <v>19</v>
      </c>
      <c r="C5" s="21"/>
      <c r="D5" s="21"/>
      <c r="E5" s="22"/>
      <c r="F5" s="23"/>
      <c r="G5" s="21"/>
      <c r="H5" s="24"/>
      <c r="I5" s="25"/>
      <c r="J5" s="26"/>
      <c r="K5" s="21"/>
      <c r="L5" s="24"/>
    </row>
    <row r="6" spans="1:12" x14ac:dyDescent="0.25">
      <c r="A6" s="12" t="s">
        <v>20</v>
      </c>
      <c r="B6" s="20" t="s">
        <v>19</v>
      </c>
      <c r="C6" s="27"/>
      <c r="D6" s="27"/>
      <c r="E6" s="28"/>
      <c r="F6" s="29"/>
      <c r="G6" s="27"/>
      <c r="H6" s="30"/>
      <c r="I6" s="31"/>
      <c r="J6" s="29"/>
      <c r="K6" s="27"/>
      <c r="L6" s="30"/>
    </row>
    <row r="7" spans="1:12" x14ac:dyDescent="0.25">
      <c r="A7" s="12" t="s">
        <v>21</v>
      </c>
      <c r="B7" s="20" t="s">
        <v>22</v>
      </c>
      <c r="C7" s="27"/>
      <c r="D7" s="27"/>
      <c r="E7" s="30"/>
      <c r="F7" s="32"/>
      <c r="G7" s="27"/>
      <c r="H7" s="30"/>
      <c r="I7" s="33"/>
      <c r="J7" s="32"/>
      <c r="K7" s="27"/>
      <c r="L7" s="30"/>
    </row>
    <row r="8" spans="1:12" x14ac:dyDescent="0.25">
      <c r="A8" s="34" t="s">
        <v>23</v>
      </c>
      <c r="B8" s="20" t="s">
        <v>19</v>
      </c>
      <c r="C8" s="35">
        <v>18990618</v>
      </c>
      <c r="D8" s="35">
        <v>28113800</v>
      </c>
      <c r="E8" s="36">
        <v>20790721</v>
      </c>
      <c r="F8" s="37">
        <v>26259255</v>
      </c>
      <c r="G8" s="35">
        <v>27107314</v>
      </c>
      <c r="H8" s="36">
        <v>27107314</v>
      </c>
      <c r="I8" s="38">
        <v>15735508</v>
      </c>
      <c r="J8" s="37">
        <v>28733748</v>
      </c>
      <c r="K8" s="35">
        <v>30457779</v>
      </c>
      <c r="L8" s="36">
        <v>32285259</v>
      </c>
    </row>
    <row r="9" spans="1:12" ht="22.5" customHeight="1" x14ac:dyDescent="0.25">
      <c r="A9" s="39" t="s">
        <v>24</v>
      </c>
      <c r="B9" s="20" t="s">
        <v>19</v>
      </c>
      <c r="C9" s="35">
        <v>3149551</v>
      </c>
      <c r="D9" s="35">
        <v>-6697479</v>
      </c>
      <c r="E9" s="36">
        <v>0</v>
      </c>
      <c r="F9" s="37">
        <v>0</v>
      </c>
      <c r="G9" s="35">
        <v>0</v>
      </c>
      <c r="H9" s="36">
        <v>0</v>
      </c>
      <c r="I9" s="38">
        <v>0</v>
      </c>
      <c r="J9" s="37">
        <v>0</v>
      </c>
      <c r="K9" s="35">
        <v>0</v>
      </c>
      <c r="L9" s="36">
        <v>-1</v>
      </c>
    </row>
    <row r="10" spans="1:12" x14ac:dyDescent="0.25">
      <c r="A10" s="40" t="s">
        <v>25</v>
      </c>
      <c r="B10" s="20" t="s">
        <v>19</v>
      </c>
      <c r="C10" s="41">
        <f>C8+C9</f>
        <v>22140169</v>
      </c>
      <c r="D10" s="41">
        <f t="shared" ref="D10:L10" si="0">D8+D9</f>
        <v>21416321</v>
      </c>
      <c r="E10" s="42">
        <f t="shared" si="0"/>
        <v>20790721</v>
      </c>
      <c r="F10" s="43">
        <f t="shared" si="0"/>
        <v>26259255</v>
      </c>
      <c r="G10" s="41">
        <f t="shared" si="0"/>
        <v>27107314</v>
      </c>
      <c r="H10" s="42">
        <f t="shared" si="0"/>
        <v>27107314</v>
      </c>
      <c r="I10" s="44">
        <f t="shared" si="0"/>
        <v>15735508</v>
      </c>
      <c r="J10" s="45">
        <f t="shared" si="0"/>
        <v>28733748</v>
      </c>
      <c r="K10" s="41">
        <f t="shared" si="0"/>
        <v>30457779</v>
      </c>
      <c r="L10" s="42">
        <f t="shared" si="0"/>
        <v>32285258</v>
      </c>
    </row>
    <row r="11" spans="1:12" ht="5.15" customHeight="1" x14ac:dyDescent="0.25">
      <c r="A11" s="34" t="s">
        <v>19</v>
      </c>
      <c r="B11" s="20" t="s">
        <v>19</v>
      </c>
      <c r="C11" s="35"/>
      <c r="D11" s="35"/>
      <c r="E11" s="36"/>
      <c r="F11" s="37"/>
      <c r="G11" s="35"/>
      <c r="H11" s="36"/>
      <c r="I11" s="38"/>
      <c r="J11" s="37"/>
      <c r="K11" s="35"/>
      <c r="L11" s="36"/>
    </row>
    <row r="12" spans="1:12" x14ac:dyDescent="0.25">
      <c r="A12" s="12" t="s">
        <v>26</v>
      </c>
      <c r="B12" s="20" t="s">
        <v>19</v>
      </c>
      <c r="C12" s="35"/>
      <c r="D12" s="35"/>
      <c r="E12" s="36"/>
      <c r="F12" s="37"/>
      <c r="G12" s="35"/>
      <c r="H12" s="36"/>
      <c r="I12" s="38"/>
      <c r="J12" s="37"/>
      <c r="K12" s="35"/>
      <c r="L12" s="36"/>
    </row>
    <row r="13" spans="1:12" x14ac:dyDescent="0.25">
      <c r="A13" s="12" t="s">
        <v>27</v>
      </c>
      <c r="B13" s="20" t="s">
        <v>22</v>
      </c>
      <c r="C13" s="35"/>
      <c r="D13" s="35"/>
      <c r="E13" s="36"/>
      <c r="F13" s="37"/>
      <c r="G13" s="35"/>
      <c r="H13" s="36"/>
      <c r="I13" s="38"/>
      <c r="J13" s="37"/>
      <c r="K13" s="35"/>
      <c r="L13" s="36"/>
    </row>
    <row r="14" spans="1:12" x14ac:dyDescent="0.25">
      <c r="A14" s="34" t="s">
        <v>28</v>
      </c>
      <c r="B14" s="20" t="s">
        <v>19</v>
      </c>
      <c r="C14" s="35">
        <v>16513291</v>
      </c>
      <c r="D14" s="35">
        <v>16794823</v>
      </c>
      <c r="E14" s="36">
        <v>8082400</v>
      </c>
      <c r="F14" s="37">
        <v>24402573</v>
      </c>
      <c r="G14" s="35">
        <v>25441305</v>
      </c>
      <c r="H14" s="36">
        <v>25441305</v>
      </c>
      <c r="I14" s="38">
        <v>11326751</v>
      </c>
      <c r="J14" s="37">
        <v>26967792</v>
      </c>
      <c r="K14" s="35">
        <v>28585851</v>
      </c>
      <c r="L14" s="36">
        <v>30301014</v>
      </c>
    </row>
    <row r="15" spans="1:12" ht="22.5" customHeight="1" x14ac:dyDescent="0.25">
      <c r="A15" s="39" t="s">
        <v>29</v>
      </c>
      <c r="B15" s="20" t="s">
        <v>19</v>
      </c>
      <c r="C15" s="35">
        <v>0</v>
      </c>
      <c r="D15" s="35">
        <v>0</v>
      </c>
      <c r="E15" s="36">
        <v>0</v>
      </c>
      <c r="F15" s="37">
        <v>0</v>
      </c>
      <c r="G15" s="35">
        <v>0</v>
      </c>
      <c r="H15" s="36">
        <v>0</v>
      </c>
      <c r="I15" s="38">
        <v>0</v>
      </c>
      <c r="J15" s="37">
        <v>0</v>
      </c>
      <c r="K15" s="35">
        <v>0</v>
      </c>
      <c r="L15" s="36">
        <v>0</v>
      </c>
    </row>
    <row r="16" spans="1:12" ht="22.5" customHeight="1" x14ac:dyDescent="0.25">
      <c r="A16" s="46" t="s">
        <v>30</v>
      </c>
      <c r="B16" s="20" t="s">
        <v>19</v>
      </c>
      <c r="C16" s="35">
        <v>-387730</v>
      </c>
      <c r="D16" s="35">
        <v>-975410</v>
      </c>
      <c r="E16" s="36">
        <v>0</v>
      </c>
      <c r="F16" s="37">
        <v>-645466</v>
      </c>
      <c r="G16" s="35">
        <v>-645466</v>
      </c>
      <c r="H16" s="36">
        <v>-645466</v>
      </c>
      <c r="I16" s="38">
        <v>0</v>
      </c>
      <c r="J16" s="37">
        <v>-684192</v>
      </c>
      <c r="K16" s="35">
        <v>-725246</v>
      </c>
      <c r="L16" s="36">
        <v>-768761</v>
      </c>
    </row>
    <row r="17" spans="1:12" x14ac:dyDescent="0.25">
      <c r="A17" s="40" t="s">
        <v>31</v>
      </c>
      <c r="B17" s="20" t="s">
        <v>19</v>
      </c>
      <c r="C17" s="41">
        <f>C14+C15+C16</f>
        <v>16125561</v>
      </c>
      <c r="D17" s="41">
        <f t="shared" ref="D17:L17" si="1">D14+D15+D16</f>
        <v>15819413</v>
      </c>
      <c r="E17" s="42">
        <f t="shared" si="1"/>
        <v>8082400</v>
      </c>
      <c r="F17" s="43">
        <f t="shared" si="1"/>
        <v>23757107</v>
      </c>
      <c r="G17" s="41">
        <f t="shared" si="1"/>
        <v>24795839</v>
      </c>
      <c r="H17" s="42">
        <f t="shared" si="1"/>
        <v>24795839</v>
      </c>
      <c r="I17" s="44">
        <f t="shared" si="1"/>
        <v>11326751</v>
      </c>
      <c r="J17" s="45">
        <f t="shared" si="1"/>
        <v>26283600</v>
      </c>
      <c r="K17" s="41">
        <f t="shared" si="1"/>
        <v>27860605</v>
      </c>
      <c r="L17" s="42">
        <f t="shared" si="1"/>
        <v>29532253</v>
      </c>
    </row>
    <row r="18" spans="1:12" ht="5.15" customHeight="1" x14ac:dyDescent="0.25">
      <c r="A18" s="1" t="s">
        <v>19</v>
      </c>
      <c r="B18" s="20" t="s">
        <v>19</v>
      </c>
      <c r="C18" s="35"/>
      <c r="D18" s="35"/>
      <c r="E18" s="36"/>
      <c r="F18" s="37"/>
      <c r="G18" s="35"/>
      <c r="H18" s="36"/>
      <c r="I18" s="38"/>
      <c r="J18" s="37"/>
      <c r="K18" s="35"/>
      <c r="L18" s="36"/>
    </row>
    <row r="19" spans="1:12" x14ac:dyDescent="0.25">
      <c r="A19" s="47" t="s">
        <v>32</v>
      </c>
      <c r="B19" s="20" t="s">
        <v>22</v>
      </c>
      <c r="C19" s="35"/>
      <c r="D19" s="35"/>
      <c r="E19" s="36"/>
      <c r="F19" s="37"/>
      <c r="G19" s="35"/>
      <c r="H19" s="36"/>
      <c r="I19" s="38"/>
      <c r="J19" s="37"/>
      <c r="K19" s="35"/>
      <c r="L19" s="36"/>
    </row>
    <row r="20" spans="1:12" x14ac:dyDescent="0.25">
      <c r="A20" s="34" t="s">
        <v>33</v>
      </c>
      <c r="B20" s="20" t="s">
        <v>19</v>
      </c>
      <c r="C20" s="35">
        <v>3231536</v>
      </c>
      <c r="D20" s="35">
        <v>7185556</v>
      </c>
      <c r="E20" s="36">
        <v>12316015</v>
      </c>
      <c r="F20" s="37">
        <v>18993675</v>
      </c>
      <c r="G20" s="35">
        <v>18993899</v>
      </c>
      <c r="H20" s="36">
        <v>18993899</v>
      </c>
      <c r="I20" s="38">
        <v>7562273</v>
      </c>
      <c r="J20" s="37">
        <v>20133540</v>
      </c>
      <c r="K20" s="35">
        <v>21341545</v>
      </c>
      <c r="L20" s="36">
        <v>22622039</v>
      </c>
    </row>
    <row r="21" spans="1:12" ht="22.5" customHeight="1" x14ac:dyDescent="0.25">
      <c r="A21" s="39" t="s">
        <v>34</v>
      </c>
      <c r="B21" s="20" t="s">
        <v>19</v>
      </c>
      <c r="C21" s="35">
        <v>0</v>
      </c>
      <c r="D21" s="35">
        <v>0</v>
      </c>
      <c r="E21" s="36">
        <v>0</v>
      </c>
      <c r="F21" s="48">
        <v>0</v>
      </c>
      <c r="G21" s="35">
        <v>0</v>
      </c>
      <c r="H21" s="36">
        <v>0</v>
      </c>
      <c r="I21" s="38">
        <v>0</v>
      </c>
      <c r="J21" s="37">
        <v>0</v>
      </c>
      <c r="K21" s="35">
        <v>0</v>
      </c>
      <c r="L21" s="36">
        <v>0</v>
      </c>
    </row>
    <row r="22" spans="1:12" ht="22.5" customHeight="1" x14ac:dyDescent="0.25">
      <c r="A22" s="46" t="s">
        <v>35</v>
      </c>
      <c r="B22" s="20" t="s">
        <v>19</v>
      </c>
      <c r="C22" s="35">
        <v>-901981</v>
      </c>
      <c r="D22" s="35">
        <v>-951930</v>
      </c>
      <c r="E22" s="36">
        <v>0</v>
      </c>
      <c r="F22" s="37">
        <v>-1953778</v>
      </c>
      <c r="G22" s="35">
        <v>-1953778</v>
      </c>
      <c r="H22" s="49">
        <v>-1953778</v>
      </c>
      <c r="I22" s="38">
        <v>0</v>
      </c>
      <c r="J22" s="37">
        <v>-2071008</v>
      </c>
      <c r="K22" s="35">
        <v>-2195265</v>
      </c>
      <c r="L22" s="36">
        <v>-2326981</v>
      </c>
    </row>
    <row r="23" spans="1:12" x14ac:dyDescent="0.25">
      <c r="A23" s="40" t="s">
        <v>36</v>
      </c>
      <c r="B23" s="50" t="s">
        <v>19</v>
      </c>
      <c r="C23" s="41">
        <f>C20+C21+C22</f>
        <v>2329555</v>
      </c>
      <c r="D23" s="41">
        <f t="shared" ref="D23:L23" si="2">D20+D21+D22</f>
        <v>6233626</v>
      </c>
      <c r="E23" s="42">
        <f t="shared" si="2"/>
        <v>12316015</v>
      </c>
      <c r="F23" s="43">
        <f t="shared" si="2"/>
        <v>17039897</v>
      </c>
      <c r="G23" s="41">
        <f t="shared" si="2"/>
        <v>17040121</v>
      </c>
      <c r="H23" s="42">
        <f t="shared" si="2"/>
        <v>17040121</v>
      </c>
      <c r="I23" s="44">
        <f t="shared" si="2"/>
        <v>7562273</v>
      </c>
      <c r="J23" s="45">
        <f t="shared" si="2"/>
        <v>18062532</v>
      </c>
      <c r="K23" s="41">
        <f t="shared" si="2"/>
        <v>19146280</v>
      </c>
      <c r="L23" s="42">
        <f t="shared" si="2"/>
        <v>20295058</v>
      </c>
    </row>
    <row r="24" spans="1:12" ht="5.15" customHeight="1" x14ac:dyDescent="0.25">
      <c r="A24" s="51" t="s">
        <v>19</v>
      </c>
      <c r="B24" s="20" t="s">
        <v>19</v>
      </c>
      <c r="C24" s="35"/>
      <c r="D24" s="35"/>
      <c r="E24" s="36"/>
      <c r="F24" s="48"/>
      <c r="G24" s="35"/>
      <c r="H24" s="52"/>
      <c r="I24" s="38"/>
      <c r="J24" s="37"/>
      <c r="K24" s="35"/>
      <c r="L24" s="36"/>
    </row>
    <row r="25" spans="1:12" x14ac:dyDescent="0.25">
      <c r="A25" s="47" t="s">
        <v>37</v>
      </c>
      <c r="B25" s="53" t="s">
        <v>22</v>
      </c>
      <c r="C25" s="35"/>
      <c r="D25" s="35"/>
      <c r="E25" s="36"/>
      <c r="F25" s="48"/>
      <c r="G25" s="35"/>
      <c r="H25" s="52"/>
      <c r="I25" s="38"/>
      <c r="J25" s="37"/>
      <c r="K25" s="35"/>
      <c r="L25" s="36"/>
    </row>
    <row r="26" spans="1:12" x14ac:dyDescent="0.25">
      <c r="A26" s="34" t="s">
        <v>38</v>
      </c>
      <c r="B26" s="20" t="s">
        <v>19</v>
      </c>
      <c r="C26" s="35">
        <v>4747809</v>
      </c>
      <c r="D26" s="35">
        <v>5319131</v>
      </c>
      <c r="E26" s="36">
        <v>5634163</v>
      </c>
      <c r="F26" s="48">
        <v>7315025</v>
      </c>
      <c r="G26" s="35">
        <v>7315025</v>
      </c>
      <c r="H26" s="52">
        <v>7315025</v>
      </c>
      <c r="I26" s="38">
        <v>3367121</v>
      </c>
      <c r="J26" s="37">
        <v>7753932</v>
      </c>
      <c r="K26" s="35">
        <v>8219162</v>
      </c>
      <c r="L26" s="36">
        <v>8712312</v>
      </c>
    </row>
    <row r="27" spans="1:12" ht="22.5" customHeight="1" x14ac:dyDescent="0.25">
      <c r="A27" s="39" t="s">
        <v>39</v>
      </c>
      <c r="B27" s="20" t="s">
        <v>19</v>
      </c>
      <c r="C27" s="35">
        <v>-1657216</v>
      </c>
      <c r="D27" s="35">
        <v>-1699564</v>
      </c>
      <c r="E27" s="36">
        <v>0</v>
      </c>
      <c r="F27" s="37">
        <v>0</v>
      </c>
      <c r="G27" s="35">
        <v>0</v>
      </c>
      <c r="H27" s="36">
        <v>0</v>
      </c>
      <c r="I27" s="38">
        <v>0</v>
      </c>
      <c r="J27" s="37">
        <v>0</v>
      </c>
      <c r="K27" s="35">
        <v>0</v>
      </c>
      <c r="L27" s="36">
        <v>0</v>
      </c>
    </row>
    <row r="28" spans="1:12" ht="22.5" customHeight="1" x14ac:dyDescent="0.25">
      <c r="A28" s="46" t="s">
        <v>40</v>
      </c>
      <c r="B28" s="20" t="s">
        <v>19</v>
      </c>
      <c r="C28" s="35">
        <v>0</v>
      </c>
      <c r="D28" s="35">
        <v>0</v>
      </c>
      <c r="E28" s="36">
        <v>0</v>
      </c>
      <c r="F28" s="37">
        <v>-2867719</v>
      </c>
      <c r="G28" s="35">
        <v>-2867719</v>
      </c>
      <c r="H28" s="36">
        <v>-2867719</v>
      </c>
      <c r="I28" s="38">
        <v>0</v>
      </c>
      <c r="J28" s="37">
        <v>-3039780</v>
      </c>
      <c r="K28" s="35">
        <v>-3222169</v>
      </c>
      <c r="L28" s="36">
        <v>-3415499</v>
      </c>
    </row>
    <row r="29" spans="1:12" x14ac:dyDescent="0.25">
      <c r="A29" s="40" t="s">
        <v>41</v>
      </c>
      <c r="B29" s="20" t="s">
        <v>19</v>
      </c>
      <c r="C29" s="41">
        <f>C26+C27+C28</f>
        <v>3090593</v>
      </c>
      <c r="D29" s="41">
        <f t="shared" ref="D29:L29" si="3">D26+D27+D28</f>
        <v>3619567</v>
      </c>
      <c r="E29" s="42">
        <f t="shared" si="3"/>
        <v>5634163</v>
      </c>
      <c r="F29" s="43">
        <f t="shared" si="3"/>
        <v>4447306</v>
      </c>
      <c r="G29" s="41">
        <f t="shared" si="3"/>
        <v>4447306</v>
      </c>
      <c r="H29" s="42">
        <f t="shared" si="3"/>
        <v>4447306</v>
      </c>
      <c r="I29" s="44">
        <f t="shared" si="3"/>
        <v>3367121</v>
      </c>
      <c r="J29" s="45">
        <f t="shared" si="3"/>
        <v>4714152</v>
      </c>
      <c r="K29" s="41">
        <f t="shared" si="3"/>
        <v>4996993</v>
      </c>
      <c r="L29" s="42">
        <f t="shared" si="3"/>
        <v>5296813</v>
      </c>
    </row>
    <row r="30" spans="1:12" ht="5.15" customHeight="1" x14ac:dyDescent="0.25">
      <c r="A30" s="51" t="s">
        <v>19</v>
      </c>
      <c r="B30" s="20" t="s">
        <v>19</v>
      </c>
      <c r="C30" s="35"/>
      <c r="D30" s="35"/>
      <c r="E30" s="36"/>
      <c r="F30" s="37"/>
      <c r="G30" s="35"/>
      <c r="H30" s="36"/>
      <c r="I30" s="38"/>
      <c r="J30" s="37"/>
      <c r="K30" s="35"/>
      <c r="L30" s="36"/>
    </row>
    <row r="31" spans="1:12" x14ac:dyDescent="0.25">
      <c r="A31" s="12" t="s">
        <v>42</v>
      </c>
      <c r="B31" s="20" t="s">
        <v>22</v>
      </c>
      <c r="C31" s="35"/>
      <c r="D31" s="35"/>
      <c r="E31" s="36"/>
      <c r="F31" s="48"/>
      <c r="G31" s="35"/>
      <c r="H31" s="52"/>
      <c r="I31" s="38"/>
      <c r="J31" s="37"/>
      <c r="K31" s="35"/>
      <c r="L31" s="36"/>
    </row>
    <row r="32" spans="1:12" x14ac:dyDescent="0.25">
      <c r="A32" s="34" t="s">
        <v>43</v>
      </c>
      <c r="B32" s="20" t="s">
        <v>19</v>
      </c>
      <c r="C32" s="35">
        <v>4813192</v>
      </c>
      <c r="D32" s="35">
        <v>5818513</v>
      </c>
      <c r="E32" s="36">
        <v>3735755</v>
      </c>
      <c r="F32" s="48">
        <v>6884320</v>
      </c>
      <c r="G32" s="35">
        <v>8437599</v>
      </c>
      <c r="H32" s="52">
        <v>8437599</v>
      </c>
      <c r="I32" s="38">
        <v>4138606</v>
      </c>
      <c r="J32" s="37">
        <v>8943852</v>
      </c>
      <c r="K32" s="35">
        <v>9480487</v>
      </c>
      <c r="L32" s="36">
        <v>10049316</v>
      </c>
    </row>
    <row r="33" spans="1:12" x14ac:dyDescent="0.25">
      <c r="A33" s="34" t="s">
        <v>44</v>
      </c>
      <c r="B33" s="20" t="s">
        <v>19</v>
      </c>
      <c r="C33" s="35">
        <v>0</v>
      </c>
      <c r="D33" s="35">
        <v>0</v>
      </c>
      <c r="E33" s="36">
        <v>0</v>
      </c>
      <c r="F33" s="48">
        <v>0</v>
      </c>
      <c r="G33" s="35">
        <v>0</v>
      </c>
      <c r="H33" s="52">
        <v>0</v>
      </c>
      <c r="I33" s="38">
        <v>0</v>
      </c>
      <c r="J33" s="37">
        <v>0</v>
      </c>
      <c r="K33" s="35">
        <v>0</v>
      </c>
      <c r="L33" s="36">
        <v>0</v>
      </c>
    </row>
    <row r="34" spans="1:12" ht="22.5" customHeight="1" x14ac:dyDescent="0.25">
      <c r="A34" s="39" t="s">
        <v>45</v>
      </c>
      <c r="B34" s="20" t="s">
        <v>19</v>
      </c>
      <c r="C34" s="35">
        <v>0</v>
      </c>
      <c r="D34" s="35">
        <v>0</v>
      </c>
      <c r="E34" s="36">
        <v>0</v>
      </c>
      <c r="F34" s="48">
        <v>0</v>
      </c>
      <c r="G34" s="35">
        <v>0</v>
      </c>
      <c r="H34" s="52">
        <v>0</v>
      </c>
      <c r="I34" s="38">
        <v>0</v>
      </c>
      <c r="J34" s="37">
        <v>0</v>
      </c>
      <c r="K34" s="35">
        <v>0</v>
      </c>
      <c r="L34" s="36">
        <v>0</v>
      </c>
    </row>
    <row r="35" spans="1:12" ht="22.5" customHeight="1" x14ac:dyDescent="0.25">
      <c r="A35" s="46" t="s">
        <v>46</v>
      </c>
      <c r="B35" s="20" t="s">
        <v>19</v>
      </c>
      <c r="C35" s="35">
        <v>-1765783</v>
      </c>
      <c r="D35" s="35">
        <v>-1786472</v>
      </c>
      <c r="E35" s="36">
        <v>2507801</v>
      </c>
      <c r="F35" s="48">
        <v>-2998896</v>
      </c>
      <c r="G35" s="35">
        <v>-2998896</v>
      </c>
      <c r="H35" s="52">
        <v>-2998896</v>
      </c>
      <c r="I35" s="38">
        <v>0</v>
      </c>
      <c r="J35" s="37">
        <v>-3178836</v>
      </c>
      <c r="K35" s="35">
        <v>-3369560</v>
      </c>
      <c r="L35" s="36">
        <v>-3571734</v>
      </c>
    </row>
    <row r="36" spans="1:12" x14ac:dyDescent="0.25">
      <c r="A36" s="40" t="s">
        <v>47</v>
      </c>
      <c r="B36" s="20" t="s">
        <v>19</v>
      </c>
      <c r="C36" s="41">
        <f>C32+C33+C34+C35</f>
        <v>3047409</v>
      </c>
      <c r="D36" s="41">
        <f t="shared" ref="D36:L36" si="4">D32+D33+D34+D35</f>
        <v>4032041</v>
      </c>
      <c r="E36" s="42">
        <f t="shared" si="4"/>
        <v>6243556</v>
      </c>
      <c r="F36" s="43">
        <f t="shared" si="4"/>
        <v>3885424</v>
      </c>
      <c r="G36" s="41">
        <f t="shared" si="4"/>
        <v>5438703</v>
      </c>
      <c r="H36" s="42">
        <f t="shared" si="4"/>
        <v>5438703</v>
      </c>
      <c r="I36" s="44">
        <f t="shared" si="4"/>
        <v>4138606</v>
      </c>
      <c r="J36" s="45">
        <f t="shared" si="4"/>
        <v>5765016</v>
      </c>
      <c r="K36" s="41">
        <f t="shared" si="4"/>
        <v>6110927</v>
      </c>
      <c r="L36" s="42">
        <f t="shared" si="4"/>
        <v>6477582</v>
      </c>
    </row>
    <row r="37" spans="1:12" ht="5.15" customHeight="1" x14ac:dyDescent="0.25">
      <c r="A37" s="54" t="s">
        <v>19</v>
      </c>
      <c r="B37" s="20" t="s">
        <v>19</v>
      </c>
      <c r="C37" s="35"/>
      <c r="D37" s="35"/>
      <c r="E37" s="36"/>
      <c r="F37" s="48"/>
      <c r="G37" s="35"/>
      <c r="H37" s="52"/>
      <c r="I37" s="38"/>
      <c r="J37" s="37"/>
      <c r="K37" s="35"/>
      <c r="L37" s="36"/>
    </row>
    <row r="38" spans="1:12" ht="5.15" customHeight="1" x14ac:dyDescent="0.25">
      <c r="A38" s="12" t="s">
        <v>19</v>
      </c>
      <c r="B38" s="20" t="s">
        <v>19</v>
      </c>
      <c r="C38" s="35"/>
      <c r="D38" s="35"/>
      <c r="E38" s="36"/>
      <c r="F38" s="48"/>
      <c r="G38" s="35"/>
      <c r="H38" s="52"/>
      <c r="I38" s="38"/>
      <c r="J38" s="37"/>
      <c r="K38" s="35"/>
      <c r="L38" s="36"/>
    </row>
    <row r="39" spans="1:12" ht="1" customHeight="1" x14ac:dyDescent="0.25">
      <c r="A39" s="55" t="s">
        <v>19</v>
      </c>
      <c r="B39" s="20" t="s">
        <v>19</v>
      </c>
      <c r="C39" s="35"/>
      <c r="D39" s="35"/>
      <c r="E39" s="36"/>
      <c r="F39" s="48"/>
      <c r="G39" s="35"/>
      <c r="H39" s="52"/>
      <c r="I39" s="38"/>
      <c r="J39" s="37"/>
      <c r="K39" s="35"/>
      <c r="L39" s="36"/>
    </row>
    <row r="40" spans="1:12" ht="1" customHeight="1" x14ac:dyDescent="0.25">
      <c r="A40" s="55" t="s">
        <v>19</v>
      </c>
      <c r="B40" s="20" t="s">
        <v>19</v>
      </c>
      <c r="C40" s="35"/>
      <c r="D40" s="35"/>
      <c r="E40" s="36"/>
      <c r="F40" s="48"/>
      <c r="G40" s="35"/>
      <c r="H40" s="52"/>
      <c r="I40" s="38"/>
      <c r="J40" s="37"/>
      <c r="K40" s="35"/>
      <c r="L40" s="36"/>
    </row>
    <row r="41" spans="1:12" ht="1" customHeight="1" x14ac:dyDescent="0.25">
      <c r="A41" s="55" t="s">
        <v>19</v>
      </c>
      <c r="B41" s="20" t="s">
        <v>19</v>
      </c>
      <c r="C41" s="35"/>
      <c r="D41" s="35"/>
      <c r="E41" s="36"/>
      <c r="F41" s="48"/>
      <c r="G41" s="35"/>
      <c r="H41" s="52"/>
      <c r="I41" s="38"/>
      <c r="J41" s="37"/>
      <c r="K41" s="35"/>
      <c r="L41" s="36"/>
    </row>
    <row r="42" spans="1:12" ht="1" customHeight="1" x14ac:dyDescent="0.25">
      <c r="A42" s="34" t="s">
        <v>19</v>
      </c>
      <c r="B42" s="20" t="s">
        <v>19</v>
      </c>
      <c r="C42" s="35"/>
      <c r="D42" s="35"/>
      <c r="E42" s="36"/>
      <c r="F42" s="48"/>
      <c r="G42" s="35"/>
      <c r="H42" s="52"/>
      <c r="I42" s="38"/>
      <c r="J42" s="37"/>
      <c r="K42" s="35"/>
      <c r="L42" s="36"/>
    </row>
    <row r="43" spans="1:12" ht="1" customHeight="1" x14ac:dyDescent="0.25">
      <c r="A43" s="34" t="s">
        <v>19</v>
      </c>
      <c r="B43" s="20" t="s">
        <v>19</v>
      </c>
      <c r="C43" s="35"/>
      <c r="D43" s="35"/>
      <c r="E43" s="36"/>
      <c r="F43" s="48"/>
      <c r="G43" s="35"/>
      <c r="H43" s="52"/>
      <c r="I43" s="38"/>
      <c r="J43" s="37"/>
      <c r="K43" s="35"/>
      <c r="L43" s="36"/>
    </row>
    <row r="44" spans="1:12" ht="1" customHeight="1" x14ac:dyDescent="0.25">
      <c r="A44" s="34" t="s">
        <v>19</v>
      </c>
      <c r="B44" s="20" t="s">
        <v>19</v>
      </c>
      <c r="C44" s="35"/>
      <c r="D44" s="35"/>
      <c r="E44" s="36"/>
      <c r="F44" s="48"/>
      <c r="G44" s="35"/>
      <c r="H44" s="52"/>
      <c r="I44" s="38"/>
      <c r="J44" s="37"/>
      <c r="K44" s="35"/>
      <c r="L44" s="36"/>
    </row>
    <row r="45" spans="1:12" ht="1" customHeight="1" x14ac:dyDescent="0.25">
      <c r="A45" s="34" t="s">
        <v>19</v>
      </c>
      <c r="B45" s="20" t="s">
        <v>19</v>
      </c>
      <c r="C45" s="35"/>
      <c r="D45" s="35"/>
      <c r="E45" s="36"/>
      <c r="F45" s="48"/>
      <c r="G45" s="35"/>
      <c r="H45" s="52"/>
      <c r="I45" s="38"/>
      <c r="J45" s="37"/>
      <c r="K45" s="35"/>
      <c r="L45" s="36"/>
    </row>
    <row r="46" spans="1:12" ht="1" customHeight="1" x14ac:dyDescent="0.25">
      <c r="A46" s="34" t="s">
        <v>19</v>
      </c>
      <c r="B46" s="20" t="s">
        <v>19</v>
      </c>
      <c r="C46" s="35"/>
      <c r="D46" s="35"/>
      <c r="E46" s="36"/>
      <c r="F46" s="48"/>
      <c r="G46" s="35"/>
      <c r="H46" s="52"/>
      <c r="I46" s="38"/>
      <c r="J46" s="37"/>
      <c r="K46" s="35"/>
      <c r="L46" s="36"/>
    </row>
    <row r="47" spans="1:12" ht="1" customHeight="1" x14ac:dyDescent="0.25">
      <c r="A47" s="34" t="s">
        <v>19</v>
      </c>
      <c r="B47" s="20" t="s">
        <v>19</v>
      </c>
      <c r="C47" s="35"/>
      <c r="D47" s="35"/>
      <c r="E47" s="36"/>
      <c r="F47" s="48"/>
      <c r="G47" s="35"/>
      <c r="H47" s="52"/>
      <c r="I47" s="38"/>
      <c r="J47" s="37"/>
      <c r="K47" s="35"/>
      <c r="L47" s="36"/>
    </row>
    <row r="48" spans="1:12" ht="1" customHeight="1" x14ac:dyDescent="0.25">
      <c r="A48" s="34" t="s">
        <v>19</v>
      </c>
      <c r="B48" s="20" t="s">
        <v>19</v>
      </c>
      <c r="C48" s="35"/>
      <c r="D48" s="35"/>
      <c r="E48" s="36"/>
      <c r="F48" s="48"/>
      <c r="G48" s="35"/>
      <c r="H48" s="52"/>
      <c r="I48" s="38"/>
      <c r="J48" s="37"/>
      <c r="K48" s="35"/>
      <c r="L48" s="36"/>
    </row>
    <row r="49" spans="1:12" ht="5.15" customHeight="1" x14ac:dyDescent="0.25">
      <c r="A49" s="34" t="s">
        <v>19</v>
      </c>
      <c r="B49" s="20" t="s">
        <v>19</v>
      </c>
      <c r="C49" s="35"/>
      <c r="D49" s="35"/>
      <c r="E49" s="36"/>
      <c r="F49" s="48"/>
      <c r="G49" s="35"/>
      <c r="H49" s="52"/>
      <c r="I49" s="38"/>
      <c r="J49" s="37"/>
      <c r="K49" s="35"/>
      <c r="L49" s="36"/>
    </row>
    <row r="50" spans="1:12" ht="5.15" customHeight="1" x14ac:dyDescent="0.25">
      <c r="A50" s="34" t="s">
        <v>19</v>
      </c>
      <c r="B50" s="20" t="s">
        <v>19</v>
      </c>
      <c r="C50" s="35"/>
      <c r="D50" s="35"/>
      <c r="E50" s="36"/>
      <c r="F50" s="48"/>
      <c r="G50" s="35"/>
      <c r="H50" s="52"/>
      <c r="I50" s="38"/>
      <c r="J50" s="37"/>
      <c r="K50" s="35"/>
      <c r="L50" s="36"/>
    </row>
    <row r="51" spans="1:12" x14ac:dyDescent="0.25">
      <c r="A51" s="56" t="s">
        <v>48</v>
      </c>
      <c r="B51" s="20" t="s">
        <v>19</v>
      </c>
      <c r="C51" s="35"/>
      <c r="D51" s="35"/>
      <c r="E51" s="36"/>
      <c r="F51" s="48"/>
      <c r="G51" s="35"/>
      <c r="H51" s="52"/>
      <c r="I51" s="38"/>
      <c r="J51" s="37"/>
      <c r="K51" s="35"/>
      <c r="L51" s="36"/>
    </row>
    <row r="52" spans="1:12" x14ac:dyDescent="0.25">
      <c r="A52" s="12" t="s">
        <v>49</v>
      </c>
      <c r="B52" s="20" t="s">
        <v>19</v>
      </c>
      <c r="C52" s="35"/>
      <c r="D52" s="35"/>
      <c r="E52" s="36"/>
      <c r="F52" s="48"/>
      <c r="G52" s="35"/>
      <c r="H52" s="52"/>
      <c r="I52" s="38"/>
      <c r="J52" s="37"/>
      <c r="K52" s="35"/>
      <c r="L52" s="36"/>
    </row>
    <row r="53" spans="1:12" x14ac:dyDescent="0.25">
      <c r="A53" s="34" t="s">
        <v>50</v>
      </c>
      <c r="B53" s="20" t="s">
        <v>51</v>
      </c>
      <c r="C53" s="35">
        <v>27790053</v>
      </c>
      <c r="D53" s="35">
        <v>26048218</v>
      </c>
      <c r="E53" s="36">
        <v>25716918</v>
      </c>
      <c r="F53" s="48">
        <v>37533932</v>
      </c>
      <c r="G53" s="35">
        <v>37533932</v>
      </c>
      <c r="H53" s="52">
        <v>37533932</v>
      </c>
      <c r="I53" s="38">
        <v>32387171</v>
      </c>
      <c r="J53" s="37">
        <v>40084368</v>
      </c>
      <c r="K53" s="35">
        <v>42489425</v>
      </c>
      <c r="L53" s="36">
        <v>45038799</v>
      </c>
    </row>
    <row r="54" spans="1:12" x14ac:dyDescent="0.25">
      <c r="A54" s="34" t="s">
        <v>52</v>
      </c>
      <c r="B54" s="20" t="s">
        <v>19</v>
      </c>
      <c r="C54" s="35">
        <v>4853344</v>
      </c>
      <c r="D54" s="35">
        <v>4525564</v>
      </c>
      <c r="E54" s="36">
        <v>4497466</v>
      </c>
      <c r="F54" s="48">
        <v>6419799</v>
      </c>
      <c r="G54" s="35">
        <v>6419799</v>
      </c>
      <c r="H54" s="52">
        <v>6419799</v>
      </c>
      <c r="I54" s="38">
        <v>3934545</v>
      </c>
      <c r="J54" s="37">
        <v>8101068</v>
      </c>
      <c r="K54" s="35">
        <v>8587140</v>
      </c>
      <c r="L54" s="36">
        <v>9102383</v>
      </c>
    </row>
    <row r="55" spans="1:12" x14ac:dyDescent="0.25">
      <c r="A55" s="34" t="s">
        <v>53</v>
      </c>
      <c r="B55" s="20" t="s">
        <v>19</v>
      </c>
      <c r="C55" s="35">
        <v>357743</v>
      </c>
      <c r="D55" s="35">
        <v>411613</v>
      </c>
      <c r="E55" s="36">
        <v>463814</v>
      </c>
      <c r="F55" s="48">
        <v>946385</v>
      </c>
      <c r="G55" s="35">
        <v>946385</v>
      </c>
      <c r="H55" s="52">
        <v>946385</v>
      </c>
      <c r="I55" s="38">
        <v>383761</v>
      </c>
      <c r="J55" s="37">
        <v>1009416</v>
      </c>
      <c r="K55" s="35">
        <v>1069972</v>
      </c>
      <c r="L55" s="36">
        <v>1134181</v>
      </c>
    </row>
    <row r="56" spans="1:12" x14ac:dyDescent="0.25">
      <c r="A56" s="34" t="s">
        <v>54</v>
      </c>
      <c r="B56" s="20" t="s">
        <v>19</v>
      </c>
      <c r="C56" s="35">
        <v>1208547</v>
      </c>
      <c r="D56" s="35">
        <v>699518</v>
      </c>
      <c r="E56" s="36">
        <v>957534</v>
      </c>
      <c r="F56" s="48">
        <v>280232</v>
      </c>
      <c r="G56" s="35">
        <v>280232</v>
      </c>
      <c r="H56" s="52">
        <v>280232</v>
      </c>
      <c r="I56" s="38">
        <v>929326</v>
      </c>
      <c r="J56" s="37">
        <v>391512</v>
      </c>
      <c r="K56" s="35">
        <v>415014</v>
      </c>
      <c r="L56" s="36">
        <v>439926</v>
      </c>
    </row>
    <row r="57" spans="1:12" x14ac:dyDescent="0.25">
      <c r="A57" s="34" t="s">
        <v>55</v>
      </c>
      <c r="B57" s="20" t="s">
        <v>19</v>
      </c>
      <c r="C57" s="35">
        <v>1971212</v>
      </c>
      <c r="D57" s="35">
        <v>1949369</v>
      </c>
      <c r="E57" s="36">
        <v>1948479</v>
      </c>
      <c r="F57" s="48">
        <v>2677320</v>
      </c>
      <c r="G57" s="35">
        <v>2677320</v>
      </c>
      <c r="H57" s="52">
        <v>2677320</v>
      </c>
      <c r="I57" s="38">
        <v>1239969</v>
      </c>
      <c r="J57" s="37">
        <v>3248832</v>
      </c>
      <c r="K57" s="35">
        <v>3443749</v>
      </c>
      <c r="L57" s="36">
        <v>3650382</v>
      </c>
    </row>
    <row r="58" spans="1:12" x14ac:dyDescent="0.25">
      <c r="A58" s="34" t="s">
        <v>56</v>
      </c>
      <c r="B58" s="20" t="s">
        <v>19</v>
      </c>
      <c r="C58" s="35">
        <v>354198</v>
      </c>
      <c r="D58" s="35">
        <v>358087</v>
      </c>
      <c r="E58" s="36">
        <v>229500</v>
      </c>
      <c r="F58" s="48">
        <v>17263</v>
      </c>
      <c r="G58" s="35">
        <v>17263</v>
      </c>
      <c r="H58" s="52">
        <v>17263</v>
      </c>
      <c r="I58" s="38">
        <v>341679</v>
      </c>
      <c r="J58" s="37">
        <v>192000</v>
      </c>
      <c r="K58" s="35">
        <v>203520</v>
      </c>
      <c r="L58" s="36">
        <v>215742</v>
      </c>
    </row>
    <row r="59" spans="1:12" x14ac:dyDescent="0.25">
      <c r="A59" s="34" t="s">
        <v>57</v>
      </c>
      <c r="B59" s="20" t="s">
        <v>19</v>
      </c>
      <c r="C59" s="35">
        <v>10020</v>
      </c>
      <c r="D59" s="35">
        <v>4135</v>
      </c>
      <c r="E59" s="36">
        <v>3600</v>
      </c>
      <c r="F59" s="48">
        <v>3600</v>
      </c>
      <c r="G59" s="35">
        <v>3600</v>
      </c>
      <c r="H59" s="52">
        <v>3600</v>
      </c>
      <c r="I59" s="38">
        <v>3900</v>
      </c>
      <c r="J59" s="37">
        <v>3816</v>
      </c>
      <c r="K59" s="35">
        <v>4045</v>
      </c>
      <c r="L59" s="36">
        <v>4299</v>
      </c>
    </row>
    <row r="60" spans="1:12" x14ac:dyDescent="0.25">
      <c r="A60" s="34" t="s">
        <v>58</v>
      </c>
      <c r="B60" s="20" t="s">
        <v>19</v>
      </c>
      <c r="C60" s="35">
        <v>414890</v>
      </c>
      <c r="D60" s="35">
        <v>325288</v>
      </c>
      <c r="E60" s="36">
        <v>245797</v>
      </c>
      <c r="F60" s="48">
        <v>437177</v>
      </c>
      <c r="G60" s="35">
        <v>437177</v>
      </c>
      <c r="H60" s="52">
        <v>437177</v>
      </c>
      <c r="I60" s="38">
        <v>84577</v>
      </c>
      <c r="J60" s="37">
        <v>288840</v>
      </c>
      <c r="K60" s="35">
        <v>306162</v>
      </c>
      <c r="L60" s="36">
        <v>324541</v>
      </c>
    </row>
    <row r="61" spans="1:12" x14ac:dyDescent="0.25">
      <c r="A61" s="34" t="s">
        <v>59</v>
      </c>
      <c r="B61" s="20" t="s">
        <v>19</v>
      </c>
      <c r="C61" s="35">
        <v>65739</v>
      </c>
      <c r="D61" s="35">
        <v>71138</v>
      </c>
      <c r="E61" s="36">
        <v>17615</v>
      </c>
      <c r="F61" s="48">
        <v>94694</v>
      </c>
      <c r="G61" s="35">
        <v>94694</v>
      </c>
      <c r="H61" s="52">
        <v>94694</v>
      </c>
      <c r="I61" s="38">
        <v>16472</v>
      </c>
      <c r="J61" s="37">
        <v>195840</v>
      </c>
      <c r="K61" s="35">
        <v>207580</v>
      </c>
      <c r="L61" s="36">
        <v>220053</v>
      </c>
    </row>
    <row r="62" spans="1:12" x14ac:dyDescent="0.25">
      <c r="A62" s="34" t="s">
        <v>60</v>
      </c>
      <c r="B62" s="20" t="s">
        <v>19</v>
      </c>
      <c r="C62" s="35">
        <v>0</v>
      </c>
      <c r="D62" s="35">
        <v>0</v>
      </c>
      <c r="E62" s="36">
        <v>304163</v>
      </c>
      <c r="F62" s="48">
        <v>0</v>
      </c>
      <c r="G62" s="35">
        <v>0</v>
      </c>
      <c r="H62" s="52">
        <v>0</v>
      </c>
      <c r="I62" s="38">
        <v>5501</v>
      </c>
      <c r="J62" s="37">
        <v>0</v>
      </c>
      <c r="K62" s="35">
        <v>0</v>
      </c>
      <c r="L62" s="36">
        <v>6</v>
      </c>
    </row>
    <row r="63" spans="1:12" x14ac:dyDescent="0.25">
      <c r="A63" s="34" t="s">
        <v>61</v>
      </c>
      <c r="B63" s="20" t="s">
        <v>19</v>
      </c>
      <c r="C63" s="35">
        <v>232000</v>
      </c>
      <c r="D63" s="35">
        <v>238000</v>
      </c>
      <c r="E63" s="36">
        <v>209000</v>
      </c>
      <c r="F63" s="48">
        <v>0</v>
      </c>
      <c r="G63" s="35">
        <v>0</v>
      </c>
      <c r="H63" s="52">
        <v>0</v>
      </c>
      <c r="I63" s="38">
        <v>57038</v>
      </c>
      <c r="J63" s="37">
        <v>0</v>
      </c>
      <c r="K63" s="35">
        <v>0</v>
      </c>
      <c r="L63" s="36">
        <v>4</v>
      </c>
    </row>
    <row r="64" spans="1:12" x14ac:dyDescent="0.25">
      <c r="A64" s="34" t="s">
        <v>62</v>
      </c>
      <c r="B64" s="20" t="s">
        <v>63</v>
      </c>
      <c r="C64" s="35">
        <v>295860</v>
      </c>
      <c r="D64" s="35">
        <v>667916</v>
      </c>
      <c r="E64" s="36">
        <v>92878</v>
      </c>
      <c r="F64" s="48">
        <v>0</v>
      </c>
      <c r="G64" s="35">
        <v>0</v>
      </c>
      <c r="H64" s="52">
        <v>0</v>
      </c>
      <c r="I64" s="38">
        <v>63055</v>
      </c>
      <c r="J64" s="37">
        <v>0</v>
      </c>
      <c r="K64" s="35">
        <v>0</v>
      </c>
      <c r="L64" s="36">
        <v>13</v>
      </c>
    </row>
    <row r="65" spans="1:12" x14ac:dyDescent="0.25">
      <c r="A65" s="34" t="s">
        <v>64</v>
      </c>
      <c r="B65" s="20" t="s">
        <v>19</v>
      </c>
      <c r="C65" s="35">
        <v>0</v>
      </c>
      <c r="D65" s="35">
        <v>0</v>
      </c>
      <c r="E65" s="36">
        <v>0</v>
      </c>
      <c r="F65" s="48">
        <v>0</v>
      </c>
      <c r="G65" s="35">
        <v>0</v>
      </c>
      <c r="H65" s="52">
        <v>0</v>
      </c>
      <c r="I65" s="38">
        <v>0</v>
      </c>
      <c r="J65" s="37">
        <v>0</v>
      </c>
      <c r="K65" s="35">
        <v>0</v>
      </c>
      <c r="L65" s="36">
        <v>1</v>
      </c>
    </row>
    <row r="66" spans="1:12" x14ac:dyDescent="0.25">
      <c r="A66" s="34" t="s">
        <v>65</v>
      </c>
      <c r="B66" s="20" t="s">
        <v>19</v>
      </c>
      <c r="C66" s="35">
        <v>0</v>
      </c>
      <c r="D66" s="35">
        <v>0</v>
      </c>
      <c r="E66" s="36">
        <v>235400</v>
      </c>
      <c r="F66" s="48">
        <v>315169</v>
      </c>
      <c r="G66" s="35">
        <v>315169</v>
      </c>
      <c r="H66" s="52">
        <v>315169</v>
      </c>
      <c r="I66" s="38">
        <v>115695</v>
      </c>
      <c r="J66" s="37">
        <v>385488</v>
      </c>
      <c r="K66" s="35">
        <v>408639</v>
      </c>
      <c r="L66" s="36">
        <v>433158</v>
      </c>
    </row>
    <row r="67" spans="1:12" x14ac:dyDescent="0.25">
      <c r="A67" s="34" t="s">
        <v>66</v>
      </c>
      <c r="B67" s="20" t="s">
        <v>19</v>
      </c>
      <c r="C67" s="35">
        <v>0</v>
      </c>
      <c r="D67" s="35">
        <v>0</v>
      </c>
      <c r="E67" s="36">
        <v>19230</v>
      </c>
      <c r="F67" s="48">
        <v>0</v>
      </c>
      <c r="G67" s="35">
        <v>0</v>
      </c>
      <c r="H67" s="52">
        <v>0</v>
      </c>
      <c r="I67" s="38">
        <v>9880</v>
      </c>
      <c r="J67" s="37">
        <v>28332</v>
      </c>
      <c r="K67" s="35">
        <v>30033</v>
      </c>
      <c r="L67" s="36">
        <v>31835</v>
      </c>
    </row>
    <row r="68" spans="1:12" x14ac:dyDescent="0.25">
      <c r="A68" s="34" t="s">
        <v>67</v>
      </c>
      <c r="B68" s="20" t="s">
        <v>19</v>
      </c>
      <c r="C68" s="35">
        <v>0</v>
      </c>
      <c r="D68" s="35">
        <v>0</v>
      </c>
      <c r="E68" s="36">
        <v>0</v>
      </c>
      <c r="F68" s="48">
        <v>0</v>
      </c>
      <c r="G68" s="35">
        <v>0</v>
      </c>
      <c r="H68" s="52">
        <v>0</v>
      </c>
      <c r="I68" s="38">
        <v>0</v>
      </c>
      <c r="J68" s="37">
        <v>0</v>
      </c>
      <c r="K68" s="35">
        <v>0</v>
      </c>
      <c r="L68" s="36">
        <v>0</v>
      </c>
    </row>
    <row r="69" spans="1:12" x14ac:dyDescent="0.25">
      <c r="A69" s="57" t="s">
        <v>68</v>
      </c>
      <c r="B69" s="20" t="s">
        <v>69</v>
      </c>
      <c r="C69" s="41">
        <f>SUM(C53:C68)</f>
        <v>37553606</v>
      </c>
      <c r="D69" s="41">
        <f t="shared" ref="D69:L69" si="5">SUM(D53:D68)</f>
        <v>35298846</v>
      </c>
      <c r="E69" s="42">
        <f t="shared" si="5"/>
        <v>34941394</v>
      </c>
      <c r="F69" s="43">
        <f t="shared" si="5"/>
        <v>48725571</v>
      </c>
      <c r="G69" s="41">
        <f t="shared" si="5"/>
        <v>48725571</v>
      </c>
      <c r="H69" s="42">
        <f t="shared" si="5"/>
        <v>48725571</v>
      </c>
      <c r="I69" s="44">
        <f t="shared" si="5"/>
        <v>39572569</v>
      </c>
      <c r="J69" s="45">
        <f t="shared" si="5"/>
        <v>53929512</v>
      </c>
      <c r="K69" s="41">
        <f t="shared" si="5"/>
        <v>57165279</v>
      </c>
      <c r="L69" s="42">
        <f t="shared" si="5"/>
        <v>60595323</v>
      </c>
    </row>
    <row r="70" spans="1:12" x14ac:dyDescent="0.25">
      <c r="A70" s="58" t="s">
        <v>70</v>
      </c>
      <c r="B70" s="20" t="s">
        <v>19</v>
      </c>
      <c r="C70" s="35">
        <v>0</v>
      </c>
      <c r="D70" s="35">
        <v>0</v>
      </c>
      <c r="E70" s="36">
        <v>0</v>
      </c>
      <c r="F70" s="48">
        <v>0</v>
      </c>
      <c r="G70" s="35">
        <v>0</v>
      </c>
      <c r="H70" s="52">
        <v>0</v>
      </c>
      <c r="I70" s="38">
        <v>0</v>
      </c>
      <c r="J70" s="37">
        <v>0</v>
      </c>
      <c r="K70" s="35">
        <v>0</v>
      </c>
      <c r="L70" s="36">
        <v>0</v>
      </c>
    </row>
    <row r="71" spans="1:12" x14ac:dyDescent="0.25">
      <c r="A71" s="59" t="s">
        <v>71</v>
      </c>
      <c r="B71" s="20" t="s">
        <v>72</v>
      </c>
      <c r="C71" s="41">
        <f>C69+C70</f>
        <v>37553606</v>
      </c>
      <c r="D71" s="41">
        <f t="shared" ref="D71:L71" si="6">D69+D70</f>
        <v>35298846</v>
      </c>
      <c r="E71" s="42">
        <f t="shared" si="6"/>
        <v>34941394</v>
      </c>
      <c r="F71" s="43">
        <f t="shared" si="6"/>
        <v>48725571</v>
      </c>
      <c r="G71" s="41">
        <f t="shared" si="6"/>
        <v>48725571</v>
      </c>
      <c r="H71" s="42">
        <f t="shared" si="6"/>
        <v>48725571</v>
      </c>
      <c r="I71" s="44">
        <f t="shared" si="6"/>
        <v>39572569</v>
      </c>
      <c r="J71" s="45">
        <f t="shared" si="6"/>
        <v>53929512</v>
      </c>
      <c r="K71" s="41">
        <f t="shared" si="6"/>
        <v>57165279</v>
      </c>
      <c r="L71" s="42">
        <f t="shared" si="6"/>
        <v>60595323</v>
      </c>
    </row>
    <row r="72" spans="1:12" ht="1" customHeight="1" x14ac:dyDescent="0.25">
      <c r="A72" s="54" t="s">
        <v>19</v>
      </c>
      <c r="B72" s="20" t="s">
        <v>19</v>
      </c>
      <c r="C72" s="35"/>
      <c r="D72" s="35"/>
      <c r="E72" s="36"/>
      <c r="F72" s="48"/>
      <c r="G72" s="35"/>
      <c r="H72" s="52"/>
      <c r="I72" s="38"/>
      <c r="J72" s="37"/>
      <c r="K72" s="35"/>
      <c r="L72" s="36"/>
    </row>
    <row r="73" spans="1:12" ht="1" customHeight="1" x14ac:dyDescent="0.25">
      <c r="A73" s="60" t="s">
        <v>19</v>
      </c>
      <c r="B73" s="20" t="s">
        <v>19</v>
      </c>
      <c r="C73" s="35"/>
      <c r="D73" s="35"/>
      <c r="E73" s="36"/>
      <c r="F73" s="48"/>
      <c r="G73" s="35"/>
      <c r="H73" s="52"/>
      <c r="I73" s="38"/>
      <c r="J73" s="37"/>
      <c r="K73" s="35"/>
      <c r="L73" s="36"/>
    </row>
    <row r="74" spans="1:12" ht="1" customHeight="1" x14ac:dyDescent="0.25">
      <c r="A74" s="61" t="s">
        <v>19</v>
      </c>
      <c r="B74" s="20" t="s">
        <v>19</v>
      </c>
      <c r="C74" s="35"/>
      <c r="D74" s="35"/>
      <c r="E74" s="36"/>
      <c r="F74" s="48"/>
      <c r="G74" s="35"/>
      <c r="H74" s="52"/>
      <c r="I74" s="38"/>
      <c r="J74" s="37"/>
      <c r="K74" s="35"/>
      <c r="L74" s="36"/>
    </row>
    <row r="75" spans="1:12" ht="1" customHeight="1" x14ac:dyDescent="0.25">
      <c r="A75" s="55" t="s">
        <v>19</v>
      </c>
      <c r="B75" s="20" t="s">
        <v>19</v>
      </c>
      <c r="C75" s="35"/>
      <c r="D75" s="35"/>
      <c r="E75" s="36"/>
      <c r="F75" s="48"/>
      <c r="G75" s="35"/>
      <c r="H75" s="52"/>
      <c r="I75" s="38"/>
      <c r="J75" s="37"/>
      <c r="K75" s="35"/>
      <c r="L75" s="36"/>
    </row>
    <row r="76" spans="1:12" ht="1" customHeight="1" x14ac:dyDescent="0.25">
      <c r="A76" s="55" t="s">
        <v>19</v>
      </c>
      <c r="B76" s="20" t="s">
        <v>19</v>
      </c>
      <c r="C76" s="35"/>
      <c r="D76" s="35"/>
      <c r="E76" s="36"/>
      <c r="F76" s="48"/>
      <c r="G76" s="35"/>
      <c r="H76" s="52"/>
      <c r="I76" s="38"/>
      <c r="J76" s="37"/>
      <c r="K76" s="35"/>
      <c r="L76" s="36"/>
    </row>
    <row r="77" spans="1:12" ht="1" customHeight="1" x14ac:dyDescent="0.25">
      <c r="A77" s="55" t="s">
        <v>19</v>
      </c>
      <c r="B77" s="20" t="s">
        <v>19</v>
      </c>
      <c r="C77" s="35"/>
      <c r="D77" s="35"/>
      <c r="E77" s="36"/>
      <c r="F77" s="48"/>
      <c r="G77" s="35"/>
      <c r="H77" s="52"/>
      <c r="I77" s="38"/>
      <c r="J77" s="37"/>
      <c r="K77" s="35"/>
      <c r="L77" s="36"/>
    </row>
    <row r="78" spans="1:12" x14ac:dyDescent="0.25">
      <c r="A78" s="47" t="s">
        <v>73</v>
      </c>
      <c r="B78" s="20" t="s">
        <v>19</v>
      </c>
      <c r="C78" s="35"/>
      <c r="D78" s="35"/>
      <c r="E78" s="36"/>
      <c r="F78" s="48"/>
      <c r="G78" s="35"/>
      <c r="H78" s="52"/>
      <c r="I78" s="38"/>
      <c r="J78" s="37"/>
      <c r="K78" s="35"/>
      <c r="L78" s="36"/>
    </row>
    <row r="79" spans="1:12" x14ac:dyDescent="0.25">
      <c r="A79" s="34" t="s">
        <v>74</v>
      </c>
      <c r="B79" s="20" t="s">
        <v>19</v>
      </c>
      <c r="C79" s="35">
        <v>28343641</v>
      </c>
      <c r="D79" s="35">
        <v>31480260</v>
      </c>
      <c r="E79" s="36">
        <v>15596187</v>
      </c>
      <c r="F79" s="48">
        <v>25960506</v>
      </c>
      <c r="G79" s="35">
        <v>25960506</v>
      </c>
      <c r="H79" s="52">
        <v>25960506</v>
      </c>
      <c r="I79" s="38">
        <v>0</v>
      </c>
      <c r="J79" s="37">
        <v>27518124</v>
      </c>
      <c r="K79" s="35">
        <v>29169223</v>
      </c>
      <c r="L79" s="36">
        <v>29169224</v>
      </c>
    </row>
    <row r="80" spans="1:12" x14ac:dyDescent="0.25">
      <c r="A80" s="34" t="s">
        <v>75</v>
      </c>
      <c r="B80" s="20" t="s">
        <v>19</v>
      </c>
      <c r="C80" s="35">
        <v>18302</v>
      </c>
      <c r="D80" s="35">
        <v>6580</v>
      </c>
      <c r="E80" s="36">
        <v>0</v>
      </c>
      <c r="F80" s="48">
        <v>0</v>
      </c>
      <c r="G80" s="35">
        <v>0</v>
      </c>
      <c r="H80" s="52">
        <v>0</v>
      </c>
      <c r="I80" s="38">
        <v>0</v>
      </c>
      <c r="J80" s="37">
        <v>0</v>
      </c>
      <c r="K80" s="35">
        <v>0</v>
      </c>
      <c r="L80" s="36">
        <v>0</v>
      </c>
    </row>
    <row r="81" spans="1:12" x14ac:dyDescent="0.25">
      <c r="A81" s="34" t="s">
        <v>76</v>
      </c>
      <c r="B81" s="20" t="s">
        <v>19</v>
      </c>
      <c r="C81" s="35">
        <v>1155541</v>
      </c>
      <c r="D81" s="35">
        <v>-17515</v>
      </c>
      <c r="E81" s="36">
        <v>606605</v>
      </c>
      <c r="F81" s="48">
        <v>0</v>
      </c>
      <c r="G81" s="35">
        <v>0</v>
      </c>
      <c r="H81" s="52">
        <v>0</v>
      </c>
      <c r="I81" s="38">
        <v>0</v>
      </c>
      <c r="J81" s="37">
        <v>0</v>
      </c>
      <c r="K81" s="35">
        <v>0</v>
      </c>
      <c r="L81" s="36">
        <v>1</v>
      </c>
    </row>
    <row r="82" spans="1:12" ht="1" customHeight="1" x14ac:dyDescent="0.25">
      <c r="A82" s="34" t="s">
        <v>19</v>
      </c>
      <c r="B82" s="20" t="s">
        <v>19</v>
      </c>
      <c r="C82" s="35"/>
      <c r="D82" s="35"/>
      <c r="E82" s="36"/>
      <c r="F82" s="48"/>
      <c r="G82" s="35"/>
      <c r="H82" s="52"/>
      <c r="I82" s="38"/>
      <c r="J82" s="37"/>
      <c r="K82" s="35"/>
      <c r="L82" s="36"/>
    </row>
    <row r="83" spans="1:12" x14ac:dyDescent="0.25">
      <c r="A83" s="59" t="s">
        <v>77</v>
      </c>
      <c r="B83" s="20" t="s">
        <v>72</v>
      </c>
      <c r="C83" s="41">
        <f>SUM(C79:C81)</f>
        <v>29517484</v>
      </c>
      <c r="D83" s="41">
        <f t="shared" ref="D83:L83" si="7">SUM(D79:D81)</f>
        <v>31469325</v>
      </c>
      <c r="E83" s="42">
        <f t="shared" si="7"/>
        <v>16202792</v>
      </c>
      <c r="F83" s="43">
        <f t="shared" si="7"/>
        <v>25960506</v>
      </c>
      <c r="G83" s="41">
        <f t="shared" si="7"/>
        <v>25960506</v>
      </c>
      <c r="H83" s="42">
        <f t="shared" si="7"/>
        <v>25960506</v>
      </c>
      <c r="I83" s="44">
        <f t="shared" si="7"/>
        <v>0</v>
      </c>
      <c r="J83" s="45">
        <f t="shared" si="7"/>
        <v>27518124</v>
      </c>
      <c r="K83" s="41">
        <f t="shared" si="7"/>
        <v>29169223</v>
      </c>
      <c r="L83" s="42">
        <f t="shared" si="7"/>
        <v>29169225</v>
      </c>
    </row>
    <row r="84" spans="1:12" ht="5.15" customHeight="1" x14ac:dyDescent="0.25">
      <c r="A84" s="59" t="s">
        <v>19</v>
      </c>
      <c r="B84" s="20" t="s">
        <v>19</v>
      </c>
      <c r="C84" s="35"/>
      <c r="D84" s="35"/>
      <c r="E84" s="36"/>
      <c r="F84" s="48"/>
      <c r="G84" s="35"/>
      <c r="H84" s="52"/>
      <c r="I84" s="38"/>
      <c r="J84" s="37"/>
      <c r="K84" s="35"/>
      <c r="L84" s="36"/>
    </row>
    <row r="85" spans="1:12" x14ac:dyDescent="0.25">
      <c r="A85" s="12" t="s">
        <v>78</v>
      </c>
      <c r="B85" s="20" t="s">
        <v>19</v>
      </c>
      <c r="C85" s="35"/>
      <c r="D85" s="35"/>
      <c r="E85" s="36"/>
      <c r="F85" s="48"/>
      <c r="G85" s="35"/>
      <c r="H85" s="52"/>
      <c r="I85" s="38"/>
      <c r="J85" s="37"/>
      <c r="K85" s="35"/>
      <c r="L85" s="36"/>
    </row>
    <row r="86" spans="1:12" x14ac:dyDescent="0.25">
      <c r="A86" s="34" t="s">
        <v>79</v>
      </c>
      <c r="B86" s="20" t="s">
        <v>19</v>
      </c>
      <c r="C86" s="35">
        <v>19821514</v>
      </c>
      <c r="D86" s="35">
        <v>22177487</v>
      </c>
      <c r="E86" s="36">
        <v>24494652</v>
      </c>
      <c r="F86" s="48">
        <v>25769525</v>
      </c>
      <c r="G86" s="35">
        <v>21669525</v>
      </c>
      <c r="H86" s="52">
        <v>21669525</v>
      </c>
      <c r="I86" s="38">
        <v>20052734</v>
      </c>
      <c r="J86" s="37">
        <v>22969704</v>
      </c>
      <c r="K86" s="35">
        <v>24347879</v>
      </c>
      <c r="L86" s="36">
        <v>25808754</v>
      </c>
    </row>
    <row r="87" spans="1:12" ht="5.15" customHeight="1" x14ac:dyDescent="0.25">
      <c r="A87" s="34" t="s">
        <v>19</v>
      </c>
      <c r="B87" s="20" t="s">
        <v>19</v>
      </c>
      <c r="C87" s="35"/>
      <c r="D87" s="35"/>
      <c r="E87" s="36"/>
      <c r="F87" s="48"/>
      <c r="G87" s="35"/>
      <c r="H87" s="52"/>
      <c r="I87" s="38"/>
      <c r="J87" s="37"/>
      <c r="K87" s="35"/>
      <c r="L87" s="36"/>
    </row>
    <row r="88" spans="1:12" x14ac:dyDescent="0.25">
      <c r="A88" s="59" t="s">
        <v>80</v>
      </c>
      <c r="B88" s="20" t="s">
        <v>72</v>
      </c>
      <c r="C88" s="41">
        <f>SUM(C86:C87)</f>
        <v>19821514</v>
      </c>
      <c r="D88" s="41">
        <f t="shared" ref="D88:L88" si="8">SUM(D86:D87)</f>
        <v>22177487</v>
      </c>
      <c r="E88" s="42">
        <f t="shared" si="8"/>
        <v>24494652</v>
      </c>
      <c r="F88" s="43">
        <f t="shared" si="8"/>
        <v>25769525</v>
      </c>
      <c r="G88" s="41">
        <f t="shared" si="8"/>
        <v>21669525</v>
      </c>
      <c r="H88" s="42">
        <f t="shared" si="8"/>
        <v>21669525</v>
      </c>
      <c r="I88" s="44">
        <f t="shared" si="8"/>
        <v>20052734</v>
      </c>
      <c r="J88" s="45">
        <f t="shared" si="8"/>
        <v>22969704</v>
      </c>
      <c r="K88" s="41">
        <f t="shared" si="8"/>
        <v>24347879</v>
      </c>
      <c r="L88" s="42">
        <f t="shared" si="8"/>
        <v>25808754</v>
      </c>
    </row>
    <row r="89" spans="1:12" ht="5.15" customHeight="1" x14ac:dyDescent="0.25">
      <c r="A89" s="59" t="s">
        <v>19</v>
      </c>
      <c r="B89" s="20" t="s">
        <v>19</v>
      </c>
      <c r="C89" s="35"/>
      <c r="D89" s="35"/>
      <c r="E89" s="36"/>
      <c r="F89" s="48"/>
      <c r="G89" s="35"/>
      <c r="H89" s="52"/>
      <c r="I89" s="38"/>
      <c r="J89" s="37"/>
      <c r="K89" s="35"/>
      <c r="L89" s="36"/>
    </row>
    <row r="90" spans="1:12" x14ac:dyDescent="0.25">
      <c r="A90" s="12" t="s">
        <v>81</v>
      </c>
      <c r="B90" s="20" t="s">
        <v>19</v>
      </c>
      <c r="C90" s="35"/>
      <c r="D90" s="35"/>
      <c r="E90" s="36"/>
      <c r="F90" s="48"/>
      <c r="G90" s="35"/>
      <c r="H90" s="52"/>
      <c r="I90" s="38"/>
      <c r="J90" s="37"/>
      <c r="K90" s="35"/>
      <c r="L90" s="36"/>
    </row>
    <row r="91" spans="1:12" x14ac:dyDescent="0.25">
      <c r="A91" s="34" t="s">
        <v>82</v>
      </c>
      <c r="B91" s="20" t="s">
        <v>19</v>
      </c>
      <c r="C91" s="35">
        <v>0</v>
      </c>
      <c r="D91" s="35">
        <v>0</v>
      </c>
      <c r="E91" s="36">
        <v>0</v>
      </c>
      <c r="F91" s="48">
        <v>0</v>
      </c>
      <c r="G91" s="35">
        <v>0</v>
      </c>
      <c r="H91" s="52">
        <v>0</v>
      </c>
      <c r="I91" s="38">
        <v>0</v>
      </c>
      <c r="J91" s="37">
        <v>0</v>
      </c>
      <c r="K91" s="35">
        <v>0</v>
      </c>
      <c r="L91" s="36">
        <v>0</v>
      </c>
    </row>
    <row r="92" spans="1:12" x14ac:dyDescent="0.25">
      <c r="A92" s="34" t="s">
        <v>83</v>
      </c>
      <c r="B92" s="20" t="s">
        <v>19</v>
      </c>
      <c r="C92" s="35">
        <v>0</v>
      </c>
      <c r="D92" s="35">
        <v>0</v>
      </c>
      <c r="E92" s="36">
        <v>0</v>
      </c>
      <c r="F92" s="48">
        <v>0</v>
      </c>
      <c r="G92" s="35">
        <v>0</v>
      </c>
      <c r="H92" s="52">
        <v>0</v>
      </c>
      <c r="I92" s="38">
        <v>0</v>
      </c>
      <c r="J92" s="37">
        <v>0</v>
      </c>
      <c r="K92" s="35">
        <v>0</v>
      </c>
      <c r="L92" s="36">
        <v>0</v>
      </c>
    </row>
    <row r="93" spans="1:12" x14ac:dyDescent="0.25">
      <c r="A93" s="59" t="s">
        <v>84</v>
      </c>
      <c r="B93" s="20" t="s">
        <v>72</v>
      </c>
      <c r="C93" s="41">
        <f>SUM(C91:C92)</f>
        <v>0</v>
      </c>
      <c r="D93" s="41">
        <f t="shared" ref="D93:L93" si="9">SUM(D91:D92)</f>
        <v>0</v>
      </c>
      <c r="E93" s="42">
        <f t="shared" si="9"/>
        <v>0</v>
      </c>
      <c r="F93" s="43">
        <f t="shared" si="9"/>
        <v>0</v>
      </c>
      <c r="G93" s="41">
        <f t="shared" si="9"/>
        <v>0</v>
      </c>
      <c r="H93" s="42">
        <f t="shared" si="9"/>
        <v>0</v>
      </c>
      <c r="I93" s="44">
        <f t="shared" si="9"/>
        <v>0</v>
      </c>
      <c r="J93" s="45">
        <f t="shared" si="9"/>
        <v>0</v>
      </c>
      <c r="K93" s="41">
        <f t="shared" si="9"/>
        <v>0</v>
      </c>
      <c r="L93" s="42">
        <f t="shared" si="9"/>
        <v>0</v>
      </c>
    </row>
    <row r="94" spans="1:12" ht="5.15" customHeight="1" x14ac:dyDescent="0.25">
      <c r="A94" s="59" t="s">
        <v>19</v>
      </c>
      <c r="B94" s="20" t="s">
        <v>19</v>
      </c>
      <c r="C94" s="35"/>
      <c r="D94" s="35"/>
      <c r="E94" s="36"/>
      <c r="F94" s="48"/>
      <c r="G94" s="35"/>
      <c r="H94" s="52"/>
      <c r="I94" s="38"/>
      <c r="J94" s="37"/>
      <c r="K94" s="35"/>
      <c r="L94" s="36"/>
    </row>
    <row r="95" spans="1:12" x14ac:dyDescent="0.25">
      <c r="A95" s="12" t="s">
        <v>85</v>
      </c>
      <c r="B95" s="20" t="s">
        <v>19</v>
      </c>
      <c r="C95" s="35"/>
      <c r="D95" s="35"/>
      <c r="E95" s="36"/>
      <c r="F95" s="48"/>
      <c r="G95" s="35"/>
      <c r="H95" s="52"/>
      <c r="I95" s="38"/>
      <c r="J95" s="37"/>
      <c r="K95" s="35"/>
      <c r="L95" s="36"/>
    </row>
    <row r="96" spans="1:12" x14ac:dyDescent="0.25">
      <c r="A96" s="55" t="s">
        <v>86</v>
      </c>
      <c r="B96" s="20" t="s">
        <v>19</v>
      </c>
      <c r="C96" s="35">
        <v>1018</v>
      </c>
      <c r="D96" s="35">
        <v>0</v>
      </c>
      <c r="E96" s="36">
        <v>1722414</v>
      </c>
      <c r="F96" s="48">
        <v>4985500</v>
      </c>
      <c r="G96" s="35">
        <v>5448994</v>
      </c>
      <c r="H96" s="52">
        <v>5448994</v>
      </c>
      <c r="I96" s="38">
        <v>3307730</v>
      </c>
      <c r="J96" s="37">
        <v>5878284</v>
      </c>
      <c r="K96" s="35">
        <v>6280671</v>
      </c>
      <c r="L96" s="36">
        <v>1020855</v>
      </c>
    </row>
    <row r="97" spans="1:12" x14ac:dyDescent="0.25">
      <c r="A97" s="55" t="s">
        <v>87</v>
      </c>
      <c r="B97" s="20" t="s">
        <v>19</v>
      </c>
      <c r="C97" s="35">
        <v>2448697</v>
      </c>
      <c r="D97" s="35">
        <v>2648524</v>
      </c>
      <c r="E97" s="36">
        <v>7122184</v>
      </c>
      <c r="F97" s="48">
        <v>5165000</v>
      </c>
      <c r="G97" s="35">
        <v>6563863</v>
      </c>
      <c r="H97" s="52">
        <v>6563863</v>
      </c>
      <c r="I97" s="38">
        <v>1618022</v>
      </c>
      <c r="J97" s="37">
        <v>7545708</v>
      </c>
      <c r="K97" s="35">
        <v>7950437</v>
      </c>
      <c r="L97" s="36">
        <v>8379465</v>
      </c>
    </row>
    <row r="98" spans="1:12" x14ac:dyDescent="0.25">
      <c r="A98" s="55" t="s">
        <v>88</v>
      </c>
      <c r="B98" s="20" t="s">
        <v>19</v>
      </c>
      <c r="C98" s="35">
        <v>2007178</v>
      </c>
      <c r="D98" s="35">
        <v>2438404</v>
      </c>
      <c r="E98" s="36">
        <v>3960081</v>
      </c>
      <c r="F98" s="48">
        <v>6410995</v>
      </c>
      <c r="G98" s="35">
        <v>5819131</v>
      </c>
      <c r="H98" s="52">
        <v>5819131</v>
      </c>
      <c r="I98" s="38">
        <v>2685619</v>
      </c>
      <c r="J98" s="37">
        <v>4858068</v>
      </c>
      <c r="K98" s="35">
        <v>4899575</v>
      </c>
      <c r="L98" s="36">
        <v>5458572</v>
      </c>
    </row>
    <row r="99" spans="1:12" ht="1" customHeight="1" x14ac:dyDescent="0.25">
      <c r="A99" s="55" t="s">
        <v>19</v>
      </c>
      <c r="B99" s="20" t="s">
        <v>19</v>
      </c>
      <c r="C99" s="35"/>
      <c r="D99" s="35"/>
      <c r="E99" s="36"/>
      <c r="F99" s="48"/>
      <c r="G99" s="35"/>
      <c r="H99" s="52"/>
      <c r="I99" s="38"/>
      <c r="J99" s="37"/>
      <c r="K99" s="35"/>
      <c r="L99" s="36"/>
    </row>
    <row r="100" spans="1:12" ht="1" customHeight="1" x14ac:dyDescent="0.25">
      <c r="A100" s="55" t="s">
        <v>19</v>
      </c>
      <c r="B100" s="20" t="s">
        <v>19</v>
      </c>
      <c r="C100" s="35"/>
      <c r="D100" s="35"/>
      <c r="E100" s="36"/>
      <c r="F100" s="48"/>
      <c r="G100" s="35"/>
      <c r="H100" s="52"/>
      <c r="I100" s="38"/>
      <c r="J100" s="37"/>
      <c r="K100" s="35"/>
      <c r="L100" s="36"/>
    </row>
    <row r="101" spans="1:12" ht="1" customHeight="1" x14ac:dyDescent="0.25">
      <c r="A101" s="55" t="s">
        <v>19</v>
      </c>
      <c r="B101" s="20" t="s">
        <v>19</v>
      </c>
      <c r="C101" s="35"/>
      <c r="D101" s="35"/>
      <c r="E101" s="36"/>
      <c r="F101" s="48"/>
      <c r="G101" s="35"/>
      <c r="H101" s="52"/>
      <c r="I101" s="38"/>
      <c r="J101" s="37"/>
      <c r="K101" s="35"/>
      <c r="L101" s="36"/>
    </row>
    <row r="102" spans="1:12" ht="1" customHeight="1" x14ac:dyDescent="0.25">
      <c r="A102" s="55" t="s">
        <v>19</v>
      </c>
      <c r="B102" s="20" t="s">
        <v>19</v>
      </c>
      <c r="C102" s="35"/>
      <c r="D102" s="35"/>
      <c r="E102" s="36"/>
      <c r="F102" s="48"/>
      <c r="G102" s="35"/>
      <c r="H102" s="52"/>
      <c r="I102" s="38"/>
      <c r="J102" s="37"/>
      <c r="K102" s="35"/>
      <c r="L102" s="36"/>
    </row>
    <row r="103" spans="1:12" ht="1" customHeight="1" x14ac:dyDescent="0.25">
      <c r="A103" s="55" t="s">
        <v>19</v>
      </c>
      <c r="B103" s="20" t="s">
        <v>19</v>
      </c>
      <c r="C103" s="35"/>
      <c r="D103" s="35"/>
      <c r="E103" s="36"/>
      <c r="F103" s="48"/>
      <c r="G103" s="35"/>
      <c r="H103" s="52"/>
      <c r="I103" s="38"/>
      <c r="J103" s="37"/>
      <c r="K103" s="35"/>
      <c r="L103" s="36"/>
    </row>
    <row r="104" spans="1:12" ht="1" customHeight="1" x14ac:dyDescent="0.25">
      <c r="A104" s="55" t="s">
        <v>19</v>
      </c>
      <c r="B104" s="20" t="s">
        <v>19</v>
      </c>
      <c r="C104" s="35"/>
      <c r="D104" s="35"/>
      <c r="E104" s="36"/>
      <c r="F104" s="48"/>
      <c r="G104" s="35"/>
      <c r="H104" s="52"/>
      <c r="I104" s="38"/>
      <c r="J104" s="37"/>
      <c r="K104" s="35"/>
      <c r="L104" s="36"/>
    </row>
    <row r="105" spans="1:12" ht="1" customHeight="1" x14ac:dyDescent="0.25">
      <c r="A105" s="55" t="s">
        <v>19</v>
      </c>
      <c r="B105" s="20" t="s">
        <v>19</v>
      </c>
      <c r="C105" s="35"/>
      <c r="D105" s="35"/>
      <c r="E105" s="36"/>
      <c r="F105" s="48"/>
      <c r="G105" s="35"/>
      <c r="H105" s="52"/>
      <c r="I105" s="38"/>
      <c r="J105" s="37"/>
      <c r="K105" s="35"/>
      <c r="L105" s="36"/>
    </row>
    <row r="106" spans="1:12" ht="1" customHeight="1" x14ac:dyDescent="0.25">
      <c r="A106" s="55" t="s">
        <v>19</v>
      </c>
      <c r="B106" s="20" t="s">
        <v>19</v>
      </c>
      <c r="C106" s="35"/>
      <c r="D106" s="35"/>
      <c r="E106" s="36"/>
      <c r="F106" s="48"/>
      <c r="G106" s="35"/>
      <c r="H106" s="52"/>
      <c r="I106" s="38"/>
      <c r="J106" s="37"/>
      <c r="K106" s="35"/>
      <c r="L106" s="36"/>
    </row>
    <row r="107" spans="1:12" ht="1" customHeight="1" x14ac:dyDescent="0.25">
      <c r="A107" s="55" t="s">
        <v>19</v>
      </c>
      <c r="B107" s="20" t="s">
        <v>19</v>
      </c>
      <c r="C107" s="35"/>
      <c r="D107" s="35"/>
      <c r="E107" s="36"/>
      <c r="F107" s="48"/>
      <c r="G107" s="35"/>
      <c r="H107" s="52"/>
      <c r="I107" s="38"/>
      <c r="J107" s="37"/>
      <c r="K107" s="35"/>
      <c r="L107" s="36"/>
    </row>
    <row r="108" spans="1:12" ht="1" customHeight="1" x14ac:dyDescent="0.25">
      <c r="A108" s="55" t="s">
        <v>19</v>
      </c>
      <c r="B108" s="20" t="s">
        <v>19</v>
      </c>
      <c r="C108" s="35"/>
      <c r="D108" s="35"/>
      <c r="E108" s="36"/>
      <c r="F108" s="48"/>
      <c r="G108" s="35"/>
      <c r="H108" s="52"/>
      <c r="I108" s="38"/>
      <c r="J108" s="37"/>
      <c r="K108" s="35"/>
      <c r="L108" s="36"/>
    </row>
    <row r="109" spans="1:12" ht="1" customHeight="1" x14ac:dyDescent="0.25">
      <c r="A109" s="55" t="s">
        <v>19</v>
      </c>
      <c r="B109" s="20" t="s">
        <v>19</v>
      </c>
      <c r="C109" s="35"/>
      <c r="D109" s="35"/>
      <c r="E109" s="36"/>
      <c r="F109" s="48"/>
      <c r="G109" s="35"/>
      <c r="H109" s="52"/>
      <c r="I109" s="38"/>
      <c r="J109" s="37"/>
      <c r="K109" s="35"/>
      <c r="L109" s="36"/>
    </row>
    <row r="110" spans="1:12" ht="1" customHeight="1" x14ac:dyDescent="0.25">
      <c r="A110" s="55" t="s">
        <v>19</v>
      </c>
      <c r="B110" s="20" t="s">
        <v>19</v>
      </c>
      <c r="C110" s="35"/>
      <c r="D110" s="35"/>
      <c r="E110" s="36"/>
      <c r="F110" s="48"/>
      <c r="G110" s="35"/>
      <c r="H110" s="52"/>
      <c r="I110" s="38"/>
      <c r="J110" s="37"/>
      <c r="K110" s="35"/>
      <c r="L110" s="36"/>
    </row>
    <row r="111" spans="1:12" ht="1" customHeight="1" x14ac:dyDescent="0.25">
      <c r="A111" s="55" t="s">
        <v>19</v>
      </c>
      <c r="B111" s="20" t="s">
        <v>19</v>
      </c>
      <c r="C111" s="35"/>
      <c r="D111" s="35"/>
      <c r="E111" s="36"/>
      <c r="F111" s="48"/>
      <c r="G111" s="35"/>
      <c r="H111" s="52"/>
      <c r="I111" s="38"/>
      <c r="J111" s="37"/>
      <c r="K111" s="35"/>
      <c r="L111" s="36"/>
    </row>
    <row r="112" spans="1:12" ht="1" customHeight="1" x14ac:dyDescent="0.25">
      <c r="A112" s="55" t="s">
        <v>19</v>
      </c>
      <c r="B112" s="20" t="s">
        <v>19</v>
      </c>
      <c r="C112" s="35"/>
      <c r="D112" s="35"/>
      <c r="E112" s="36"/>
      <c r="F112" s="48"/>
      <c r="G112" s="35"/>
      <c r="H112" s="52"/>
      <c r="I112" s="38"/>
      <c r="J112" s="37"/>
      <c r="K112" s="35"/>
      <c r="L112" s="36"/>
    </row>
    <row r="113" spans="1:12" ht="1" customHeight="1" x14ac:dyDescent="0.25">
      <c r="A113" s="55" t="s">
        <v>19</v>
      </c>
      <c r="B113" s="20" t="s">
        <v>19</v>
      </c>
      <c r="C113" s="35"/>
      <c r="D113" s="35"/>
      <c r="E113" s="36"/>
      <c r="F113" s="48"/>
      <c r="G113" s="35"/>
      <c r="H113" s="52"/>
      <c r="I113" s="38"/>
      <c r="J113" s="37"/>
      <c r="K113" s="35"/>
      <c r="L113" s="36"/>
    </row>
    <row r="114" spans="1:12" ht="1" customHeight="1" x14ac:dyDescent="0.25">
      <c r="A114" s="55" t="s">
        <v>19</v>
      </c>
      <c r="B114" s="20" t="s">
        <v>19</v>
      </c>
      <c r="C114" s="35"/>
      <c r="D114" s="35"/>
      <c r="E114" s="36"/>
      <c r="F114" s="48"/>
      <c r="G114" s="35"/>
      <c r="H114" s="52"/>
      <c r="I114" s="38"/>
      <c r="J114" s="37"/>
      <c r="K114" s="35"/>
      <c r="L114" s="36"/>
    </row>
    <row r="115" spans="1:12" ht="1" customHeight="1" x14ac:dyDescent="0.25">
      <c r="A115" s="55" t="s">
        <v>19</v>
      </c>
      <c r="B115" s="20" t="s">
        <v>19</v>
      </c>
      <c r="C115" s="35"/>
      <c r="D115" s="35"/>
      <c r="E115" s="36"/>
      <c r="F115" s="48"/>
      <c r="G115" s="35"/>
      <c r="H115" s="52"/>
      <c r="I115" s="38"/>
      <c r="J115" s="37"/>
      <c r="K115" s="35"/>
      <c r="L115" s="36"/>
    </row>
    <row r="116" spans="1:12" ht="1" customHeight="1" x14ac:dyDescent="0.25">
      <c r="A116" s="55" t="s">
        <v>19</v>
      </c>
      <c r="B116" s="20" t="s">
        <v>19</v>
      </c>
      <c r="C116" s="35"/>
      <c r="D116" s="35"/>
      <c r="E116" s="36"/>
      <c r="F116" s="48"/>
      <c r="G116" s="35"/>
      <c r="H116" s="52"/>
      <c r="I116" s="38"/>
      <c r="J116" s="37"/>
      <c r="K116" s="35"/>
      <c r="L116" s="36"/>
    </row>
    <row r="117" spans="1:12" ht="1" customHeight="1" x14ac:dyDescent="0.25">
      <c r="A117" s="55" t="s">
        <v>19</v>
      </c>
      <c r="B117" s="20" t="s">
        <v>19</v>
      </c>
      <c r="C117" s="35"/>
      <c r="D117" s="35"/>
      <c r="E117" s="36"/>
      <c r="F117" s="48"/>
      <c r="G117" s="35"/>
      <c r="H117" s="52"/>
      <c r="I117" s="38"/>
      <c r="J117" s="37"/>
      <c r="K117" s="35"/>
      <c r="L117" s="36"/>
    </row>
    <row r="118" spans="1:12" ht="1" customHeight="1" x14ac:dyDescent="0.25">
      <c r="A118" s="55" t="s">
        <v>19</v>
      </c>
      <c r="B118" s="20" t="s">
        <v>19</v>
      </c>
      <c r="C118" s="35"/>
      <c r="D118" s="35"/>
      <c r="E118" s="36"/>
      <c r="F118" s="48"/>
      <c r="G118" s="35"/>
      <c r="H118" s="52"/>
      <c r="I118" s="38"/>
      <c r="J118" s="37"/>
      <c r="K118" s="35"/>
      <c r="L118" s="36"/>
    </row>
    <row r="119" spans="1:12" ht="1" customHeight="1" x14ac:dyDescent="0.25">
      <c r="A119" s="55" t="s">
        <v>19</v>
      </c>
      <c r="B119" s="20" t="s">
        <v>19</v>
      </c>
      <c r="C119" s="35"/>
      <c r="D119" s="35"/>
      <c r="E119" s="36"/>
      <c r="F119" s="48"/>
      <c r="G119" s="35"/>
      <c r="H119" s="52"/>
      <c r="I119" s="38"/>
      <c r="J119" s="37"/>
      <c r="K119" s="35"/>
      <c r="L119" s="36"/>
    </row>
    <row r="120" spans="1:12" ht="1" customHeight="1" x14ac:dyDescent="0.25">
      <c r="A120" s="55" t="s">
        <v>19</v>
      </c>
      <c r="B120" s="20" t="s">
        <v>19</v>
      </c>
      <c r="C120" s="35"/>
      <c r="D120" s="35"/>
      <c r="E120" s="36"/>
      <c r="F120" s="48"/>
      <c r="G120" s="35"/>
      <c r="H120" s="52"/>
      <c r="I120" s="38"/>
      <c r="J120" s="37"/>
      <c r="K120" s="35"/>
      <c r="L120" s="36"/>
    </row>
    <row r="121" spans="1:12" ht="1" customHeight="1" x14ac:dyDescent="0.25">
      <c r="A121" s="62" t="s">
        <v>19</v>
      </c>
      <c r="B121" s="20" t="s">
        <v>19</v>
      </c>
      <c r="C121" s="35"/>
      <c r="D121" s="35"/>
      <c r="E121" s="36"/>
      <c r="F121" s="48"/>
      <c r="G121" s="35"/>
      <c r="H121" s="52"/>
      <c r="I121" s="38"/>
      <c r="J121" s="37"/>
      <c r="K121" s="35"/>
      <c r="L121" s="36"/>
    </row>
    <row r="122" spans="1:12" ht="1" customHeight="1" x14ac:dyDescent="0.25">
      <c r="A122" s="51" t="s">
        <v>19</v>
      </c>
      <c r="B122" s="20" t="s">
        <v>19</v>
      </c>
      <c r="C122" s="35"/>
      <c r="D122" s="35"/>
      <c r="E122" s="36"/>
      <c r="F122" s="48"/>
      <c r="G122" s="35"/>
      <c r="H122" s="52"/>
      <c r="I122" s="38"/>
      <c r="J122" s="37"/>
      <c r="K122" s="35"/>
      <c r="L122" s="36"/>
    </row>
    <row r="123" spans="1:12" ht="1" customHeight="1" x14ac:dyDescent="0.25">
      <c r="A123" s="63" t="s">
        <v>19</v>
      </c>
      <c r="B123" s="20" t="s">
        <v>19</v>
      </c>
      <c r="C123" s="35"/>
      <c r="D123" s="35"/>
      <c r="E123" s="36"/>
      <c r="F123" s="48"/>
      <c r="G123" s="35"/>
      <c r="H123" s="52"/>
      <c r="I123" s="38"/>
      <c r="J123" s="37"/>
      <c r="K123" s="35"/>
      <c r="L123" s="36"/>
    </row>
    <row r="124" spans="1:12" ht="1" customHeight="1" x14ac:dyDescent="0.25">
      <c r="A124" s="63" t="s">
        <v>19</v>
      </c>
      <c r="B124" s="20" t="s">
        <v>19</v>
      </c>
      <c r="C124" s="35"/>
      <c r="D124" s="35"/>
      <c r="E124" s="36"/>
      <c r="F124" s="48"/>
      <c r="G124" s="35"/>
      <c r="H124" s="52"/>
      <c r="I124" s="38"/>
      <c r="J124" s="37"/>
      <c r="K124" s="35"/>
      <c r="L124" s="36"/>
    </row>
    <row r="125" spans="1:12" ht="1" customHeight="1" x14ac:dyDescent="0.25">
      <c r="A125" s="63" t="s">
        <v>19</v>
      </c>
      <c r="B125" s="20" t="s">
        <v>19</v>
      </c>
      <c r="C125" s="35"/>
      <c r="D125" s="35"/>
      <c r="E125" s="36"/>
      <c r="F125" s="48"/>
      <c r="G125" s="35"/>
      <c r="H125" s="52"/>
      <c r="I125" s="38"/>
      <c r="J125" s="37"/>
      <c r="K125" s="35"/>
      <c r="L125" s="36"/>
    </row>
    <row r="126" spans="1:12" ht="1" customHeight="1" x14ac:dyDescent="0.25">
      <c r="A126" s="63" t="s">
        <v>19</v>
      </c>
      <c r="B126" s="20" t="s">
        <v>19</v>
      </c>
      <c r="C126" s="35"/>
      <c r="D126" s="35"/>
      <c r="E126" s="36"/>
      <c r="F126" s="48"/>
      <c r="G126" s="35"/>
      <c r="H126" s="52"/>
      <c r="I126" s="38"/>
      <c r="J126" s="37"/>
      <c r="K126" s="35"/>
      <c r="L126" s="36"/>
    </row>
    <row r="127" spans="1:12" x14ac:dyDescent="0.25">
      <c r="A127" s="59" t="s">
        <v>89</v>
      </c>
      <c r="B127" s="20" t="s">
        <v>72</v>
      </c>
      <c r="C127" s="41">
        <f>SUM(C96:C98)</f>
        <v>4456893</v>
      </c>
      <c r="D127" s="41">
        <f t="shared" ref="D127:L127" si="10">SUM(D96:D98)</f>
        <v>5086928</v>
      </c>
      <c r="E127" s="42">
        <f t="shared" si="10"/>
        <v>12804679</v>
      </c>
      <c r="F127" s="43">
        <f t="shared" si="10"/>
        <v>16561495</v>
      </c>
      <c r="G127" s="41">
        <f t="shared" si="10"/>
        <v>17831988</v>
      </c>
      <c r="H127" s="42">
        <f t="shared" si="10"/>
        <v>17831988</v>
      </c>
      <c r="I127" s="44">
        <f t="shared" si="10"/>
        <v>7611371</v>
      </c>
      <c r="J127" s="45">
        <f t="shared" si="10"/>
        <v>18282060</v>
      </c>
      <c r="K127" s="41">
        <f t="shared" si="10"/>
        <v>19130683</v>
      </c>
      <c r="L127" s="42">
        <f t="shared" si="10"/>
        <v>14858892</v>
      </c>
    </row>
    <row r="128" spans="1:12" ht="5.15" customHeight="1" x14ac:dyDescent="0.25">
      <c r="A128" s="54" t="s">
        <v>19</v>
      </c>
      <c r="B128" s="20" t="s">
        <v>19</v>
      </c>
      <c r="C128" s="35"/>
      <c r="D128" s="35"/>
      <c r="E128" s="36"/>
      <c r="F128" s="48"/>
      <c r="G128" s="35"/>
      <c r="H128" s="52"/>
      <c r="I128" s="38"/>
      <c r="J128" s="37"/>
      <c r="K128" s="35"/>
      <c r="L128" s="36"/>
    </row>
    <row r="129" spans="1:12" x14ac:dyDescent="0.25">
      <c r="A129" s="12" t="s">
        <v>90</v>
      </c>
      <c r="B129" s="20" t="s">
        <v>19</v>
      </c>
      <c r="C129" s="35"/>
      <c r="D129" s="35"/>
      <c r="E129" s="36"/>
      <c r="F129" s="48"/>
      <c r="G129" s="35"/>
      <c r="H129" s="52"/>
      <c r="I129" s="38"/>
      <c r="J129" s="37"/>
      <c r="K129" s="35"/>
      <c r="L129" s="36"/>
    </row>
    <row r="130" spans="1:12" x14ac:dyDescent="0.25">
      <c r="A130" s="34" t="s">
        <v>91</v>
      </c>
      <c r="B130" s="20" t="s">
        <v>19</v>
      </c>
      <c r="C130" s="35">
        <v>0</v>
      </c>
      <c r="D130" s="35">
        <v>0</v>
      </c>
      <c r="E130" s="36">
        <v>78459</v>
      </c>
      <c r="F130" s="48">
        <v>240000</v>
      </c>
      <c r="G130" s="35">
        <v>240000</v>
      </c>
      <c r="H130" s="52">
        <v>240000</v>
      </c>
      <c r="I130" s="38">
        <v>246118</v>
      </c>
      <c r="J130" s="37">
        <v>254400</v>
      </c>
      <c r="K130" s="35">
        <v>269664</v>
      </c>
      <c r="L130" s="36">
        <v>285844</v>
      </c>
    </row>
    <row r="131" spans="1:12" x14ac:dyDescent="0.25">
      <c r="A131" s="34" t="s">
        <v>92</v>
      </c>
      <c r="B131" s="20" t="s">
        <v>19</v>
      </c>
      <c r="C131" s="35">
        <v>0</v>
      </c>
      <c r="D131" s="35">
        <v>0</v>
      </c>
      <c r="E131" s="36">
        <v>0</v>
      </c>
      <c r="F131" s="48">
        <v>0</v>
      </c>
      <c r="G131" s="35">
        <v>0</v>
      </c>
      <c r="H131" s="52">
        <v>0</v>
      </c>
      <c r="I131" s="38">
        <v>0</v>
      </c>
      <c r="J131" s="37">
        <v>0</v>
      </c>
      <c r="K131" s="35">
        <v>0</v>
      </c>
      <c r="L131" s="36">
        <v>0</v>
      </c>
    </row>
    <row r="132" spans="1:12" ht="1" customHeight="1" x14ac:dyDescent="0.25">
      <c r="A132" s="34" t="s">
        <v>19</v>
      </c>
      <c r="B132" s="20" t="s">
        <v>19</v>
      </c>
      <c r="C132" s="35"/>
      <c r="D132" s="35"/>
      <c r="E132" s="36"/>
      <c r="F132" s="48"/>
      <c r="G132" s="35"/>
      <c r="H132" s="52"/>
      <c r="I132" s="38"/>
      <c r="J132" s="37"/>
      <c r="K132" s="35"/>
      <c r="L132" s="36"/>
    </row>
    <row r="133" spans="1:12" x14ac:dyDescent="0.25">
      <c r="A133" s="34" t="s">
        <v>93</v>
      </c>
      <c r="B133" s="20" t="s">
        <v>19</v>
      </c>
      <c r="C133" s="35">
        <v>4352970</v>
      </c>
      <c r="D133" s="35">
        <v>4454737</v>
      </c>
      <c r="E133" s="36">
        <v>3974723</v>
      </c>
      <c r="F133" s="48">
        <v>4050020</v>
      </c>
      <c r="G133" s="35">
        <v>4050020</v>
      </c>
      <c r="H133" s="52">
        <v>4050020</v>
      </c>
      <c r="I133" s="38">
        <v>2397818</v>
      </c>
      <c r="J133" s="37">
        <v>4293024</v>
      </c>
      <c r="K133" s="35">
        <v>4550602</v>
      </c>
      <c r="L133" s="36">
        <v>4823638</v>
      </c>
    </row>
    <row r="134" spans="1:12" ht="1" customHeight="1" x14ac:dyDescent="0.25">
      <c r="A134" s="34" t="s">
        <v>19</v>
      </c>
      <c r="B134" s="20" t="s">
        <v>19</v>
      </c>
      <c r="C134" s="35"/>
      <c r="D134" s="35"/>
      <c r="E134" s="36"/>
      <c r="F134" s="48"/>
      <c r="G134" s="35"/>
      <c r="H134" s="52"/>
      <c r="I134" s="38"/>
      <c r="J134" s="37"/>
      <c r="K134" s="35"/>
      <c r="L134" s="36"/>
    </row>
    <row r="135" spans="1:12" ht="1" customHeight="1" x14ac:dyDescent="0.25">
      <c r="A135" s="55" t="s">
        <v>19</v>
      </c>
      <c r="B135" s="20" t="s">
        <v>19</v>
      </c>
      <c r="C135" s="35"/>
      <c r="D135" s="35"/>
      <c r="E135" s="36"/>
      <c r="F135" s="48"/>
      <c r="G135" s="35"/>
      <c r="H135" s="52"/>
      <c r="I135" s="38"/>
      <c r="J135" s="37"/>
      <c r="K135" s="35"/>
      <c r="L135" s="36"/>
    </row>
    <row r="136" spans="1:12" x14ac:dyDescent="0.25">
      <c r="A136" s="55" t="s">
        <v>94</v>
      </c>
      <c r="B136" s="20" t="s">
        <v>19</v>
      </c>
      <c r="C136" s="35">
        <v>18714375</v>
      </c>
      <c r="D136" s="35">
        <v>30993384</v>
      </c>
      <c r="E136" s="36">
        <v>20614114</v>
      </c>
      <c r="F136" s="48">
        <v>13023970</v>
      </c>
      <c r="G136" s="35">
        <v>14439363</v>
      </c>
      <c r="H136" s="52">
        <v>14439363</v>
      </c>
      <c r="I136" s="38">
        <v>11594535</v>
      </c>
      <c r="J136" s="37">
        <v>15076092</v>
      </c>
      <c r="K136" s="35">
        <v>15980601</v>
      </c>
      <c r="L136" s="36">
        <v>16939504</v>
      </c>
    </row>
    <row r="137" spans="1:12" ht="1" customHeight="1" x14ac:dyDescent="0.25">
      <c r="A137" s="55" t="s">
        <v>19</v>
      </c>
      <c r="B137" s="20" t="s">
        <v>19</v>
      </c>
      <c r="C137" s="35"/>
      <c r="D137" s="35"/>
      <c r="E137" s="36"/>
      <c r="F137" s="48"/>
      <c r="G137" s="35"/>
      <c r="H137" s="52"/>
      <c r="I137" s="38"/>
      <c r="J137" s="37"/>
      <c r="K137" s="35"/>
      <c r="L137" s="36"/>
    </row>
    <row r="138" spans="1:12" ht="1" customHeight="1" x14ac:dyDescent="0.25">
      <c r="A138" s="55" t="s">
        <v>19</v>
      </c>
      <c r="B138" s="20" t="s">
        <v>19</v>
      </c>
      <c r="C138" s="35"/>
      <c r="D138" s="35"/>
      <c r="E138" s="36"/>
      <c r="F138" s="48"/>
      <c r="G138" s="35"/>
      <c r="H138" s="52"/>
      <c r="I138" s="38"/>
      <c r="J138" s="37"/>
      <c r="K138" s="35"/>
      <c r="L138" s="36"/>
    </row>
    <row r="139" spans="1:12" ht="1" customHeight="1" x14ac:dyDescent="0.25">
      <c r="A139" s="55" t="s">
        <v>19</v>
      </c>
      <c r="B139" s="20" t="s">
        <v>19</v>
      </c>
      <c r="C139" s="35"/>
      <c r="D139" s="35"/>
      <c r="E139" s="36"/>
      <c r="F139" s="48"/>
      <c r="G139" s="35"/>
      <c r="H139" s="52"/>
      <c r="I139" s="38"/>
      <c r="J139" s="37"/>
      <c r="K139" s="35"/>
      <c r="L139" s="36"/>
    </row>
    <row r="140" spans="1:12" ht="1" customHeight="1" x14ac:dyDescent="0.25">
      <c r="A140" s="55" t="s">
        <v>19</v>
      </c>
      <c r="B140" s="20" t="s">
        <v>19</v>
      </c>
      <c r="C140" s="35"/>
      <c r="D140" s="35"/>
      <c r="E140" s="36"/>
      <c r="F140" s="48"/>
      <c r="G140" s="35"/>
      <c r="H140" s="52"/>
      <c r="I140" s="38"/>
      <c r="J140" s="37"/>
      <c r="K140" s="35"/>
      <c r="L140" s="36"/>
    </row>
    <row r="141" spans="1:12" ht="1" customHeight="1" x14ac:dyDescent="0.25">
      <c r="A141" s="55" t="s">
        <v>19</v>
      </c>
      <c r="B141" s="20" t="s">
        <v>19</v>
      </c>
      <c r="C141" s="35"/>
      <c r="D141" s="35"/>
      <c r="E141" s="36"/>
      <c r="F141" s="48"/>
      <c r="G141" s="35"/>
      <c r="H141" s="52"/>
      <c r="I141" s="38"/>
      <c r="J141" s="37"/>
      <c r="K141" s="35"/>
      <c r="L141" s="36"/>
    </row>
    <row r="142" spans="1:12" ht="1" customHeight="1" x14ac:dyDescent="0.25">
      <c r="A142" s="55" t="s">
        <v>19</v>
      </c>
      <c r="B142" s="20" t="s">
        <v>19</v>
      </c>
      <c r="C142" s="35"/>
      <c r="D142" s="35"/>
      <c r="E142" s="36"/>
      <c r="F142" s="48"/>
      <c r="G142" s="35"/>
      <c r="H142" s="52"/>
      <c r="I142" s="38"/>
      <c r="J142" s="37"/>
      <c r="K142" s="35"/>
      <c r="L142" s="36"/>
    </row>
    <row r="143" spans="1:12" ht="1" customHeight="1" x14ac:dyDescent="0.25">
      <c r="A143" s="55" t="s">
        <v>19</v>
      </c>
      <c r="B143" s="20" t="s">
        <v>19</v>
      </c>
      <c r="C143" s="35"/>
      <c r="D143" s="35"/>
      <c r="E143" s="36"/>
      <c r="F143" s="48"/>
      <c r="G143" s="35"/>
      <c r="H143" s="52"/>
      <c r="I143" s="38"/>
      <c r="J143" s="37"/>
      <c r="K143" s="35"/>
      <c r="L143" s="36"/>
    </row>
    <row r="144" spans="1:12" ht="1" customHeight="1" x14ac:dyDescent="0.25">
      <c r="A144" s="55" t="s">
        <v>19</v>
      </c>
      <c r="B144" s="20" t="s">
        <v>19</v>
      </c>
      <c r="C144" s="35"/>
      <c r="D144" s="35"/>
      <c r="E144" s="36"/>
      <c r="F144" s="48"/>
      <c r="G144" s="35"/>
      <c r="H144" s="52"/>
      <c r="I144" s="38"/>
      <c r="J144" s="37"/>
      <c r="K144" s="35"/>
      <c r="L144" s="36"/>
    </row>
    <row r="145" spans="1:12" ht="1" customHeight="1" x14ac:dyDescent="0.25">
      <c r="A145" s="55" t="s">
        <v>19</v>
      </c>
      <c r="B145" s="20" t="s">
        <v>19</v>
      </c>
      <c r="C145" s="35"/>
      <c r="D145" s="35"/>
      <c r="E145" s="36"/>
      <c r="F145" s="48"/>
      <c r="G145" s="35"/>
      <c r="H145" s="52"/>
      <c r="I145" s="38"/>
      <c r="J145" s="37"/>
      <c r="K145" s="35"/>
      <c r="L145" s="36"/>
    </row>
    <row r="146" spans="1:12" ht="1" customHeight="1" x14ac:dyDescent="0.25">
      <c r="A146" s="55" t="s">
        <v>19</v>
      </c>
      <c r="B146" s="20" t="s">
        <v>19</v>
      </c>
      <c r="C146" s="35"/>
      <c r="D146" s="35"/>
      <c r="E146" s="36"/>
      <c r="F146" s="48"/>
      <c r="G146" s="35"/>
      <c r="H146" s="52"/>
      <c r="I146" s="38"/>
      <c r="J146" s="37"/>
      <c r="K146" s="35"/>
      <c r="L146" s="36"/>
    </row>
    <row r="147" spans="1:12" ht="1" customHeight="1" x14ac:dyDescent="0.25">
      <c r="A147" s="55" t="s">
        <v>19</v>
      </c>
      <c r="B147" s="20" t="s">
        <v>19</v>
      </c>
      <c r="C147" s="35"/>
      <c r="D147" s="35"/>
      <c r="E147" s="36"/>
      <c r="F147" s="48"/>
      <c r="G147" s="35"/>
      <c r="H147" s="52"/>
      <c r="I147" s="38"/>
      <c r="J147" s="37"/>
      <c r="K147" s="35"/>
      <c r="L147" s="36"/>
    </row>
    <row r="148" spans="1:12" ht="1" customHeight="1" x14ac:dyDescent="0.25">
      <c r="A148" s="55" t="s">
        <v>19</v>
      </c>
      <c r="B148" s="20" t="s">
        <v>19</v>
      </c>
      <c r="C148" s="35"/>
      <c r="D148" s="35"/>
      <c r="E148" s="36"/>
      <c r="F148" s="48"/>
      <c r="G148" s="35"/>
      <c r="H148" s="52"/>
      <c r="I148" s="38"/>
      <c r="J148" s="37"/>
      <c r="K148" s="35"/>
      <c r="L148" s="36"/>
    </row>
    <row r="149" spans="1:12" ht="1" customHeight="1" x14ac:dyDescent="0.25">
      <c r="A149" s="55" t="s">
        <v>19</v>
      </c>
      <c r="B149" s="20" t="s">
        <v>19</v>
      </c>
      <c r="C149" s="35"/>
      <c r="D149" s="35"/>
      <c r="E149" s="36"/>
      <c r="F149" s="48"/>
      <c r="G149" s="35"/>
      <c r="H149" s="52"/>
      <c r="I149" s="38"/>
      <c r="J149" s="37"/>
      <c r="K149" s="35"/>
      <c r="L149" s="36"/>
    </row>
    <row r="150" spans="1:12" ht="1" customHeight="1" x14ac:dyDescent="0.25">
      <c r="A150" s="55" t="s">
        <v>19</v>
      </c>
      <c r="B150" s="20" t="s">
        <v>19</v>
      </c>
      <c r="C150" s="35"/>
      <c r="D150" s="35"/>
      <c r="E150" s="36"/>
      <c r="F150" s="48"/>
      <c r="G150" s="35"/>
      <c r="H150" s="52"/>
      <c r="I150" s="38"/>
      <c r="J150" s="37"/>
      <c r="K150" s="35"/>
      <c r="L150" s="36"/>
    </row>
    <row r="151" spans="1:12" ht="1" customHeight="1" x14ac:dyDescent="0.25">
      <c r="A151" s="34" t="s">
        <v>19</v>
      </c>
      <c r="B151" s="20" t="s">
        <v>19</v>
      </c>
      <c r="C151" s="35"/>
      <c r="D151" s="35"/>
      <c r="E151" s="36"/>
      <c r="F151" s="48"/>
      <c r="G151" s="35"/>
      <c r="H151" s="52"/>
      <c r="I151" s="38"/>
      <c r="J151" s="37"/>
      <c r="K151" s="35"/>
      <c r="L151" s="36"/>
    </row>
    <row r="152" spans="1:12" ht="1" customHeight="1" x14ac:dyDescent="0.25">
      <c r="A152" s="34" t="s">
        <v>19</v>
      </c>
      <c r="B152" s="20" t="s">
        <v>19</v>
      </c>
      <c r="C152" s="35"/>
      <c r="D152" s="35"/>
      <c r="E152" s="36"/>
      <c r="F152" s="48"/>
      <c r="G152" s="35"/>
      <c r="H152" s="52"/>
      <c r="I152" s="38"/>
      <c r="J152" s="37"/>
      <c r="K152" s="35"/>
      <c r="L152" s="36"/>
    </row>
    <row r="153" spans="1:12" ht="1" customHeight="1" x14ac:dyDescent="0.25">
      <c r="A153" s="34" t="s">
        <v>19</v>
      </c>
      <c r="B153" s="20" t="s">
        <v>19</v>
      </c>
      <c r="C153" s="35"/>
      <c r="D153" s="35"/>
      <c r="E153" s="36"/>
      <c r="F153" s="48"/>
      <c r="G153" s="35"/>
      <c r="H153" s="52"/>
      <c r="I153" s="38"/>
      <c r="J153" s="37"/>
      <c r="K153" s="35"/>
      <c r="L153" s="36"/>
    </row>
    <row r="154" spans="1:12" ht="1" customHeight="1" x14ac:dyDescent="0.25">
      <c r="A154" s="34" t="s">
        <v>19</v>
      </c>
      <c r="B154" s="20" t="s">
        <v>19</v>
      </c>
      <c r="C154" s="35"/>
      <c r="D154" s="35"/>
      <c r="E154" s="36"/>
      <c r="F154" s="48"/>
      <c r="G154" s="35"/>
      <c r="H154" s="52"/>
      <c r="I154" s="38"/>
      <c r="J154" s="37"/>
      <c r="K154" s="35"/>
      <c r="L154" s="36"/>
    </row>
    <row r="155" spans="1:12" ht="1" customHeight="1" x14ac:dyDescent="0.25">
      <c r="A155" s="34" t="s">
        <v>19</v>
      </c>
      <c r="B155" s="20" t="s">
        <v>19</v>
      </c>
      <c r="C155" s="35"/>
      <c r="D155" s="35"/>
      <c r="E155" s="36"/>
      <c r="F155" s="48"/>
      <c r="G155" s="35"/>
      <c r="H155" s="52"/>
      <c r="I155" s="38"/>
      <c r="J155" s="37"/>
      <c r="K155" s="35"/>
      <c r="L155" s="36"/>
    </row>
    <row r="156" spans="1:12" ht="1" customHeight="1" x14ac:dyDescent="0.25">
      <c r="A156" s="34" t="s">
        <v>19</v>
      </c>
      <c r="B156" s="20" t="s">
        <v>19</v>
      </c>
      <c r="C156" s="35"/>
      <c r="D156" s="35"/>
      <c r="E156" s="36"/>
      <c r="F156" s="48"/>
      <c r="G156" s="35"/>
      <c r="H156" s="52"/>
      <c r="I156" s="38"/>
      <c r="J156" s="37"/>
      <c r="K156" s="35"/>
      <c r="L156" s="36"/>
    </row>
    <row r="157" spans="1:12" x14ac:dyDescent="0.25">
      <c r="A157" s="64" t="s">
        <v>95</v>
      </c>
      <c r="B157" s="65" t="s">
        <v>72</v>
      </c>
      <c r="C157" s="66">
        <f>+C130+C131+C133+C136</f>
        <v>23067345</v>
      </c>
      <c r="D157" s="66">
        <f t="shared" ref="D157:L157" si="11">+D130+D131+D133+D136</f>
        <v>35448121</v>
      </c>
      <c r="E157" s="67">
        <f t="shared" si="11"/>
        <v>24667296</v>
      </c>
      <c r="F157" s="68">
        <f t="shared" si="11"/>
        <v>17313990</v>
      </c>
      <c r="G157" s="66">
        <f t="shared" si="11"/>
        <v>18729383</v>
      </c>
      <c r="H157" s="67">
        <f t="shared" si="11"/>
        <v>18729383</v>
      </c>
      <c r="I157" s="69">
        <f t="shared" si="11"/>
        <v>14238471</v>
      </c>
      <c r="J157" s="70">
        <f t="shared" si="11"/>
        <v>19623516</v>
      </c>
      <c r="K157" s="66">
        <f t="shared" si="11"/>
        <v>20800867</v>
      </c>
      <c r="L157" s="67">
        <f t="shared" si="11"/>
        <v>22048986</v>
      </c>
    </row>
    <row r="158" spans="1:12" x14ac:dyDescent="0.25">
      <c r="A158" s="71" t="s">
        <v>19</v>
      </c>
      <c r="B158" s="72" t="s">
        <v>19</v>
      </c>
      <c r="C158" s="73"/>
      <c r="D158" s="73"/>
      <c r="E158" s="73"/>
      <c r="F158" s="73"/>
      <c r="G158" s="73"/>
      <c r="H158" s="73"/>
      <c r="I158" s="73"/>
      <c r="J158" s="37"/>
      <c r="K158" s="35"/>
      <c r="L158" s="73"/>
    </row>
    <row r="159" spans="1:12" x14ac:dyDescent="0.25">
      <c r="A159" s="74" t="s">
        <v>96</v>
      </c>
      <c r="B159" s="13" t="s">
        <v>97</v>
      </c>
      <c r="C159" s="75"/>
      <c r="D159" s="76"/>
      <c r="E159" s="77"/>
      <c r="F159" s="75"/>
      <c r="G159" s="76"/>
      <c r="H159" s="77"/>
      <c r="I159" s="78"/>
      <c r="J159" s="79"/>
      <c r="K159" s="76"/>
      <c r="L159" s="77"/>
    </row>
    <row r="160" spans="1:12" x14ac:dyDescent="0.25">
      <c r="A160" s="34" t="s">
        <v>49</v>
      </c>
      <c r="B160" s="20" t="s">
        <v>19</v>
      </c>
      <c r="C160" s="35">
        <v>0</v>
      </c>
      <c r="D160" s="35">
        <v>0</v>
      </c>
      <c r="E160" s="36">
        <v>0</v>
      </c>
      <c r="F160" s="48">
        <v>0</v>
      </c>
      <c r="G160" s="35">
        <v>0</v>
      </c>
      <c r="H160" s="52">
        <v>0</v>
      </c>
      <c r="I160" s="38">
        <v>0</v>
      </c>
      <c r="J160" s="37">
        <v>0</v>
      </c>
      <c r="K160" s="35">
        <v>0</v>
      </c>
      <c r="L160" s="36">
        <v>0</v>
      </c>
    </row>
    <row r="161" spans="1:12" x14ac:dyDescent="0.25">
      <c r="A161" s="34" t="s">
        <v>98</v>
      </c>
      <c r="B161" s="20" t="s">
        <v>19</v>
      </c>
      <c r="C161" s="35">
        <v>0</v>
      </c>
      <c r="D161" s="35">
        <v>0</v>
      </c>
      <c r="E161" s="36">
        <v>0</v>
      </c>
      <c r="F161" s="48">
        <v>0</v>
      </c>
      <c r="G161" s="35">
        <v>0</v>
      </c>
      <c r="H161" s="52">
        <v>0</v>
      </c>
      <c r="I161" s="38">
        <v>0</v>
      </c>
      <c r="J161" s="37">
        <v>0</v>
      </c>
      <c r="K161" s="35">
        <v>0</v>
      </c>
      <c r="L161" s="36">
        <v>0</v>
      </c>
    </row>
    <row r="162" spans="1:12" x14ac:dyDescent="0.25">
      <c r="A162" s="34" t="s">
        <v>99</v>
      </c>
      <c r="B162" s="20" t="s">
        <v>19</v>
      </c>
      <c r="C162" s="35">
        <v>0</v>
      </c>
      <c r="D162" s="35">
        <v>0</v>
      </c>
      <c r="E162" s="36">
        <v>3509194</v>
      </c>
      <c r="F162" s="48">
        <v>4356305</v>
      </c>
      <c r="G162" s="35">
        <v>4068765</v>
      </c>
      <c r="H162" s="52">
        <v>4068765</v>
      </c>
      <c r="I162" s="38">
        <v>2164802</v>
      </c>
      <c r="J162" s="37">
        <v>3397700</v>
      </c>
      <c r="K162" s="35">
        <v>3351564</v>
      </c>
      <c r="L162" s="36">
        <v>3817668</v>
      </c>
    </row>
    <row r="163" spans="1:12" x14ac:dyDescent="0.25">
      <c r="A163" s="34" t="s">
        <v>100</v>
      </c>
      <c r="B163" s="20" t="s">
        <v>19</v>
      </c>
      <c r="C163" s="35">
        <v>0</v>
      </c>
      <c r="D163" s="35">
        <v>0</v>
      </c>
      <c r="E163" s="36">
        <v>0</v>
      </c>
      <c r="F163" s="48">
        <v>0</v>
      </c>
      <c r="G163" s="35">
        <v>0</v>
      </c>
      <c r="H163" s="52">
        <v>0</v>
      </c>
      <c r="I163" s="38">
        <v>0</v>
      </c>
      <c r="J163" s="37">
        <v>0</v>
      </c>
      <c r="K163" s="35">
        <v>0</v>
      </c>
      <c r="L163" s="36">
        <v>0</v>
      </c>
    </row>
    <row r="164" spans="1:12" x14ac:dyDescent="0.25">
      <c r="A164" s="64" t="s">
        <v>101</v>
      </c>
      <c r="B164" s="65" t="s">
        <v>102</v>
      </c>
      <c r="C164" s="80">
        <f>SUM(C160:C163)</f>
        <v>0</v>
      </c>
      <c r="D164" s="81">
        <f t="shared" ref="D164:L164" si="12">SUM(D160:D163)</f>
        <v>0</v>
      </c>
      <c r="E164" s="82">
        <f t="shared" si="12"/>
        <v>3509194</v>
      </c>
      <c r="F164" s="80">
        <f t="shared" si="12"/>
        <v>4356305</v>
      </c>
      <c r="G164" s="81">
        <f t="shared" si="12"/>
        <v>4068765</v>
      </c>
      <c r="H164" s="82">
        <f t="shared" si="12"/>
        <v>4068765</v>
      </c>
      <c r="I164" s="83">
        <f t="shared" si="12"/>
        <v>2164802</v>
      </c>
      <c r="J164" s="84">
        <f t="shared" si="12"/>
        <v>3397700</v>
      </c>
      <c r="K164" s="81">
        <f t="shared" si="12"/>
        <v>3351564</v>
      </c>
      <c r="L164" s="82">
        <f t="shared" si="12"/>
        <v>3817668</v>
      </c>
    </row>
    <row r="165" spans="1:12" x14ac:dyDescent="0.25">
      <c r="A165" s="85" t="s">
        <v>19</v>
      </c>
      <c r="B165" s="1" t="s">
        <v>19</v>
      </c>
      <c r="C165" s="48"/>
      <c r="D165" s="48"/>
      <c r="E165" s="48"/>
      <c r="F165" s="48"/>
      <c r="G165" s="48"/>
      <c r="H165" s="48"/>
      <c r="I165" s="48"/>
      <c r="J165" s="48"/>
      <c r="K165" s="48"/>
      <c r="L165" s="48"/>
    </row>
    <row r="166" spans="1:12" x14ac:dyDescent="0.25">
      <c r="A166" s="74" t="s">
        <v>103</v>
      </c>
      <c r="B166" s="13" t="s">
        <v>19</v>
      </c>
      <c r="C166" s="75"/>
      <c r="D166" s="76"/>
      <c r="E166" s="77"/>
      <c r="F166" s="75"/>
      <c r="G166" s="76"/>
      <c r="H166" s="77"/>
      <c r="I166" s="78"/>
      <c r="J166" s="79"/>
      <c r="K166" s="76"/>
      <c r="L166" s="77"/>
    </row>
    <row r="167" spans="1:12" x14ac:dyDescent="0.25">
      <c r="A167" s="34" t="s">
        <v>104</v>
      </c>
      <c r="B167" s="20" t="s">
        <v>19</v>
      </c>
      <c r="C167" s="35">
        <v>1118264</v>
      </c>
      <c r="D167" s="35">
        <v>1738860</v>
      </c>
      <c r="E167" s="36">
        <v>1811853</v>
      </c>
      <c r="F167" s="48">
        <v>2124000</v>
      </c>
      <c r="G167" s="35">
        <v>2124000</v>
      </c>
      <c r="H167" s="52">
        <v>2124000</v>
      </c>
      <c r="I167" s="38">
        <v>1483494</v>
      </c>
      <c r="J167" s="37">
        <v>2251440</v>
      </c>
      <c r="K167" s="35">
        <v>2386526</v>
      </c>
      <c r="L167" s="36">
        <v>2529718</v>
      </c>
    </row>
    <row r="168" spans="1:12" x14ac:dyDescent="0.25">
      <c r="A168" s="34" t="s">
        <v>105</v>
      </c>
      <c r="B168" s="20" t="s">
        <v>19</v>
      </c>
      <c r="C168" s="35">
        <v>457826</v>
      </c>
      <c r="D168" s="35">
        <v>626399</v>
      </c>
      <c r="E168" s="36">
        <v>2030578</v>
      </c>
      <c r="F168" s="48">
        <v>1530000</v>
      </c>
      <c r="G168" s="35">
        <v>1087009</v>
      </c>
      <c r="H168" s="52">
        <v>1087009</v>
      </c>
      <c r="I168" s="38">
        <v>308491</v>
      </c>
      <c r="J168" s="37">
        <v>1152216</v>
      </c>
      <c r="K168" s="35">
        <v>1221362</v>
      </c>
      <c r="L168" s="36">
        <v>1294645</v>
      </c>
    </row>
    <row r="169" spans="1:12" x14ac:dyDescent="0.25">
      <c r="A169" s="64" t="s">
        <v>106</v>
      </c>
      <c r="B169" s="65" t="s">
        <v>19</v>
      </c>
      <c r="C169" s="80">
        <f t="shared" ref="C169:L169" si="13">SUM(C167:C168)</f>
        <v>1576090</v>
      </c>
      <c r="D169" s="81">
        <f t="shared" si="13"/>
        <v>2365259</v>
      </c>
      <c r="E169" s="82">
        <f t="shared" si="13"/>
        <v>3842431</v>
      </c>
      <c r="F169" s="80">
        <f t="shared" si="13"/>
        <v>3654000</v>
      </c>
      <c r="G169" s="81">
        <f t="shared" si="13"/>
        <v>3211009</v>
      </c>
      <c r="H169" s="82">
        <f t="shared" si="13"/>
        <v>3211009</v>
      </c>
      <c r="I169" s="83">
        <f t="shared" si="13"/>
        <v>1791985</v>
      </c>
      <c r="J169" s="84">
        <f t="shared" si="13"/>
        <v>3403656</v>
      </c>
      <c r="K169" s="81">
        <f t="shared" si="13"/>
        <v>3607888</v>
      </c>
      <c r="L169" s="82">
        <f t="shared" si="13"/>
        <v>3824363</v>
      </c>
    </row>
    <row r="171" spans="1:12" x14ac:dyDescent="0.25">
      <c r="A171" s="2"/>
      <c r="B171" s="1"/>
      <c r="C171" s="1"/>
      <c r="D171" s="1"/>
      <c r="E171" s="1"/>
      <c r="F171" s="1"/>
      <c r="G171" s="1"/>
      <c r="H171" s="1"/>
      <c r="I171" s="1"/>
      <c r="J171" s="1"/>
      <c r="K171" s="1"/>
      <c r="L171" s="1"/>
    </row>
    <row r="172" spans="1:12" x14ac:dyDescent="0.25">
      <c r="A172" s="2"/>
      <c r="B172" s="1"/>
      <c r="C172" s="1"/>
      <c r="D172" s="1"/>
      <c r="E172" s="1"/>
      <c r="F172" s="1"/>
      <c r="G172" s="1"/>
      <c r="H172" s="1"/>
      <c r="I172" s="1"/>
      <c r="J172" s="1"/>
      <c r="K172" s="1"/>
      <c r="L172" s="1"/>
    </row>
    <row r="173" spans="1:12" x14ac:dyDescent="0.25">
      <c r="A173" s="2" t="s">
        <v>137</v>
      </c>
      <c r="B173" s="1"/>
      <c r="C173" s="1"/>
      <c r="D173" s="1"/>
      <c r="E173" s="1"/>
      <c r="F173" s="1"/>
      <c r="G173" s="1"/>
      <c r="H173" s="1"/>
      <c r="I173" s="1"/>
      <c r="J173" s="1"/>
      <c r="K173" s="1"/>
      <c r="L173" s="1"/>
    </row>
    <row r="174" spans="1:12" x14ac:dyDescent="0.25">
      <c r="A174" s="2" t="s">
        <v>138</v>
      </c>
      <c r="B174" s="1"/>
      <c r="C174" s="1"/>
      <c r="D174" s="1"/>
      <c r="E174" s="1"/>
      <c r="F174" s="1"/>
      <c r="G174" s="1"/>
      <c r="H174" s="1"/>
      <c r="I174" s="1"/>
      <c r="J174" s="1"/>
      <c r="K174" s="1"/>
      <c r="L174" s="1"/>
    </row>
    <row r="175" spans="1:12" x14ac:dyDescent="0.25">
      <c r="A175" s="2" t="s">
        <v>139</v>
      </c>
      <c r="B175" s="1"/>
      <c r="C175" s="1"/>
      <c r="D175" s="1"/>
      <c r="E175" s="1"/>
      <c r="F175" s="1"/>
      <c r="G175" s="1"/>
      <c r="H175" s="1"/>
      <c r="I175" s="1"/>
      <c r="J175" s="1"/>
      <c r="K175" s="1"/>
      <c r="L175" s="1"/>
    </row>
    <row r="176" spans="1:12" x14ac:dyDescent="0.25">
      <c r="A176" s="2"/>
      <c r="B176" s="1"/>
      <c r="C176" s="1"/>
      <c r="D176" s="1"/>
      <c r="E176" s="1"/>
      <c r="F176" s="1"/>
      <c r="G176" s="1"/>
      <c r="H176" s="1"/>
      <c r="I176" s="1"/>
      <c r="J176" s="1"/>
      <c r="K176" s="1"/>
      <c r="L176" s="1"/>
    </row>
    <row r="177" spans="1:12" x14ac:dyDescent="0.25">
      <c r="A177" s="2" t="s">
        <v>140</v>
      </c>
      <c r="B177" s="1"/>
      <c r="C177" s="1"/>
      <c r="D177" s="1"/>
      <c r="E177" s="1"/>
      <c r="F177" s="1"/>
      <c r="G177" s="1"/>
      <c r="H177" s="1"/>
      <c r="I177" s="1"/>
      <c r="J177" s="1"/>
      <c r="K177" s="1"/>
      <c r="L177" s="1"/>
    </row>
    <row r="178" spans="1:12" x14ac:dyDescent="0.25">
      <c r="A178" s="1" t="s">
        <v>141</v>
      </c>
      <c r="B178" s="1"/>
      <c r="C178" s="1"/>
      <c r="D178" s="1"/>
      <c r="E178" s="1"/>
      <c r="F178" s="1"/>
      <c r="G178" s="1"/>
      <c r="H178" s="1"/>
      <c r="I178" s="1"/>
      <c r="J178" s="1"/>
      <c r="K178" s="1"/>
      <c r="L178" s="1"/>
    </row>
    <row r="179" spans="1:12" x14ac:dyDescent="0.25">
      <c r="A179" s="1" t="s">
        <v>142</v>
      </c>
      <c r="B179" s="1"/>
      <c r="C179" s="1"/>
      <c r="D179" s="1"/>
      <c r="E179" s="1"/>
      <c r="F179" s="1"/>
      <c r="G179" s="1"/>
      <c r="H179" s="1"/>
      <c r="I179" s="1"/>
      <c r="J179" s="1"/>
      <c r="K179" s="1"/>
      <c r="L179" s="1"/>
    </row>
    <row r="180" spans="1:12" x14ac:dyDescent="0.25">
      <c r="A180" s="1"/>
      <c r="B180" s="1"/>
      <c r="C180" s="1"/>
      <c r="D180" s="1"/>
      <c r="E180" s="1"/>
      <c r="F180" s="1"/>
      <c r="G180" s="1"/>
      <c r="H180" s="1"/>
      <c r="I180" s="1"/>
      <c r="J180" s="1"/>
      <c r="K180" s="1"/>
      <c r="L180" s="1"/>
    </row>
    <row r="181" spans="1:12" x14ac:dyDescent="0.25">
      <c r="A181" s="1" t="s">
        <v>143</v>
      </c>
      <c r="B181" s="1"/>
      <c r="C181" s="1"/>
      <c r="D181" s="1"/>
      <c r="E181" s="1"/>
      <c r="F181" s="1"/>
      <c r="G181" s="1"/>
      <c r="H181" s="1"/>
      <c r="I181" s="1"/>
      <c r="J181" s="1"/>
      <c r="K181" s="1"/>
      <c r="L181" s="1"/>
    </row>
    <row r="182" spans="1:12" x14ac:dyDescent="0.25">
      <c r="A182" s="1" t="s">
        <v>144</v>
      </c>
      <c r="B182" s="1"/>
      <c r="C182" s="1"/>
      <c r="D182" s="1"/>
      <c r="E182" s="1"/>
      <c r="F182" s="1"/>
      <c r="G182" s="1"/>
      <c r="H182" s="1"/>
      <c r="I182" s="1"/>
      <c r="J182" s="1"/>
      <c r="K182" s="1"/>
      <c r="L182" s="1"/>
    </row>
    <row r="183" spans="1:12" x14ac:dyDescent="0.25">
      <c r="A183" s="1"/>
      <c r="B183" s="1"/>
      <c r="C183" s="1"/>
      <c r="D183" s="1"/>
      <c r="E183" s="1"/>
      <c r="F183" s="1"/>
      <c r="G183" s="1"/>
      <c r="H183" s="1"/>
      <c r="I183" s="1"/>
      <c r="J183" s="1"/>
      <c r="K183" s="1"/>
      <c r="L183" s="1"/>
    </row>
    <row r="184" spans="1:12" x14ac:dyDescent="0.25">
      <c r="A184" s="1"/>
      <c r="B184" s="1"/>
      <c r="C184" s="1"/>
      <c r="D184" s="1"/>
      <c r="E184" s="1"/>
      <c r="F184" s="1"/>
      <c r="G184" s="1"/>
      <c r="H184" s="1"/>
      <c r="I184" s="1"/>
      <c r="J184" s="1"/>
      <c r="K184" s="1"/>
      <c r="L184" s="1"/>
    </row>
    <row r="185" spans="1:12" x14ac:dyDescent="0.25">
      <c r="A185" s="1"/>
      <c r="B185" s="1"/>
      <c r="C185" s="1"/>
      <c r="D185" s="1"/>
      <c r="E185" s="1"/>
      <c r="F185" s="1"/>
      <c r="G185" s="1"/>
      <c r="H185" s="1"/>
      <c r="I185" s="1"/>
      <c r="J185" s="1"/>
      <c r="K185" s="1"/>
      <c r="L185" s="1"/>
    </row>
    <row r="186" spans="1:12" x14ac:dyDescent="0.25">
      <c r="A186" s="1"/>
      <c r="B186" s="1"/>
      <c r="C186" s="1"/>
      <c r="D186" s="1"/>
      <c r="E186" s="1"/>
      <c r="F186" s="1"/>
      <c r="G186" s="1"/>
      <c r="H186" s="1"/>
      <c r="I186" s="1"/>
      <c r="J186" s="1"/>
      <c r="K186" s="1"/>
      <c r="L186" s="1"/>
    </row>
  </sheetData>
  <mergeCells count="3">
    <mergeCell ref="A1:L1"/>
    <mergeCell ref="F2:I2"/>
    <mergeCell ref="J2:L2"/>
  </mergeCells>
  <printOptions horizontalCentered="1"/>
  <pageMargins left="0.55118110236220497" right="0.22" top="0.59055118110236204" bottom="0.59055118110236204" header="0.31496062992126" footer="0.31496062992126"/>
  <pageSetup paperSize="9" fitToHeight="2" orientation="portrait" r:id="rId1"/>
  <rowBreaks count="1" manualBreakCount="1">
    <brk id="169" max="16383" man="1"/>
  </rowBreaks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D00-000000000000}">
  <sheetPr>
    <pageSetUpPr fitToPage="1"/>
  </sheetPr>
  <dimension ref="A1:L186"/>
  <sheetViews>
    <sheetView showGridLines="0" workbookViewId="0">
      <selection sqref="A1:L1"/>
    </sheetView>
  </sheetViews>
  <sheetFormatPr defaultRowHeight="12.5" x14ac:dyDescent="0.25"/>
  <cols>
    <col min="1" max="1" width="40.7265625" customWidth="1"/>
    <col min="2" max="2" width="3.453125" bestFit="1" customWidth="1"/>
    <col min="3" max="12" width="11.7265625" customWidth="1"/>
  </cols>
  <sheetData>
    <row r="1" spans="1:12" ht="19.149999999999999" customHeight="1" x14ac:dyDescent="0.3">
      <c r="A1" s="86" t="s">
        <v>135</v>
      </c>
      <c r="B1" s="86"/>
      <c r="C1" s="86"/>
      <c r="D1" s="86"/>
      <c r="E1" s="86"/>
      <c r="F1" s="86"/>
      <c r="G1" s="86"/>
      <c r="H1" s="86"/>
      <c r="I1" s="86"/>
      <c r="J1" s="86"/>
      <c r="K1" s="86"/>
      <c r="L1" s="86"/>
    </row>
    <row r="2" spans="1:12" ht="25" customHeight="1" x14ac:dyDescent="0.25">
      <c r="A2" s="3" t="s">
        <v>1</v>
      </c>
      <c r="B2" s="4" t="s">
        <v>2</v>
      </c>
      <c r="C2" s="5" t="s">
        <v>3</v>
      </c>
      <c r="D2" s="5" t="s">
        <v>4</v>
      </c>
      <c r="E2" s="6" t="s">
        <v>5</v>
      </c>
      <c r="F2" s="87" t="s">
        <v>6</v>
      </c>
      <c r="G2" s="88"/>
      <c r="H2" s="88"/>
      <c r="I2" s="89"/>
      <c r="J2" s="90" t="s">
        <v>7</v>
      </c>
      <c r="K2" s="91"/>
      <c r="L2" s="92"/>
    </row>
    <row r="3" spans="1:12" ht="25" customHeight="1" x14ac:dyDescent="0.25">
      <c r="A3" s="7" t="s">
        <v>8</v>
      </c>
      <c r="B3" s="8" t="s">
        <v>9</v>
      </c>
      <c r="C3" s="9" t="s">
        <v>10</v>
      </c>
      <c r="D3" s="9" t="s">
        <v>10</v>
      </c>
      <c r="E3" s="10" t="s">
        <v>10</v>
      </c>
      <c r="F3" s="11" t="s">
        <v>11</v>
      </c>
      <c r="G3" s="9" t="s">
        <v>12</v>
      </c>
      <c r="H3" s="9" t="s">
        <v>13</v>
      </c>
      <c r="I3" s="10" t="s">
        <v>14</v>
      </c>
      <c r="J3" s="11" t="s">
        <v>15</v>
      </c>
      <c r="K3" s="9" t="s">
        <v>16</v>
      </c>
      <c r="L3" s="10" t="s">
        <v>17</v>
      </c>
    </row>
    <row r="4" spans="1:12" ht="5.15" customHeight="1" x14ac:dyDescent="0.25">
      <c r="A4" s="12" t="s">
        <v>9</v>
      </c>
      <c r="B4" s="13"/>
      <c r="C4" s="14"/>
      <c r="D4" s="14"/>
      <c r="E4" s="15"/>
      <c r="F4" s="16"/>
      <c r="G4" s="14"/>
      <c r="H4" s="17"/>
      <c r="I4" s="18"/>
      <c r="J4" s="19"/>
      <c r="K4" s="14"/>
      <c r="L4" s="17"/>
    </row>
    <row r="5" spans="1:12" x14ac:dyDescent="0.25">
      <c r="A5" s="12" t="s">
        <v>18</v>
      </c>
      <c r="B5" s="20" t="s">
        <v>19</v>
      </c>
      <c r="C5" s="21"/>
      <c r="D5" s="21"/>
      <c r="E5" s="22"/>
      <c r="F5" s="23"/>
      <c r="G5" s="21"/>
      <c r="H5" s="24"/>
      <c r="I5" s="25"/>
      <c r="J5" s="26"/>
      <c r="K5" s="21"/>
      <c r="L5" s="24"/>
    </row>
    <row r="6" spans="1:12" x14ac:dyDescent="0.25">
      <c r="A6" s="12" t="s">
        <v>20</v>
      </c>
      <c r="B6" s="20" t="s">
        <v>19</v>
      </c>
      <c r="C6" s="27"/>
      <c r="D6" s="27"/>
      <c r="E6" s="28"/>
      <c r="F6" s="29"/>
      <c r="G6" s="27"/>
      <c r="H6" s="30"/>
      <c r="I6" s="31"/>
      <c r="J6" s="29"/>
      <c r="K6" s="27"/>
      <c r="L6" s="30"/>
    </row>
    <row r="7" spans="1:12" x14ac:dyDescent="0.25">
      <c r="A7" s="12" t="s">
        <v>21</v>
      </c>
      <c r="B7" s="20" t="s">
        <v>22</v>
      </c>
      <c r="C7" s="27"/>
      <c r="D7" s="27"/>
      <c r="E7" s="30"/>
      <c r="F7" s="32"/>
      <c r="G7" s="27"/>
      <c r="H7" s="30"/>
      <c r="I7" s="33"/>
      <c r="J7" s="32"/>
      <c r="K7" s="27"/>
      <c r="L7" s="30"/>
    </row>
    <row r="8" spans="1:12" x14ac:dyDescent="0.25">
      <c r="A8" s="34" t="s">
        <v>23</v>
      </c>
      <c r="B8" s="20" t="s">
        <v>19</v>
      </c>
      <c r="C8" s="35">
        <v>15121784</v>
      </c>
      <c r="D8" s="35">
        <v>16210783</v>
      </c>
      <c r="E8" s="36">
        <v>18419973</v>
      </c>
      <c r="F8" s="37">
        <v>19676900</v>
      </c>
      <c r="G8" s="35">
        <v>19825450</v>
      </c>
      <c r="H8" s="36">
        <v>19825450</v>
      </c>
      <c r="I8" s="38">
        <v>18264924</v>
      </c>
      <c r="J8" s="37">
        <v>21014977</v>
      </c>
      <c r="K8" s="35">
        <v>22275874</v>
      </c>
      <c r="L8" s="36">
        <v>23612426</v>
      </c>
    </row>
    <row r="9" spans="1:12" ht="22.5" customHeight="1" x14ac:dyDescent="0.25">
      <c r="A9" s="39" t="s">
        <v>24</v>
      </c>
      <c r="B9" s="20" t="s">
        <v>19</v>
      </c>
      <c r="C9" s="35">
        <v>-734417</v>
      </c>
      <c r="D9" s="35">
        <v>-817433</v>
      </c>
      <c r="E9" s="36">
        <v>-648870</v>
      </c>
      <c r="F9" s="37">
        <v>-974600</v>
      </c>
      <c r="G9" s="35">
        <v>-722400</v>
      </c>
      <c r="H9" s="36">
        <v>-722400</v>
      </c>
      <c r="I9" s="38">
        <v>-596812</v>
      </c>
      <c r="J9" s="37">
        <v>-765744</v>
      </c>
      <c r="K9" s="35">
        <v>-811688</v>
      </c>
      <c r="L9" s="36">
        <v>-860389</v>
      </c>
    </row>
    <row r="10" spans="1:12" x14ac:dyDescent="0.25">
      <c r="A10" s="40" t="s">
        <v>25</v>
      </c>
      <c r="B10" s="20" t="s">
        <v>19</v>
      </c>
      <c r="C10" s="41">
        <f>C8+C9</f>
        <v>14387367</v>
      </c>
      <c r="D10" s="41">
        <f t="shared" ref="D10:L10" si="0">D8+D9</f>
        <v>15393350</v>
      </c>
      <c r="E10" s="42">
        <f t="shared" si="0"/>
        <v>17771103</v>
      </c>
      <c r="F10" s="43">
        <f t="shared" si="0"/>
        <v>18702300</v>
      </c>
      <c r="G10" s="41">
        <f t="shared" si="0"/>
        <v>19103050</v>
      </c>
      <c r="H10" s="42">
        <f t="shared" si="0"/>
        <v>19103050</v>
      </c>
      <c r="I10" s="44">
        <f t="shared" si="0"/>
        <v>17668112</v>
      </c>
      <c r="J10" s="45">
        <f t="shared" si="0"/>
        <v>20249233</v>
      </c>
      <c r="K10" s="41">
        <f t="shared" si="0"/>
        <v>21464186</v>
      </c>
      <c r="L10" s="42">
        <f t="shared" si="0"/>
        <v>22752037</v>
      </c>
    </row>
    <row r="11" spans="1:12" ht="5.15" customHeight="1" x14ac:dyDescent="0.25">
      <c r="A11" s="34" t="s">
        <v>19</v>
      </c>
      <c r="B11" s="20" t="s">
        <v>19</v>
      </c>
      <c r="C11" s="35"/>
      <c r="D11" s="35"/>
      <c r="E11" s="36"/>
      <c r="F11" s="37"/>
      <c r="G11" s="35"/>
      <c r="H11" s="36"/>
      <c r="I11" s="38"/>
      <c r="J11" s="37"/>
      <c r="K11" s="35"/>
      <c r="L11" s="36"/>
    </row>
    <row r="12" spans="1:12" x14ac:dyDescent="0.25">
      <c r="A12" s="12" t="s">
        <v>26</v>
      </c>
      <c r="B12" s="20" t="s">
        <v>19</v>
      </c>
      <c r="C12" s="35"/>
      <c r="D12" s="35"/>
      <c r="E12" s="36"/>
      <c r="F12" s="37"/>
      <c r="G12" s="35"/>
      <c r="H12" s="36"/>
      <c r="I12" s="38"/>
      <c r="J12" s="37"/>
      <c r="K12" s="35"/>
      <c r="L12" s="36"/>
    </row>
    <row r="13" spans="1:12" x14ac:dyDescent="0.25">
      <c r="A13" s="12" t="s">
        <v>27</v>
      </c>
      <c r="B13" s="20" t="s">
        <v>22</v>
      </c>
      <c r="C13" s="35"/>
      <c r="D13" s="35"/>
      <c r="E13" s="36"/>
      <c r="F13" s="37"/>
      <c r="G13" s="35"/>
      <c r="H13" s="36"/>
      <c r="I13" s="38"/>
      <c r="J13" s="37"/>
      <c r="K13" s="35"/>
      <c r="L13" s="36"/>
    </row>
    <row r="14" spans="1:12" x14ac:dyDescent="0.25">
      <c r="A14" s="34" t="s">
        <v>28</v>
      </c>
      <c r="B14" s="20" t="s">
        <v>19</v>
      </c>
      <c r="C14" s="35">
        <v>29831282</v>
      </c>
      <c r="D14" s="35">
        <v>35570618</v>
      </c>
      <c r="E14" s="36">
        <v>33895545</v>
      </c>
      <c r="F14" s="37">
        <v>41602800</v>
      </c>
      <c r="G14" s="35">
        <v>45076300</v>
      </c>
      <c r="H14" s="36">
        <v>45076300</v>
      </c>
      <c r="I14" s="38">
        <v>44397837</v>
      </c>
      <c r="J14" s="37">
        <v>50393475</v>
      </c>
      <c r="K14" s="35">
        <v>56793456</v>
      </c>
      <c r="L14" s="36">
        <v>64006270</v>
      </c>
    </row>
    <row r="15" spans="1:12" ht="22.5" customHeight="1" x14ac:dyDescent="0.25">
      <c r="A15" s="39" t="s">
        <v>29</v>
      </c>
      <c r="B15" s="20" t="s">
        <v>19</v>
      </c>
      <c r="C15" s="35">
        <v>0</v>
      </c>
      <c r="D15" s="35">
        <v>0</v>
      </c>
      <c r="E15" s="36">
        <v>-17072</v>
      </c>
      <c r="F15" s="37">
        <v>0</v>
      </c>
      <c r="G15" s="35">
        <v>0</v>
      </c>
      <c r="H15" s="36">
        <v>0</v>
      </c>
      <c r="I15" s="38">
        <v>0</v>
      </c>
      <c r="J15" s="37">
        <v>0</v>
      </c>
      <c r="K15" s="35">
        <v>0</v>
      </c>
      <c r="L15" s="36">
        <v>0</v>
      </c>
    </row>
    <row r="16" spans="1:12" ht="22.5" customHeight="1" x14ac:dyDescent="0.25">
      <c r="A16" s="46" t="s">
        <v>30</v>
      </c>
      <c r="B16" s="20" t="s">
        <v>19</v>
      </c>
      <c r="C16" s="35">
        <v>-27919</v>
      </c>
      <c r="D16" s="35">
        <v>-41677</v>
      </c>
      <c r="E16" s="36">
        <v>0</v>
      </c>
      <c r="F16" s="37">
        <v>-58300</v>
      </c>
      <c r="G16" s="35">
        <v>-58300</v>
      </c>
      <c r="H16" s="36">
        <v>-58300</v>
      </c>
      <c r="I16" s="38">
        <v>-8002</v>
      </c>
      <c r="J16" s="37">
        <v>-531500</v>
      </c>
      <c r="K16" s="35">
        <v>-599000</v>
      </c>
      <c r="L16" s="36">
        <v>-675100</v>
      </c>
    </row>
    <row r="17" spans="1:12" x14ac:dyDescent="0.25">
      <c r="A17" s="40" t="s">
        <v>31</v>
      </c>
      <c r="B17" s="20" t="s">
        <v>19</v>
      </c>
      <c r="C17" s="41">
        <f>C14+C15+C16</f>
        <v>29803363</v>
      </c>
      <c r="D17" s="41">
        <f t="shared" ref="D17:L17" si="1">D14+D15+D16</f>
        <v>35528941</v>
      </c>
      <c r="E17" s="42">
        <f t="shared" si="1"/>
        <v>33878473</v>
      </c>
      <c r="F17" s="43">
        <f t="shared" si="1"/>
        <v>41544500</v>
      </c>
      <c r="G17" s="41">
        <f t="shared" si="1"/>
        <v>45018000</v>
      </c>
      <c r="H17" s="42">
        <f t="shared" si="1"/>
        <v>45018000</v>
      </c>
      <c r="I17" s="44">
        <f t="shared" si="1"/>
        <v>44389835</v>
      </c>
      <c r="J17" s="45">
        <f t="shared" si="1"/>
        <v>49861975</v>
      </c>
      <c r="K17" s="41">
        <f t="shared" si="1"/>
        <v>56194456</v>
      </c>
      <c r="L17" s="42">
        <f t="shared" si="1"/>
        <v>63331170</v>
      </c>
    </row>
    <row r="18" spans="1:12" ht="5.15" customHeight="1" x14ac:dyDescent="0.25">
      <c r="A18" s="1" t="s">
        <v>19</v>
      </c>
      <c r="B18" s="20" t="s">
        <v>19</v>
      </c>
      <c r="C18" s="35"/>
      <c r="D18" s="35"/>
      <c r="E18" s="36"/>
      <c r="F18" s="37"/>
      <c r="G18" s="35"/>
      <c r="H18" s="36"/>
      <c r="I18" s="38"/>
      <c r="J18" s="37"/>
      <c r="K18" s="35"/>
      <c r="L18" s="36"/>
    </row>
    <row r="19" spans="1:12" x14ac:dyDescent="0.25">
      <c r="A19" s="47" t="s">
        <v>32</v>
      </c>
      <c r="B19" s="20" t="s">
        <v>22</v>
      </c>
      <c r="C19" s="35"/>
      <c r="D19" s="35"/>
      <c r="E19" s="36"/>
      <c r="F19" s="37"/>
      <c r="G19" s="35"/>
      <c r="H19" s="36"/>
      <c r="I19" s="38"/>
      <c r="J19" s="37"/>
      <c r="K19" s="35"/>
      <c r="L19" s="36"/>
    </row>
    <row r="20" spans="1:12" x14ac:dyDescent="0.25">
      <c r="A20" s="34" t="s">
        <v>33</v>
      </c>
      <c r="B20" s="20" t="s">
        <v>19</v>
      </c>
      <c r="C20" s="35">
        <v>16820367</v>
      </c>
      <c r="D20" s="35">
        <v>20005566</v>
      </c>
      <c r="E20" s="36">
        <v>18707083</v>
      </c>
      <c r="F20" s="37">
        <v>23665800</v>
      </c>
      <c r="G20" s="35">
        <v>23665800</v>
      </c>
      <c r="H20" s="36">
        <v>23665800</v>
      </c>
      <c r="I20" s="38">
        <v>20852476</v>
      </c>
      <c r="J20" s="37">
        <v>25085748</v>
      </c>
      <c r="K20" s="35">
        <v>26590891</v>
      </c>
      <c r="L20" s="36">
        <v>28186345</v>
      </c>
    </row>
    <row r="21" spans="1:12" ht="22.5" customHeight="1" x14ac:dyDescent="0.25">
      <c r="A21" s="39" t="s">
        <v>34</v>
      </c>
      <c r="B21" s="20" t="s">
        <v>19</v>
      </c>
      <c r="C21" s="35">
        <v>-2280948</v>
      </c>
      <c r="D21" s="35">
        <v>-2635253</v>
      </c>
      <c r="E21" s="36">
        <v>-2035879</v>
      </c>
      <c r="F21" s="48">
        <v>0</v>
      </c>
      <c r="G21" s="35">
        <v>0</v>
      </c>
      <c r="H21" s="36">
        <v>0</v>
      </c>
      <c r="I21" s="38">
        <v>0</v>
      </c>
      <c r="J21" s="37">
        <v>0</v>
      </c>
      <c r="K21" s="35">
        <v>0</v>
      </c>
      <c r="L21" s="36">
        <v>0</v>
      </c>
    </row>
    <row r="22" spans="1:12" ht="22.5" customHeight="1" x14ac:dyDescent="0.25">
      <c r="A22" s="46" t="s">
        <v>35</v>
      </c>
      <c r="B22" s="20" t="s">
        <v>19</v>
      </c>
      <c r="C22" s="35">
        <v>0</v>
      </c>
      <c r="D22" s="35">
        <v>0</v>
      </c>
      <c r="E22" s="36">
        <v>0</v>
      </c>
      <c r="F22" s="37">
        <v>-2942300</v>
      </c>
      <c r="G22" s="35">
        <v>-2942300</v>
      </c>
      <c r="H22" s="49">
        <v>-2942300</v>
      </c>
      <c r="I22" s="38">
        <v>-2101638</v>
      </c>
      <c r="J22" s="37">
        <v>-2400000</v>
      </c>
      <c r="K22" s="35">
        <v>-2550000</v>
      </c>
      <c r="L22" s="36">
        <v>-2700000</v>
      </c>
    </row>
    <row r="23" spans="1:12" x14ac:dyDescent="0.25">
      <c r="A23" s="40" t="s">
        <v>36</v>
      </c>
      <c r="B23" s="50" t="s">
        <v>19</v>
      </c>
      <c r="C23" s="41">
        <f>C20+C21+C22</f>
        <v>14539419</v>
      </c>
      <c r="D23" s="41">
        <f t="shared" ref="D23:L23" si="2">D20+D21+D22</f>
        <v>17370313</v>
      </c>
      <c r="E23" s="42">
        <f t="shared" si="2"/>
        <v>16671204</v>
      </c>
      <c r="F23" s="43">
        <f t="shared" si="2"/>
        <v>20723500</v>
      </c>
      <c r="G23" s="41">
        <f t="shared" si="2"/>
        <v>20723500</v>
      </c>
      <c r="H23" s="42">
        <f t="shared" si="2"/>
        <v>20723500</v>
      </c>
      <c r="I23" s="44">
        <f t="shared" si="2"/>
        <v>18750838</v>
      </c>
      <c r="J23" s="45">
        <f t="shared" si="2"/>
        <v>22685748</v>
      </c>
      <c r="K23" s="41">
        <f t="shared" si="2"/>
        <v>24040891</v>
      </c>
      <c r="L23" s="42">
        <f t="shared" si="2"/>
        <v>25486345</v>
      </c>
    </row>
    <row r="24" spans="1:12" ht="5.15" customHeight="1" x14ac:dyDescent="0.25">
      <c r="A24" s="51" t="s">
        <v>19</v>
      </c>
      <c r="B24" s="20" t="s">
        <v>19</v>
      </c>
      <c r="C24" s="35"/>
      <c r="D24" s="35"/>
      <c r="E24" s="36"/>
      <c r="F24" s="48"/>
      <c r="G24" s="35"/>
      <c r="H24" s="52"/>
      <c r="I24" s="38"/>
      <c r="J24" s="37"/>
      <c r="K24" s="35"/>
      <c r="L24" s="36"/>
    </row>
    <row r="25" spans="1:12" x14ac:dyDescent="0.25">
      <c r="A25" s="47" t="s">
        <v>37</v>
      </c>
      <c r="B25" s="53" t="s">
        <v>22</v>
      </c>
      <c r="C25" s="35"/>
      <c r="D25" s="35"/>
      <c r="E25" s="36"/>
      <c r="F25" s="48"/>
      <c r="G25" s="35"/>
      <c r="H25" s="52"/>
      <c r="I25" s="38"/>
      <c r="J25" s="37"/>
      <c r="K25" s="35"/>
      <c r="L25" s="36"/>
    </row>
    <row r="26" spans="1:12" x14ac:dyDescent="0.25">
      <c r="A26" s="34" t="s">
        <v>38</v>
      </c>
      <c r="B26" s="20" t="s">
        <v>19</v>
      </c>
      <c r="C26" s="35">
        <v>12482212</v>
      </c>
      <c r="D26" s="35">
        <v>13640385</v>
      </c>
      <c r="E26" s="36">
        <v>14823105</v>
      </c>
      <c r="F26" s="48">
        <v>15411700</v>
      </c>
      <c r="G26" s="35">
        <v>15802700</v>
      </c>
      <c r="H26" s="52">
        <v>15802700</v>
      </c>
      <c r="I26" s="38">
        <v>16157117</v>
      </c>
      <c r="J26" s="37">
        <v>16750862</v>
      </c>
      <c r="K26" s="35">
        <v>17755912</v>
      </c>
      <c r="L26" s="36">
        <v>18821267</v>
      </c>
    </row>
    <row r="27" spans="1:12" ht="22.5" customHeight="1" x14ac:dyDescent="0.25">
      <c r="A27" s="39" t="s">
        <v>39</v>
      </c>
      <c r="B27" s="20" t="s">
        <v>19</v>
      </c>
      <c r="C27" s="35">
        <v>-2380335</v>
      </c>
      <c r="D27" s="35">
        <v>-2856045</v>
      </c>
      <c r="E27" s="36">
        <v>-2248621</v>
      </c>
      <c r="F27" s="37">
        <v>0</v>
      </c>
      <c r="G27" s="35">
        <v>0</v>
      </c>
      <c r="H27" s="36">
        <v>0</v>
      </c>
      <c r="I27" s="38">
        <v>0</v>
      </c>
      <c r="J27" s="37">
        <v>0</v>
      </c>
      <c r="K27" s="35">
        <v>0</v>
      </c>
      <c r="L27" s="36">
        <v>0</v>
      </c>
    </row>
    <row r="28" spans="1:12" ht="22.5" customHeight="1" x14ac:dyDescent="0.25">
      <c r="A28" s="46" t="s">
        <v>40</v>
      </c>
      <c r="B28" s="20" t="s">
        <v>19</v>
      </c>
      <c r="C28" s="35">
        <v>0</v>
      </c>
      <c r="D28" s="35">
        <v>0</v>
      </c>
      <c r="E28" s="36">
        <v>0</v>
      </c>
      <c r="F28" s="37">
        <v>-3199800</v>
      </c>
      <c r="G28" s="35">
        <v>-3199800</v>
      </c>
      <c r="H28" s="36">
        <v>-3199800</v>
      </c>
      <c r="I28" s="38">
        <v>-2316183</v>
      </c>
      <c r="J28" s="37">
        <v>-2045000</v>
      </c>
      <c r="K28" s="35">
        <v>-2549000</v>
      </c>
      <c r="L28" s="36">
        <v>-2702000</v>
      </c>
    </row>
    <row r="29" spans="1:12" x14ac:dyDescent="0.25">
      <c r="A29" s="40" t="s">
        <v>41</v>
      </c>
      <c r="B29" s="20" t="s">
        <v>19</v>
      </c>
      <c r="C29" s="41">
        <f>C26+C27+C28</f>
        <v>10101877</v>
      </c>
      <c r="D29" s="41">
        <f t="shared" ref="D29:L29" si="3">D26+D27+D28</f>
        <v>10784340</v>
      </c>
      <c r="E29" s="42">
        <f t="shared" si="3"/>
        <v>12574484</v>
      </c>
      <c r="F29" s="43">
        <f t="shared" si="3"/>
        <v>12211900</v>
      </c>
      <c r="G29" s="41">
        <f t="shared" si="3"/>
        <v>12602900</v>
      </c>
      <c r="H29" s="42">
        <f t="shared" si="3"/>
        <v>12602900</v>
      </c>
      <c r="I29" s="44">
        <f t="shared" si="3"/>
        <v>13840934</v>
      </c>
      <c r="J29" s="45">
        <f t="shared" si="3"/>
        <v>14705862</v>
      </c>
      <c r="K29" s="41">
        <f t="shared" si="3"/>
        <v>15206912</v>
      </c>
      <c r="L29" s="42">
        <f t="shared" si="3"/>
        <v>16119267</v>
      </c>
    </row>
    <row r="30" spans="1:12" ht="5.15" customHeight="1" x14ac:dyDescent="0.25">
      <c r="A30" s="51" t="s">
        <v>19</v>
      </c>
      <c r="B30" s="20" t="s">
        <v>19</v>
      </c>
      <c r="C30" s="35"/>
      <c r="D30" s="35"/>
      <c r="E30" s="36"/>
      <c r="F30" s="37"/>
      <c r="G30" s="35"/>
      <c r="H30" s="36"/>
      <c r="I30" s="38"/>
      <c r="J30" s="37"/>
      <c r="K30" s="35"/>
      <c r="L30" s="36"/>
    </row>
    <row r="31" spans="1:12" x14ac:dyDescent="0.25">
      <c r="A31" s="12" t="s">
        <v>42</v>
      </c>
      <c r="B31" s="20" t="s">
        <v>22</v>
      </c>
      <c r="C31" s="35"/>
      <c r="D31" s="35"/>
      <c r="E31" s="36"/>
      <c r="F31" s="48"/>
      <c r="G31" s="35"/>
      <c r="H31" s="52"/>
      <c r="I31" s="38"/>
      <c r="J31" s="37"/>
      <c r="K31" s="35"/>
      <c r="L31" s="36"/>
    </row>
    <row r="32" spans="1:12" x14ac:dyDescent="0.25">
      <c r="A32" s="34" t="s">
        <v>43</v>
      </c>
      <c r="B32" s="20" t="s">
        <v>19</v>
      </c>
      <c r="C32" s="35">
        <v>8587621</v>
      </c>
      <c r="D32" s="35">
        <v>8980907</v>
      </c>
      <c r="E32" s="36">
        <v>9991778</v>
      </c>
      <c r="F32" s="48">
        <v>10528000</v>
      </c>
      <c r="G32" s="35">
        <v>10435900</v>
      </c>
      <c r="H32" s="52">
        <v>10435900</v>
      </c>
      <c r="I32" s="38">
        <v>10699185</v>
      </c>
      <c r="J32" s="37">
        <v>9300000</v>
      </c>
      <c r="K32" s="35">
        <v>9858000</v>
      </c>
      <c r="L32" s="36">
        <v>10450000</v>
      </c>
    </row>
    <row r="33" spans="1:12" x14ac:dyDescent="0.25">
      <c r="A33" s="34" t="s">
        <v>44</v>
      </c>
      <c r="B33" s="20" t="s">
        <v>19</v>
      </c>
      <c r="C33" s="35">
        <v>0</v>
      </c>
      <c r="D33" s="35">
        <v>0</v>
      </c>
      <c r="E33" s="36">
        <v>0</v>
      </c>
      <c r="F33" s="48">
        <v>0</v>
      </c>
      <c r="G33" s="35">
        <v>0</v>
      </c>
      <c r="H33" s="52">
        <v>0</v>
      </c>
      <c r="I33" s="38">
        <v>0</v>
      </c>
      <c r="J33" s="37">
        <v>0</v>
      </c>
      <c r="K33" s="35">
        <v>0</v>
      </c>
      <c r="L33" s="36">
        <v>0</v>
      </c>
    </row>
    <row r="34" spans="1:12" ht="22.5" customHeight="1" x14ac:dyDescent="0.25">
      <c r="A34" s="39" t="s">
        <v>45</v>
      </c>
      <c r="B34" s="20" t="s">
        <v>19</v>
      </c>
      <c r="C34" s="35">
        <v>-1938746</v>
      </c>
      <c r="D34" s="35">
        <v>-2330091</v>
      </c>
      <c r="E34" s="36">
        <v>-1774765</v>
      </c>
      <c r="F34" s="48">
        <v>0</v>
      </c>
      <c r="G34" s="35">
        <v>0</v>
      </c>
      <c r="H34" s="52">
        <v>0</v>
      </c>
      <c r="I34" s="38">
        <v>0</v>
      </c>
      <c r="J34" s="37">
        <v>0</v>
      </c>
      <c r="K34" s="35">
        <v>0</v>
      </c>
      <c r="L34" s="36">
        <v>0</v>
      </c>
    </row>
    <row r="35" spans="1:12" ht="22.5" customHeight="1" x14ac:dyDescent="0.25">
      <c r="A35" s="46" t="s">
        <v>46</v>
      </c>
      <c r="B35" s="20" t="s">
        <v>19</v>
      </c>
      <c r="C35" s="35">
        <v>0</v>
      </c>
      <c r="D35" s="35">
        <v>0</v>
      </c>
      <c r="E35" s="36">
        <v>0</v>
      </c>
      <c r="F35" s="48">
        <v>-2462900</v>
      </c>
      <c r="G35" s="35">
        <v>-2462900</v>
      </c>
      <c r="H35" s="52">
        <v>-2462900</v>
      </c>
      <c r="I35" s="38">
        <v>-1826503</v>
      </c>
      <c r="J35" s="37">
        <v>0</v>
      </c>
      <c r="K35" s="35">
        <v>0</v>
      </c>
      <c r="L35" s="36">
        <v>0</v>
      </c>
    </row>
    <row r="36" spans="1:12" x14ac:dyDescent="0.25">
      <c r="A36" s="40" t="s">
        <v>47</v>
      </c>
      <c r="B36" s="20" t="s">
        <v>19</v>
      </c>
      <c r="C36" s="41">
        <f>C32+C33+C34+C35</f>
        <v>6648875</v>
      </c>
      <c r="D36" s="41">
        <f t="shared" ref="D36:L36" si="4">D32+D33+D34+D35</f>
        <v>6650816</v>
      </c>
      <c r="E36" s="42">
        <f t="shared" si="4"/>
        <v>8217013</v>
      </c>
      <c r="F36" s="43">
        <f t="shared" si="4"/>
        <v>8065100</v>
      </c>
      <c r="G36" s="41">
        <f t="shared" si="4"/>
        <v>7973000</v>
      </c>
      <c r="H36" s="42">
        <f t="shared" si="4"/>
        <v>7973000</v>
      </c>
      <c r="I36" s="44">
        <f t="shared" si="4"/>
        <v>8872682</v>
      </c>
      <c r="J36" s="45">
        <f t="shared" si="4"/>
        <v>9300000</v>
      </c>
      <c r="K36" s="41">
        <f t="shared" si="4"/>
        <v>9858000</v>
      </c>
      <c r="L36" s="42">
        <f t="shared" si="4"/>
        <v>10450000</v>
      </c>
    </row>
    <row r="37" spans="1:12" ht="5.15" customHeight="1" x14ac:dyDescent="0.25">
      <c r="A37" s="54" t="s">
        <v>19</v>
      </c>
      <c r="B37" s="20" t="s">
        <v>19</v>
      </c>
      <c r="C37" s="35"/>
      <c r="D37" s="35"/>
      <c r="E37" s="36"/>
      <c r="F37" s="48"/>
      <c r="G37" s="35"/>
      <c r="H37" s="52"/>
      <c r="I37" s="38"/>
      <c r="J37" s="37"/>
      <c r="K37" s="35"/>
      <c r="L37" s="36"/>
    </row>
    <row r="38" spans="1:12" ht="5.15" customHeight="1" x14ac:dyDescent="0.25">
      <c r="A38" s="12" t="s">
        <v>19</v>
      </c>
      <c r="B38" s="20" t="s">
        <v>19</v>
      </c>
      <c r="C38" s="35"/>
      <c r="D38" s="35"/>
      <c r="E38" s="36"/>
      <c r="F38" s="48"/>
      <c r="G38" s="35"/>
      <c r="H38" s="52"/>
      <c r="I38" s="38"/>
      <c r="J38" s="37"/>
      <c r="K38" s="35"/>
      <c r="L38" s="36"/>
    </row>
    <row r="39" spans="1:12" ht="1" customHeight="1" x14ac:dyDescent="0.25">
      <c r="A39" s="55" t="s">
        <v>19</v>
      </c>
      <c r="B39" s="20" t="s">
        <v>19</v>
      </c>
      <c r="C39" s="35"/>
      <c r="D39" s="35"/>
      <c r="E39" s="36"/>
      <c r="F39" s="48"/>
      <c r="G39" s="35"/>
      <c r="H39" s="52"/>
      <c r="I39" s="38"/>
      <c r="J39" s="37"/>
      <c r="K39" s="35"/>
      <c r="L39" s="36"/>
    </row>
    <row r="40" spans="1:12" ht="1" customHeight="1" x14ac:dyDescent="0.25">
      <c r="A40" s="55" t="s">
        <v>19</v>
      </c>
      <c r="B40" s="20" t="s">
        <v>19</v>
      </c>
      <c r="C40" s="35"/>
      <c r="D40" s="35"/>
      <c r="E40" s="36"/>
      <c r="F40" s="48"/>
      <c r="G40" s="35"/>
      <c r="H40" s="52"/>
      <c r="I40" s="38"/>
      <c r="J40" s="37"/>
      <c r="K40" s="35"/>
      <c r="L40" s="36"/>
    </row>
    <row r="41" spans="1:12" ht="1" customHeight="1" x14ac:dyDescent="0.25">
      <c r="A41" s="55" t="s">
        <v>19</v>
      </c>
      <c r="B41" s="20" t="s">
        <v>19</v>
      </c>
      <c r="C41" s="35"/>
      <c r="D41" s="35"/>
      <c r="E41" s="36"/>
      <c r="F41" s="48"/>
      <c r="G41" s="35"/>
      <c r="H41" s="52"/>
      <c r="I41" s="38"/>
      <c r="J41" s="37"/>
      <c r="K41" s="35"/>
      <c r="L41" s="36"/>
    </row>
    <row r="42" spans="1:12" ht="1" customHeight="1" x14ac:dyDescent="0.25">
      <c r="A42" s="34" t="s">
        <v>19</v>
      </c>
      <c r="B42" s="20" t="s">
        <v>19</v>
      </c>
      <c r="C42" s="35"/>
      <c r="D42" s="35"/>
      <c r="E42" s="36"/>
      <c r="F42" s="48"/>
      <c r="G42" s="35"/>
      <c r="H42" s="52"/>
      <c r="I42" s="38"/>
      <c r="J42" s="37"/>
      <c r="K42" s="35"/>
      <c r="L42" s="36"/>
    </row>
    <row r="43" spans="1:12" ht="1" customHeight="1" x14ac:dyDescent="0.25">
      <c r="A43" s="34" t="s">
        <v>19</v>
      </c>
      <c r="B43" s="20" t="s">
        <v>19</v>
      </c>
      <c r="C43" s="35"/>
      <c r="D43" s="35"/>
      <c r="E43" s="36"/>
      <c r="F43" s="48"/>
      <c r="G43" s="35"/>
      <c r="H43" s="52"/>
      <c r="I43" s="38"/>
      <c r="J43" s="37"/>
      <c r="K43" s="35"/>
      <c r="L43" s="36"/>
    </row>
    <row r="44" spans="1:12" ht="1" customHeight="1" x14ac:dyDescent="0.25">
      <c r="A44" s="34" t="s">
        <v>19</v>
      </c>
      <c r="B44" s="20" t="s">
        <v>19</v>
      </c>
      <c r="C44" s="35"/>
      <c r="D44" s="35"/>
      <c r="E44" s="36"/>
      <c r="F44" s="48"/>
      <c r="G44" s="35"/>
      <c r="H44" s="52"/>
      <c r="I44" s="38"/>
      <c r="J44" s="37"/>
      <c r="K44" s="35"/>
      <c r="L44" s="36"/>
    </row>
    <row r="45" spans="1:12" ht="1" customHeight="1" x14ac:dyDescent="0.25">
      <c r="A45" s="34" t="s">
        <v>19</v>
      </c>
      <c r="B45" s="20" t="s">
        <v>19</v>
      </c>
      <c r="C45" s="35"/>
      <c r="D45" s="35"/>
      <c r="E45" s="36"/>
      <c r="F45" s="48"/>
      <c r="G45" s="35"/>
      <c r="H45" s="52"/>
      <c r="I45" s="38"/>
      <c r="J45" s="37"/>
      <c r="K45" s="35"/>
      <c r="L45" s="36"/>
    </row>
    <row r="46" spans="1:12" ht="1" customHeight="1" x14ac:dyDescent="0.25">
      <c r="A46" s="34" t="s">
        <v>19</v>
      </c>
      <c r="B46" s="20" t="s">
        <v>19</v>
      </c>
      <c r="C46" s="35"/>
      <c r="D46" s="35"/>
      <c r="E46" s="36"/>
      <c r="F46" s="48"/>
      <c r="G46" s="35"/>
      <c r="H46" s="52"/>
      <c r="I46" s="38"/>
      <c r="J46" s="37"/>
      <c r="K46" s="35"/>
      <c r="L46" s="36"/>
    </row>
    <row r="47" spans="1:12" ht="1" customHeight="1" x14ac:dyDescent="0.25">
      <c r="A47" s="34" t="s">
        <v>19</v>
      </c>
      <c r="B47" s="20" t="s">
        <v>19</v>
      </c>
      <c r="C47" s="35"/>
      <c r="D47" s="35"/>
      <c r="E47" s="36"/>
      <c r="F47" s="48"/>
      <c r="G47" s="35"/>
      <c r="H47" s="52"/>
      <c r="I47" s="38"/>
      <c r="J47" s="37"/>
      <c r="K47" s="35"/>
      <c r="L47" s="36"/>
    </row>
    <row r="48" spans="1:12" ht="1" customHeight="1" x14ac:dyDescent="0.25">
      <c r="A48" s="34" t="s">
        <v>19</v>
      </c>
      <c r="B48" s="20" t="s">
        <v>19</v>
      </c>
      <c r="C48" s="35"/>
      <c r="D48" s="35"/>
      <c r="E48" s="36"/>
      <c r="F48" s="48"/>
      <c r="G48" s="35"/>
      <c r="H48" s="52"/>
      <c r="I48" s="38"/>
      <c r="J48" s="37"/>
      <c r="K48" s="35"/>
      <c r="L48" s="36"/>
    </row>
    <row r="49" spans="1:12" ht="5.15" customHeight="1" x14ac:dyDescent="0.25">
      <c r="A49" s="34" t="s">
        <v>19</v>
      </c>
      <c r="B49" s="20" t="s">
        <v>19</v>
      </c>
      <c r="C49" s="35"/>
      <c r="D49" s="35"/>
      <c r="E49" s="36"/>
      <c r="F49" s="48"/>
      <c r="G49" s="35"/>
      <c r="H49" s="52"/>
      <c r="I49" s="38"/>
      <c r="J49" s="37"/>
      <c r="K49" s="35"/>
      <c r="L49" s="36"/>
    </row>
    <row r="50" spans="1:12" ht="5.15" customHeight="1" x14ac:dyDescent="0.25">
      <c r="A50" s="34" t="s">
        <v>19</v>
      </c>
      <c r="B50" s="20" t="s">
        <v>19</v>
      </c>
      <c r="C50" s="35"/>
      <c r="D50" s="35"/>
      <c r="E50" s="36"/>
      <c r="F50" s="48"/>
      <c r="G50" s="35"/>
      <c r="H50" s="52"/>
      <c r="I50" s="38"/>
      <c r="J50" s="37"/>
      <c r="K50" s="35"/>
      <c r="L50" s="36"/>
    </row>
    <row r="51" spans="1:12" x14ac:dyDescent="0.25">
      <c r="A51" s="56" t="s">
        <v>48</v>
      </c>
      <c r="B51" s="20" t="s">
        <v>19</v>
      </c>
      <c r="C51" s="35"/>
      <c r="D51" s="35"/>
      <c r="E51" s="36"/>
      <c r="F51" s="48"/>
      <c r="G51" s="35"/>
      <c r="H51" s="52"/>
      <c r="I51" s="38"/>
      <c r="J51" s="37"/>
      <c r="K51" s="35"/>
      <c r="L51" s="36"/>
    </row>
    <row r="52" spans="1:12" x14ac:dyDescent="0.25">
      <c r="A52" s="12" t="s">
        <v>49</v>
      </c>
      <c r="B52" s="20" t="s">
        <v>19</v>
      </c>
      <c r="C52" s="35"/>
      <c r="D52" s="35"/>
      <c r="E52" s="36"/>
      <c r="F52" s="48"/>
      <c r="G52" s="35"/>
      <c r="H52" s="52"/>
      <c r="I52" s="38"/>
      <c r="J52" s="37"/>
      <c r="K52" s="35"/>
      <c r="L52" s="36"/>
    </row>
    <row r="53" spans="1:12" x14ac:dyDescent="0.25">
      <c r="A53" s="34" t="s">
        <v>50</v>
      </c>
      <c r="B53" s="20" t="s">
        <v>51</v>
      </c>
      <c r="C53" s="35">
        <v>41038074</v>
      </c>
      <c r="D53" s="35">
        <v>41712342</v>
      </c>
      <c r="E53" s="36">
        <v>35975164</v>
      </c>
      <c r="F53" s="48">
        <v>52527808</v>
      </c>
      <c r="G53" s="35">
        <v>52527808</v>
      </c>
      <c r="H53" s="52">
        <v>52527808</v>
      </c>
      <c r="I53" s="38">
        <v>40787088</v>
      </c>
      <c r="J53" s="37">
        <v>55330273</v>
      </c>
      <c r="K53" s="35">
        <v>58428770</v>
      </c>
      <c r="L53" s="36">
        <v>61640620</v>
      </c>
    </row>
    <row r="54" spans="1:12" x14ac:dyDescent="0.25">
      <c r="A54" s="34" t="s">
        <v>52</v>
      </c>
      <c r="B54" s="20" t="s">
        <v>19</v>
      </c>
      <c r="C54" s="35">
        <v>6324156</v>
      </c>
      <c r="D54" s="35">
        <v>6728343</v>
      </c>
      <c r="E54" s="36">
        <v>6708325</v>
      </c>
      <c r="F54" s="48">
        <v>9649876</v>
      </c>
      <c r="G54" s="35">
        <v>9649876</v>
      </c>
      <c r="H54" s="52">
        <v>9649876</v>
      </c>
      <c r="I54" s="38">
        <v>7105124</v>
      </c>
      <c r="J54" s="37">
        <v>10216829</v>
      </c>
      <c r="K54" s="35">
        <v>10788974</v>
      </c>
      <c r="L54" s="36">
        <v>11382352</v>
      </c>
    </row>
    <row r="55" spans="1:12" x14ac:dyDescent="0.25">
      <c r="A55" s="34" t="s">
        <v>53</v>
      </c>
      <c r="B55" s="20" t="s">
        <v>19</v>
      </c>
      <c r="C55" s="35">
        <v>924404</v>
      </c>
      <c r="D55" s="35">
        <v>868231</v>
      </c>
      <c r="E55" s="36">
        <v>905571</v>
      </c>
      <c r="F55" s="48">
        <v>1095462</v>
      </c>
      <c r="G55" s="35">
        <v>1095462</v>
      </c>
      <c r="H55" s="52">
        <v>1095462</v>
      </c>
      <c r="I55" s="38">
        <v>806500</v>
      </c>
      <c r="J55" s="37">
        <v>1153732</v>
      </c>
      <c r="K55" s="35">
        <v>1218341</v>
      </c>
      <c r="L55" s="36">
        <v>1285237</v>
      </c>
    </row>
    <row r="56" spans="1:12" x14ac:dyDescent="0.25">
      <c r="A56" s="34" t="s">
        <v>54</v>
      </c>
      <c r="B56" s="20" t="s">
        <v>19</v>
      </c>
      <c r="C56" s="35">
        <v>2284671</v>
      </c>
      <c r="D56" s="35">
        <v>2485720</v>
      </c>
      <c r="E56" s="36">
        <v>2907077</v>
      </c>
      <c r="F56" s="48">
        <v>2495380</v>
      </c>
      <c r="G56" s="35">
        <v>2582180</v>
      </c>
      <c r="H56" s="52">
        <v>2582180</v>
      </c>
      <c r="I56" s="38">
        <v>3078071</v>
      </c>
      <c r="J56" s="37">
        <v>2734524</v>
      </c>
      <c r="K56" s="35">
        <v>2887658</v>
      </c>
      <c r="L56" s="36">
        <v>3046478</v>
      </c>
    </row>
    <row r="57" spans="1:12" x14ac:dyDescent="0.25">
      <c r="A57" s="34" t="s">
        <v>55</v>
      </c>
      <c r="B57" s="20" t="s">
        <v>19</v>
      </c>
      <c r="C57" s="35">
        <v>2988774</v>
      </c>
      <c r="D57" s="35">
        <v>2998652</v>
      </c>
      <c r="E57" s="36">
        <v>2947310</v>
      </c>
      <c r="F57" s="48">
        <v>4810614</v>
      </c>
      <c r="G57" s="35">
        <v>4810614</v>
      </c>
      <c r="H57" s="52">
        <v>4810614</v>
      </c>
      <c r="I57" s="38">
        <v>2800328</v>
      </c>
      <c r="J57" s="37">
        <v>5213398</v>
      </c>
      <c r="K57" s="35">
        <v>5505350</v>
      </c>
      <c r="L57" s="36">
        <v>5807902</v>
      </c>
    </row>
    <row r="58" spans="1:12" x14ac:dyDescent="0.25">
      <c r="A58" s="34" t="s">
        <v>56</v>
      </c>
      <c r="B58" s="20" t="s">
        <v>19</v>
      </c>
      <c r="C58" s="35">
        <v>604898</v>
      </c>
      <c r="D58" s="35">
        <v>547011</v>
      </c>
      <c r="E58" s="36">
        <v>248614</v>
      </c>
      <c r="F58" s="48">
        <v>806636</v>
      </c>
      <c r="G58" s="35">
        <v>806636</v>
      </c>
      <c r="H58" s="52">
        <v>806636</v>
      </c>
      <c r="I58" s="38">
        <v>904772</v>
      </c>
      <c r="J58" s="37">
        <v>1094226</v>
      </c>
      <c r="K58" s="35">
        <v>1142061</v>
      </c>
      <c r="L58" s="36">
        <v>1191675</v>
      </c>
    </row>
    <row r="59" spans="1:12" x14ac:dyDescent="0.25">
      <c r="A59" s="34" t="s">
        <v>57</v>
      </c>
      <c r="B59" s="20" t="s">
        <v>19</v>
      </c>
      <c r="C59" s="35">
        <v>0</v>
      </c>
      <c r="D59" s="35">
        <v>0</v>
      </c>
      <c r="E59" s="36">
        <v>0</v>
      </c>
      <c r="F59" s="48">
        <v>0</v>
      </c>
      <c r="G59" s="35">
        <v>0</v>
      </c>
      <c r="H59" s="52">
        <v>0</v>
      </c>
      <c r="I59" s="38">
        <v>0</v>
      </c>
      <c r="J59" s="37">
        <v>3000</v>
      </c>
      <c r="K59" s="35">
        <v>3000</v>
      </c>
      <c r="L59" s="36">
        <v>3000</v>
      </c>
    </row>
    <row r="60" spans="1:12" x14ac:dyDescent="0.25">
      <c r="A60" s="34" t="s">
        <v>58</v>
      </c>
      <c r="B60" s="20" t="s">
        <v>19</v>
      </c>
      <c r="C60" s="35">
        <v>393851</v>
      </c>
      <c r="D60" s="35">
        <v>359291</v>
      </c>
      <c r="E60" s="36">
        <v>363989</v>
      </c>
      <c r="F60" s="48">
        <v>452930</v>
      </c>
      <c r="G60" s="35">
        <v>452930</v>
      </c>
      <c r="H60" s="52">
        <v>452930</v>
      </c>
      <c r="I60" s="38">
        <v>370912</v>
      </c>
      <c r="J60" s="37">
        <v>479649</v>
      </c>
      <c r="K60" s="35">
        <v>506507</v>
      </c>
      <c r="L60" s="36">
        <v>534367</v>
      </c>
    </row>
    <row r="61" spans="1:12" x14ac:dyDescent="0.25">
      <c r="A61" s="34" t="s">
        <v>59</v>
      </c>
      <c r="B61" s="20" t="s">
        <v>19</v>
      </c>
      <c r="C61" s="35">
        <v>514421</v>
      </c>
      <c r="D61" s="35">
        <v>618827</v>
      </c>
      <c r="E61" s="36">
        <v>571656</v>
      </c>
      <c r="F61" s="48">
        <v>494347</v>
      </c>
      <c r="G61" s="35">
        <v>577247</v>
      </c>
      <c r="H61" s="52">
        <v>577247</v>
      </c>
      <c r="I61" s="38">
        <v>596796</v>
      </c>
      <c r="J61" s="37">
        <v>670916</v>
      </c>
      <c r="K61" s="35">
        <v>708489</v>
      </c>
      <c r="L61" s="36">
        <v>744390</v>
      </c>
    </row>
    <row r="62" spans="1:12" x14ac:dyDescent="0.25">
      <c r="A62" s="34" t="s">
        <v>60</v>
      </c>
      <c r="B62" s="20" t="s">
        <v>19</v>
      </c>
      <c r="C62" s="35">
        <v>0</v>
      </c>
      <c r="D62" s="35">
        <v>187277</v>
      </c>
      <c r="E62" s="36">
        <v>529221</v>
      </c>
      <c r="F62" s="48">
        <v>235786</v>
      </c>
      <c r="G62" s="35">
        <v>235786</v>
      </c>
      <c r="H62" s="52">
        <v>235786</v>
      </c>
      <c r="I62" s="38">
        <v>221672</v>
      </c>
      <c r="J62" s="37">
        <v>277395</v>
      </c>
      <c r="K62" s="35">
        <v>268379</v>
      </c>
      <c r="L62" s="36">
        <v>306178</v>
      </c>
    </row>
    <row r="63" spans="1:12" x14ac:dyDescent="0.25">
      <c r="A63" s="34" t="s">
        <v>61</v>
      </c>
      <c r="B63" s="20" t="s">
        <v>19</v>
      </c>
      <c r="C63" s="35">
        <v>748343</v>
      </c>
      <c r="D63" s="35">
        <v>124480</v>
      </c>
      <c r="E63" s="36">
        <v>190373</v>
      </c>
      <c r="F63" s="48">
        <v>-1218158</v>
      </c>
      <c r="G63" s="35">
        <v>-1218158</v>
      </c>
      <c r="H63" s="52">
        <v>-1218158</v>
      </c>
      <c r="I63" s="38">
        <v>255637</v>
      </c>
      <c r="J63" s="37">
        <v>4022124</v>
      </c>
      <c r="K63" s="35">
        <v>4247363</v>
      </c>
      <c r="L63" s="36">
        <v>4480968</v>
      </c>
    </row>
    <row r="64" spans="1:12" x14ac:dyDescent="0.25">
      <c r="A64" s="34" t="s">
        <v>62</v>
      </c>
      <c r="B64" s="20" t="s">
        <v>63</v>
      </c>
      <c r="C64" s="35">
        <v>1469848</v>
      </c>
      <c r="D64" s="35">
        <v>788687</v>
      </c>
      <c r="E64" s="36">
        <v>1485014</v>
      </c>
      <c r="F64" s="48">
        <v>1171840</v>
      </c>
      <c r="G64" s="35">
        <v>1171840</v>
      </c>
      <c r="H64" s="52">
        <v>1171840</v>
      </c>
      <c r="I64" s="38">
        <v>-84192</v>
      </c>
      <c r="J64" s="37">
        <v>3137479</v>
      </c>
      <c r="K64" s="35">
        <v>3337729</v>
      </c>
      <c r="L64" s="36">
        <v>3498263</v>
      </c>
    </row>
    <row r="65" spans="1:12" x14ac:dyDescent="0.25">
      <c r="A65" s="34" t="s">
        <v>64</v>
      </c>
      <c r="B65" s="20" t="s">
        <v>19</v>
      </c>
      <c r="C65" s="35">
        <v>0</v>
      </c>
      <c r="D65" s="35">
        <v>0</v>
      </c>
      <c r="E65" s="36">
        <v>0</v>
      </c>
      <c r="F65" s="48">
        <v>0</v>
      </c>
      <c r="G65" s="35">
        <v>0</v>
      </c>
      <c r="H65" s="52">
        <v>0</v>
      </c>
      <c r="I65" s="38">
        <v>0</v>
      </c>
      <c r="J65" s="37">
        <v>0</v>
      </c>
      <c r="K65" s="35">
        <v>0</v>
      </c>
      <c r="L65" s="36">
        <v>0</v>
      </c>
    </row>
    <row r="66" spans="1:12" x14ac:dyDescent="0.25">
      <c r="A66" s="34" t="s">
        <v>65</v>
      </c>
      <c r="B66" s="20" t="s">
        <v>19</v>
      </c>
      <c r="C66" s="35">
        <v>0</v>
      </c>
      <c r="D66" s="35">
        <v>0</v>
      </c>
      <c r="E66" s="36">
        <v>0</v>
      </c>
      <c r="F66" s="48">
        <v>0</v>
      </c>
      <c r="G66" s="35">
        <v>0</v>
      </c>
      <c r="H66" s="52">
        <v>0</v>
      </c>
      <c r="I66" s="38">
        <v>0</v>
      </c>
      <c r="J66" s="37">
        <v>0</v>
      </c>
      <c r="K66" s="35">
        <v>0</v>
      </c>
      <c r="L66" s="36">
        <v>0</v>
      </c>
    </row>
    <row r="67" spans="1:12" x14ac:dyDescent="0.25">
      <c r="A67" s="34" t="s">
        <v>66</v>
      </c>
      <c r="B67" s="20" t="s">
        <v>19</v>
      </c>
      <c r="C67" s="35">
        <v>0</v>
      </c>
      <c r="D67" s="35">
        <v>0</v>
      </c>
      <c r="E67" s="36">
        <v>0</v>
      </c>
      <c r="F67" s="48">
        <v>0</v>
      </c>
      <c r="G67" s="35">
        <v>0</v>
      </c>
      <c r="H67" s="52">
        <v>0</v>
      </c>
      <c r="I67" s="38">
        <v>0</v>
      </c>
      <c r="J67" s="37">
        <v>90000</v>
      </c>
      <c r="K67" s="35">
        <v>95000</v>
      </c>
      <c r="L67" s="36">
        <v>100000</v>
      </c>
    </row>
    <row r="68" spans="1:12" x14ac:dyDescent="0.25">
      <c r="A68" s="34" t="s">
        <v>67</v>
      </c>
      <c r="B68" s="20" t="s">
        <v>19</v>
      </c>
      <c r="C68" s="35">
        <v>0</v>
      </c>
      <c r="D68" s="35">
        <v>0</v>
      </c>
      <c r="E68" s="36">
        <v>0</v>
      </c>
      <c r="F68" s="48">
        <v>0</v>
      </c>
      <c r="G68" s="35">
        <v>0</v>
      </c>
      <c r="H68" s="52">
        <v>0</v>
      </c>
      <c r="I68" s="38">
        <v>0</v>
      </c>
      <c r="J68" s="37">
        <v>0</v>
      </c>
      <c r="K68" s="35">
        <v>0</v>
      </c>
      <c r="L68" s="36">
        <v>0</v>
      </c>
    </row>
    <row r="69" spans="1:12" x14ac:dyDescent="0.25">
      <c r="A69" s="57" t="s">
        <v>68</v>
      </c>
      <c r="B69" s="20" t="s">
        <v>69</v>
      </c>
      <c r="C69" s="41">
        <f>SUM(C53:C68)</f>
        <v>57291440</v>
      </c>
      <c r="D69" s="41">
        <f t="shared" ref="D69:L69" si="5">SUM(D53:D68)</f>
        <v>57418861</v>
      </c>
      <c r="E69" s="42">
        <f t="shared" si="5"/>
        <v>52832314</v>
      </c>
      <c r="F69" s="43">
        <f t="shared" si="5"/>
        <v>72522521</v>
      </c>
      <c r="G69" s="41">
        <f t="shared" si="5"/>
        <v>72692221</v>
      </c>
      <c r="H69" s="42">
        <f t="shared" si="5"/>
        <v>72692221</v>
      </c>
      <c r="I69" s="44">
        <f t="shared" si="5"/>
        <v>56842708</v>
      </c>
      <c r="J69" s="45">
        <f t="shared" si="5"/>
        <v>84423545</v>
      </c>
      <c r="K69" s="41">
        <f t="shared" si="5"/>
        <v>89137621</v>
      </c>
      <c r="L69" s="42">
        <f t="shared" si="5"/>
        <v>94021430</v>
      </c>
    </row>
    <row r="70" spans="1:12" x14ac:dyDescent="0.25">
      <c r="A70" s="58" t="s">
        <v>70</v>
      </c>
      <c r="B70" s="20" t="s">
        <v>19</v>
      </c>
      <c r="C70" s="35">
        <v>0</v>
      </c>
      <c r="D70" s="35">
        <v>0</v>
      </c>
      <c r="E70" s="36">
        <v>0</v>
      </c>
      <c r="F70" s="48">
        <v>0</v>
      </c>
      <c r="G70" s="35">
        <v>0</v>
      </c>
      <c r="H70" s="52">
        <v>0</v>
      </c>
      <c r="I70" s="38">
        <v>0</v>
      </c>
      <c r="J70" s="37">
        <v>0</v>
      </c>
      <c r="K70" s="35">
        <v>0</v>
      </c>
      <c r="L70" s="36">
        <v>0</v>
      </c>
    </row>
    <row r="71" spans="1:12" x14ac:dyDescent="0.25">
      <c r="A71" s="59" t="s">
        <v>71</v>
      </c>
      <c r="B71" s="20" t="s">
        <v>72</v>
      </c>
      <c r="C71" s="41">
        <f>C69+C70</f>
        <v>57291440</v>
      </c>
      <c r="D71" s="41">
        <f t="shared" ref="D71:L71" si="6">D69+D70</f>
        <v>57418861</v>
      </c>
      <c r="E71" s="42">
        <f t="shared" si="6"/>
        <v>52832314</v>
      </c>
      <c r="F71" s="43">
        <f t="shared" si="6"/>
        <v>72522521</v>
      </c>
      <c r="G71" s="41">
        <f t="shared" si="6"/>
        <v>72692221</v>
      </c>
      <c r="H71" s="42">
        <f t="shared" si="6"/>
        <v>72692221</v>
      </c>
      <c r="I71" s="44">
        <f t="shared" si="6"/>
        <v>56842708</v>
      </c>
      <c r="J71" s="45">
        <f t="shared" si="6"/>
        <v>84423545</v>
      </c>
      <c r="K71" s="41">
        <f t="shared" si="6"/>
        <v>89137621</v>
      </c>
      <c r="L71" s="42">
        <f t="shared" si="6"/>
        <v>94021430</v>
      </c>
    </row>
    <row r="72" spans="1:12" ht="1" customHeight="1" x14ac:dyDescent="0.25">
      <c r="A72" s="54" t="s">
        <v>19</v>
      </c>
      <c r="B72" s="20" t="s">
        <v>19</v>
      </c>
      <c r="C72" s="35"/>
      <c r="D72" s="35"/>
      <c r="E72" s="36"/>
      <c r="F72" s="48"/>
      <c r="G72" s="35"/>
      <c r="H72" s="52"/>
      <c r="I72" s="38"/>
      <c r="J72" s="37"/>
      <c r="K72" s="35"/>
      <c r="L72" s="36"/>
    </row>
    <row r="73" spans="1:12" ht="1" customHeight="1" x14ac:dyDescent="0.25">
      <c r="A73" s="60" t="s">
        <v>19</v>
      </c>
      <c r="B73" s="20" t="s">
        <v>19</v>
      </c>
      <c r="C73" s="35"/>
      <c r="D73" s="35"/>
      <c r="E73" s="36"/>
      <c r="F73" s="48"/>
      <c r="G73" s="35"/>
      <c r="H73" s="52"/>
      <c r="I73" s="38"/>
      <c r="J73" s="37"/>
      <c r="K73" s="35"/>
      <c r="L73" s="36"/>
    </row>
    <row r="74" spans="1:12" ht="1" customHeight="1" x14ac:dyDescent="0.25">
      <c r="A74" s="61" t="s">
        <v>19</v>
      </c>
      <c r="B74" s="20" t="s">
        <v>19</v>
      </c>
      <c r="C74" s="35"/>
      <c r="D74" s="35"/>
      <c r="E74" s="36"/>
      <c r="F74" s="48"/>
      <c r="G74" s="35"/>
      <c r="H74" s="52"/>
      <c r="I74" s="38"/>
      <c r="J74" s="37"/>
      <c r="K74" s="35"/>
      <c r="L74" s="36"/>
    </row>
    <row r="75" spans="1:12" ht="1" customHeight="1" x14ac:dyDescent="0.25">
      <c r="A75" s="55" t="s">
        <v>19</v>
      </c>
      <c r="B75" s="20" t="s">
        <v>19</v>
      </c>
      <c r="C75" s="35"/>
      <c r="D75" s="35"/>
      <c r="E75" s="36"/>
      <c r="F75" s="48"/>
      <c r="G75" s="35"/>
      <c r="H75" s="52"/>
      <c r="I75" s="38"/>
      <c r="J75" s="37"/>
      <c r="K75" s="35"/>
      <c r="L75" s="36"/>
    </row>
    <row r="76" spans="1:12" ht="1" customHeight="1" x14ac:dyDescent="0.25">
      <c r="A76" s="55" t="s">
        <v>19</v>
      </c>
      <c r="B76" s="20" t="s">
        <v>19</v>
      </c>
      <c r="C76" s="35"/>
      <c r="D76" s="35"/>
      <c r="E76" s="36"/>
      <c r="F76" s="48"/>
      <c r="G76" s="35"/>
      <c r="H76" s="52"/>
      <c r="I76" s="38"/>
      <c r="J76" s="37"/>
      <c r="K76" s="35"/>
      <c r="L76" s="36"/>
    </row>
    <row r="77" spans="1:12" ht="1" customHeight="1" x14ac:dyDescent="0.25">
      <c r="A77" s="55" t="s">
        <v>19</v>
      </c>
      <c r="B77" s="20" t="s">
        <v>19</v>
      </c>
      <c r="C77" s="35"/>
      <c r="D77" s="35"/>
      <c r="E77" s="36"/>
      <c r="F77" s="48"/>
      <c r="G77" s="35"/>
      <c r="H77" s="52"/>
      <c r="I77" s="38"/>
      <c r="J77" s="37"/>
      <c r="K77" s="35"/>
      <c r="L77" s="36"/>
    </row>
    <row r="78" spans="1:12" x14ac:dyDescent="0.25">
      <c r="A78" s="47" t="s">
        <v>73</v>
      </c>
      <c r="B78" s="20" t="s">
        <v>19</v>
      </c>
      <c r="C78" s="35"/>
      <c r="D78" s="35"/>
      <c r="E78" s="36"/>
      <c r="F78" s="48"/>
      <c r="G78" s="35"/>
      <c r="H78" s="52"/>
      <c r="I78" s="38"/>
      <c r="J78" s="37"/>
      <c r="K78" s="35"/>
      <c r="L78" s="36"/>
    </row>
    <row r="79" spans="1:12" x14ac:dyDescent="0.25">
      <c r="A79" s="34" t="s">
        <v>74</v>
      </c>
      <c r="B79" s="20" t="s">
        <v>19</v>
      </c>
      <c r="C79" s="35">
        <v>29515830</v>
      </c>
      <c r="D79" s="35">
        <v>0</v>
      </c>
      <c r="E79" s="36">
        <v>30916190</v>
      </c>
      <c r="F79" s="48">
        <v>26912950</v>
      </c>
      <c r="G79" s="35">
        <v>26912950</v>
      </c>
      <c r="H79" s="52">
        <v>26912950</v>
      </c>
      <c r="I79" s="38">
        <v>-1</v>
      </c>
      <c r="J79" s="37">
        <v>26912950</v>
      </c>
      <c r="K79" s="35">
        <v>26912950</v>
      </c>
      <c r="L79" s="36">
        <v>26912950</v>
      </c>
    </row>
    <row r="80" spans="1:12" x14ac:dyDescent="0.25">
      <c r="A80" s="34" t="s">
        <v>75</v>
      </c>
      <c r="B80" s="20" t="s">
        <v>19</v>
      </c>
      <c r="C80" s="35">
        <v>0</v>
      </c>
      <c r="D80" s="35">
        <v>20332</v>
      </c>
      <c r="E80" s="36">
        <v>18206</v>
      </c>
      <c r="F80" s="48">
        <v>20350</v>
      </c>
      <c r="G80" s="35">
        <v>20350</v>
      </c>
      <c r="H80" s="52">
        <v>20350</v>
      </c>
      <c r="I80" s="38">
        <v>0</v>
      </c>
      <c r="J80" s="37">
        <v>5928</v>
      </c>
      <c r="K80" s="35">
        <v>0</v>
      </c>
      <c r="L80" s="36">
        <v>0</v>
      </c>
    </row>
    <row r="81" spans="1:12" x14ac:dyDescent="0.25">
      <c r="A81" s="34" t="s">
        <v>76</v>
      </c>
      <c r="B81" s="20" t="s">
        <v>19</v>
      </c>
      <c r="C81" s="35">
        <v>0</v>
      </c>
      <c r="D81" s="35">
        <v>0</v>
      </c>
      <c r="E81" s="36">
        <v>4804485</v>
      </c>
      <c r="F81" s="48">
        <v>0</v>
      </c>
      <c r="G81" s="35">
        <v>0</v>
      </c>
      <c r="H81" s="52">
        <v>0</v>
      </c>
      <c r="I81" s="38">
        <v>0</v>
      </c>
      <c r="J81" s="37">
        <v>0</v>
      </c>
      <c r="K81" s="35">
        <v>0</v>
      </c>
      <c r="L81" s="36">
        <v>0</v>
      </c>
    </row>
    <row r="82" spans="1:12" ht="1" customHeight="1" x14ac:dyDescent="0.25">
      <c r="A82" s="34" t="s">
        <v>19</v>
      </c>
      <c r="B82" s="20" t="s">
        <v>19</v>
      </c>
      <c r="C82" s="35"/>
      <c r="D82" s="35"/>
      <c r="E82" s="36"/>
      <c r="F82" s="48"/>
      <c r="G82" s="35"/>
      <c r="H82" s="52"/>
      <c r="I82" s="38"/>
      <c r="J82" s="37"/>
      <c r="K82" s="35"/>
      <c r="L82" s="36"/>
    </row>
    <row r="83" spans="1:12" x14ac:dyDescent="0.25">
      <c r="A83" s="59" t="s">
        <v>77</v>
      </c>
      <c r="B83" s="20" t="s">
        <v>72</v>
      </c>
      <c r="C83" s="41">
        <f>SUM(C79:C81)</f>
        <v>29515830</v>
      </c>
      <c r="D83" s="41">
        <f t="shared" ref="D83:L83" si="7">SUM(D79:D81)</f>
        <v>20332</v>
      </c>
      <c r="E83" s="42">
        <f t="shared" si="7"/>
        <v>35738881</v>
      </c>
      <c r="F83" s="43">
        <f t="shared" si="7"/>
        <v>26933300</v>
      </c>
      <c r="G83" s="41">
        <f t="shared" si="7"/>
        <v>26933300</v>
      </c>
      <c r="H83" s="42">
        <f t="shared" si="7"/>
        <v>26933300</v>
      </c>
      <c r="I83" s="44">
        <f t="shared" si="7"/>
        <v>-1</v>
      </c>
      <c r="J83" s="45">
        <f t="shared" si="7"/>
        <v>26918878</v>
      </c>
      <c r="K83" s="41">
        <f t="shared" si="7"/>
        <v>26912950</v>
      </c>
      <c r="L83" s="42">
        <f t="shared" si="7"/>
        <v>26912950</v>
      </c>
    </row>
    <row r="84" spans="1:12" ht="5.15" customHeight="1" x14ac:dyDescent="0.25">
      <c r="A84" s="59" t="s">
        <v>19</v>
      </c>
      <c r="B84" s="20" t="s">
        <v>19</v>
      </c>
      <c r="C84" s="35"/>
      <c r="D84" s="35"/>
      <c r="E84" s="36"/>
      <c r="F84" s="48"/>
      <c r="G84" s="35"/>
      <c r="H84" s="52"/>
      <c r="I84" s="38"/>
      <c r="J84" s="37"/>
      <c r="K84" s="35"/>
      <c r="L84" s="36"/>
    </row>
    <row r="85" spans="1:12" x14ac:dyDescent="0.25">
      <c r="A85" s="12" t="s">
        <v>78</v>
      </c>
      <c r="B85" s="20" t="s">
        <v>19</v>
      </c>
      <c r="C85" s="35"/>
      <c r="D85" s="35"/>
      <c r="E85" s="36"/>
      <c r="F85" s="48"/>
      <c r="G85" s="35"/>
      <c r="H85" s="52"/>
      <c r="I85" s="38"/>
      <c r="J85" s="37"/>
      <c r="K85" s="35"/>
      <c r="L85" s="36"/>
    </row>
    <row r="86" spans="1:12" x14ac:dyDescent="0.25">
      <c r="A86" s="34" t="s">
        <v>79</v>
      </c>
      <c r="B86" s="20" t="s">
        <v>19</v>
      </c>
      <c r="C86" s="35">
        <v>31787593</v>
      </c>
      <c r="D86" s="35">
        <v>36908221</v>
      </c>
      <c r="E86" s="36">
        <v>37845043</v>
      </c>
      <c r="F86" s="48">
        <v>49961300</v>
      </c>
      <c r="G86" s="35">
        <v>49961300</v>
      </c>
      <c r="H86" s="52">
        <v>49961300</v>
      </c>
      <c r="I86" s="38">
        <v>36848420</v>
      </c>
      <c r="J86" s="37">
        <v>56306400</v>
      </c>
      <c r="K86" s="35">
        <v>66272600</v>
      </c>
      <c r="L86" s="36">
        <v>66272600</v>
      </c>
    </row>
    <row r="87" spans="1:12" ht="5.15" customHeight="1" x14ac:dyDescent="0.25">
      <c r="A87" s="34" t="s">
        <v>19</v>
      </c>
      <c r="B87" s="20" t="s">
        <v>19</v>
      </c>
      <c r="C87" s="35"/>
      <c r="D87" s="35"/>
      <c r="E87" s="36"/>
      <c r="F87" s="48"/>
      <c r="G87" s="35"/>
      <c r="H87" s="52"/>
      <c r="I87" s="38"/>
      <c r="J87" s="37"/>
      <c r="K87" s="35"/>
      <c r="L87" s="36"/>
    </row>
    <row r="88" spans="1:12" x14ac:dyDescent="0.25">
      <c r="A88" s="59" t="s">
        <v>80</v>
      </c>
      <c r="B88" s="20" t="s">
        <v>72</v>
      </c>
      <c r="C88" s="41">
        <f>SUM(C86:C87)</f>
        <v>31787593</v>
      </c>
      <c r="D88" s="41">
        <f t="shared" ref="D88:L88" si="8">SUM(D86:D87)</f>
        <v>36908221</v>
      </c>
      <c r="E88" s="42">
        <f t="shared" si="8"/>
        <v>37845043</v>
      </c>
      <c r="F88" s="43">
        <f t="shared" si="8"/>
        <v>49961300</v>
      </c>
      <c r="G88" s="41">
        <f t="shared" si="8"/>
        <v>49961300</v>
      </c>
      <c r="H88" s="42">
        <f t="shared" si="8"/>
        <v>49961300</v>
      </c>
      <c r="I88" s="44">
        <f t="shared" si="8"/>
        <v>36848420</v>
      </c>
      <c r="J88" s="45">
        <f t="shared" si="8"/>
        <v>56306400</v>
      </c>
      <c r="K88" s="41">
        <f t="shared" si="8"/>
        <v>66272600</v>
      </c>
      <c r="L88" s="42">
        <f t="shared" si="8"/>
        <v>66272600</v>
      </c>
    </row>
    <row r="89" spans="1:12" ht="5.15" customHeight="1" x14ac:dyDescent="0.25">
      <c r="A89" s="59" t="s">
        <v>19</v>
      </c>
      <c r="B89" s="20" t="s">
        <v>19</v>
      </c>
      <c r="C89" s="35"/>
      <c r="D89" s="35"/>
      <c r="E89" s="36"/>
      <c r="F89" s="48"/>
      <c r="G89" s="35"/>
      <c r="H89" s="52"/>
      <c r="I89" s="38"/>
      <c r="J89" s="37"/>
      <c r="K89" s="35"/>
      <c r="L89" s="36"/>
    </row>
    <row r="90" spans="1:12" x14ac:dyDescent="0.25">
      <c r="A90" s="12" t="s">
        <v>81</v>
      </c>
      <c r="B90" s="20" t="s">
        <v>19</v>
      </c>
      <c r="C90" s="35"/>
      <c r="D90" s="35"/>
      <c r="E90" s="36"/>
      <c r="F90" s="48"/>
      <c r="G90" s="35"/>
      <c r="H90" s="52"/>
      <c r="I90" s="38"/>
      <c r="J90" s="37"/>
      <c r="K90" s="35"/>
      <c r="L90" s="36"/>
    </row>
    <row r="91" spans="1:12" x14ac:dyDescent="0.25">
      <c r="A91" s="34" t="s">
        <v>82</v>
      </c>
      <c r="B91" s="20" t="s">
        <v>19</v>
      </c>
      <c r="C91" s="35">
        <v>0</v>
      </c>
      <c r="D91" s="35">
        <v>0</v>
      </c>
      <c r="E91" s="36">
        <v>0</v>
      </c>
      <c r="F91" s="48">
        <v>0</v>
      </c>
      <c r="G91" s="35">
        <v>0</v>
      </c>
      <c r="H91" s="52">
        <v>0</v>
      </c>
      <c r="I91" s="38">
        <v>0</v>
      </c>
      <c r="J91" s="37">
        <v>0</v>
      </c>
      <c r="K91" s="35">
        <v>0</v>
      </c>
      <c r="L91" s="36">
        <v>0</v>
      </c>
    </row>
    <row r="92" spans="1:12" x14ac:dyDescent="0.25">
      <c r="A92" s="34" t="s">
        <v>83</v>
      </c>
      <c r="B92" s="20" t="s">
        <v>19</v>
      </c>
      <c r="C92" s="35">
        <v>0</v>
      </c>
      <c r="D92" s="35">
        <v>0</v>
      </c>
      <c r="E92" s="36">
        <v>0</v>
      </c>
      <c r="F92" s="48">
        <v>0</v>
      </c>
      <c r="G92" s="35">
        <v>0</v>
      </c>
      <c r="H92" s="52">
        <v>0</v>
      </c>
      <c r="I92" s="38">
        <v>0</v>
      </c>
      <c r="J92" s="37">
        <v>0</v>
      </c>
      <c r="K92" s="35">
        <v>0</v>
      </c>
      <c r="L92" s="36">
        <v>0</v>
      </c>
    </row>
    <row r="93" spans="1:12" x14ac:dyDescent="0.25">
      <c r="A93" s="59" t="s">
        <v>84</v>
      </c>
      <c r="B93" s="20" t="s">
        <v>72</v>
      </c>
      <c r="C93" s="41">
        <f>SUM(C91:C92)</f>
        <v>0</v>
      </c>
      <c r="D93" s="41">
        <f t="shared" ref="D93:L93" si="9">SUM(D91:D92)</f>
        <v>0</v>
      </c>
      <c r="E93" s="42">
        <f t="shared" si="9"/>
        <v>0</v>
      </c>
      <c r="F93" s="43">
        <f t="shared" si="9"/>
        <v>0</v>
      </c>
      <c r="G93" s="41">
        <f t="shared" si="9"/>
        <v>0</v>
      </c>
      <c r="H93" s="42">
        <f t="shared" si="9"/>
        <v>0</v>
      </c>
      <c r="I93" s="44">
        <f t="shared" si="9"/>
        <v>0</v>
      </c>
      <c r="J93" s="45">
        <f t="shared" si="9"/>
        <v>0</v>
      </c>
      <c r="K93" s="41">
        <f t="shared" si="9"/>
        <v>0</v>
      </c>
      <c r="L93" s="42">
        <f t="shared" si="9"/>
        <v>0</v>
      </c>
    </row>
    <row r="94" spans="1:12" ht="5.15" customHeight="1" x14ac:dyDescent="0.25">
      <c r="A94" s="59" t="s">
        <v>19</v>
      </c>
      <c r="B94" s="20" t="s">
        <v>19</v>
      </c>
      <c r="C94" s="35"/>
      <c r="D94" s="35"/>
      <c r="E94" s="36"/>
      <c r="F94" s="48"/>
      <c r="G94" s="35"/>
      <c r="H94" s="52"/>
      <c r="I94" s="38"/>
      <c r="J94" s="37"/>
      <c r="K94" s="35"/>
      <c r="L94" s="36"/>
    </row>
    <row r="95" spans="1:12" x14ac:dyDescent="0.25">
      <c r="A95" s="12" t="s">
        <v>85</v>
      </c>
      <c r="B95" s="20" t="s">
        <v>19</v>
      </c>
      <c r="C95" s="35"/>
      <c r="D95" s="35"/>
      <c r="E95" s="36"/>
      <c r="F95" s="48"/>
      <c r="G95" s="35"/>
      <c r="H95" s="52"/>
      <c r="I95" s="38"/>
      <c r="J95" s="37"/>
      <c r="K95" s="35"/>
      <c r="L95" s="36"/>
    </row>
    <row r="96" spans="1:12" x14ac:dyDescent="0.25">
      <c r="A96" s="55" t="s">
        <v>86</v>
      </c>
      <c r="B96" s="20" t="s">
        <v>19</v>
      </c>
      <c r="C96" s="35">
        <v>1133684</v>
      </c>
      <c r="D96" s="35">
        <v>1086975</v>
      </c>
      <c r="E96" s="36">
        <v>982225</v>
      </c>
      <c r="F96" s="48">
        <v>1590700</v>
      </c>
      <c r="G96" s="35">
        <v>2130700</v>
      </c>
      <c r="H96" s="52">
        <v>2130700</v>
      </c>
      <c r="I96" s="38">
        <v>1760132</v>
      </c>
      <c r="J96" s="37">
        <v>2258542</v>
      </c>
      <c r="K96" s="35">
        <v>2394054</v>
      </c>
      <c r="L96" s="36">
        <v>2537696</v>
      </c>
    </row>
    <row r="97" spans="1:12" x14ac:dyDescent="0.25">
      <c r="A97" s="55" t="s">
        <v>87</v>
      </c>
      <c r="B97" s="20" t="s">
        <v>19</v>
      </c>
      <c r="C97" s="35">
        <v>3733586</v>
      </c>
      <c r="D97" s="35">
        <v>5318533</v>
      </c>
      <c r="E97" s="36">
        <v>6000404</v>
      </c>
      <c r="F97" s="48">
        <v>5764000</v>
      </c>
      <c r="G97" s="35">
        <v>6656550</v>
      </c>
      <c r="H97" s="52">
        <v>6656550</v>
      </c>
      <c r="I97" s="38">
        <v>5453757</v>
      </c>
      <c r="J97" s="37">
        <v>6882903</v>
      </c>
      <c r="K97" s="35">
        <v>7211877</v>
      </c>
      <c r="L97" s="36">
        <v>7710586</v>
      </c>
    </row>
    <row r="98" spans="1:12" x14ac:dyDescent="0.25">
      <c r="A98" s="55" t="s">
        <v>88</v>
      </c>
      <c r="B98" s="20" t="s">
        <v>19</v>
      </c>
      <c r="C98" s="35">
        <v>3422832</v>
      </c>
      <c r="D98" s="35">
        <v>3293101</v>
      </c>
      <c r="E98" s="36">
        <v>3321237</v>
      </c>
      <c r="F98" s="48">
        <v>8779100</v>
      </c>
      <c r="G98" s="35">
        <v>7101300</v>
      </c>
      <c r="H98" s="52">
        <v>7101300</v>
      </c>
      <c r="I98" s="38">
        <v>5207148</v>
      </c>
      <c r="J98" s="37">
        <v>7527378</v>
      </c>
      <c r="K98" s="35">
        <v>7979019</v>
      </c>
      <c r="L98" s="36">
        <v>8457731</v>
      </c>
    </row>
    <row r="99" spans="1:12" ht="1" customHeight="1" x14ac:dyDescent="0.25">
      <c r="A99" s="55" t="s">
        <v>19</v>
      </c>
      <c r="B99" s="20" t="s">
        <v>19</v>
      </c>
      <c r="C99" s="35"/>
      <c r="D99" s="35"/>
      <c r="E99" s="36"/>
      <c r="F99" s="48"/>
      <c r="G99" s="35"/>
      <c r="H99" s="52"/>
      <c r="I99" s="38"/>
      <c r="J99" s="37"/>
      <c r="K99" s="35"/>
      <c r="L99" s="36"/>
    </row>
    <row r="100" spans="1:12" ht="1" customHeight="1" x14ac:dyDescent="0.25">
      <c r="A100" s="55" t="s">
        <v>19</v>
      </c>
      <c r="B100" s="20" t="s">
        <v>19</v>
      </c>
      <c r="C100" s="35"/>
      <c r="D100" s="35"/>
      <c r="E100" s="36"/>
      <c r="F100" s="48"/>
      <c r="G100" s="35"/>
      <c r="H100" s="52"/>
      <c r="I100" s="38"/>
      <c r="J100" s="37"/>
      <c r="K100" s="35"/>
      <c r="L100" s="36"/>
    </row>
    <row r="101" spans="1:12" ht="1" customHeight="1" x14ac:dyDescent="0.25">
      <c r="A101" s="55" t="s">
        <v>19</v>
      </c>
      <c r="B101" s="20" t="s">
        <v>19</v>
      </c>
      <c r="C101" s="35"/>
      <c r="D101" s="35"/>
      <c r="E101" s="36"/>
      <c r="F101" s="48"/>
      <c r="G101" s="35"/>
      <c r="H101" s="52"/>
      <c r="I101" s="38"/>
      <c r="J101" s="37"/>
      <c r="K101" s="35"/>
      <c r="L101" s="36"/>
    </row>
    <row r="102" spans="1:12" ht="1" customHeight="1" x14ac:dyDescent="0.25">
      <c r="A102" s="55" t="s">
        <v>19</v>
      </c>
      <c r="B102" s="20" t="s">
        <v>19</v>
      </c>
      <c r="C102" s="35"/>
      <c r="D102" s="35"/>
      <c r="E102" s="36"/>
      <c r="F102" s="48"/>
      <c r="G102" s="35"/>
      <c r="H102" s="52"/>
      <c r="I102" s="38"/>
      <c r="J102" s="37"/>
      <c r="K102" s="35"/>
      <c r="L102" s="36"/>
    </row>
    <row r="103" spans="1:12" ht="1" customHeight="1" x14ac:dyDescent="0.25">
      <c r="A103" s="55" t="s">
        <v>19</v>
      </c>
      <c r="B103" s="20" t="s">
        <v>19</v>
      </c>
      <c r="C103" s="35"/>
      <c r="D103" s="35"/>
      <c r="E103" s="36"/>
      <c r="F103" s="48"/>
      <c r="G103" s="35"/>
      <c r="H103" s="52"/>
      <c r="I103" s="38"/>
      <c r="J103" s="37"/>
      <c r="K103" s="35"/>
      <c r="L103" s="36"/>
    </row>
    <row r="104" spans="1:12" ht="1" customHeight="1" x14ac:dyDescent="0.25">
      <c r="A104" s="55" t="s">
        <v>19</v>
      </c>
      <c r="B104" s="20" t="s">
        <v>19</v>
      </c>
      <c r="C104" s="35"/>
      <c r="D104" s="35"/>
      <c r="E104" s="36"/>
      <c r="F104" s="48"/>
      <c r="G104" s="35"/>
      <c r="H104" s="52"/>
      <c r="I104" s="38"/>
      <c r="J104" s="37"/>
      <c r="K104" s="35"/>
      <c r="L104" s="36"/>
    </row>
    <row r="105" spans="1:12" ht="1" customHeight="1" x14ac:dyDescent="0.25">
      <c r="A105" s="55" t="s">
        <v>19</v>
      </c>
      <c r="B105" s="20" t="s">
        <v>19</v>
      </c>
      <c r="C105" s="35"/>
      <c r="D105" s="35"/>
      <c r="E105" s="36"/>
      <c r="F105" s="48"/>
      <c r="G105" s="35"/>
      <c r="H105" s="52"/>
      <c r="I105" s="38"/>
      <c r="J105" s="37"/>
      <c r="K105" s="35"/>
      <c r="L105" s="36"/>
    </row>
    <row r="106" spans="1:12" ht="1" customHeight="1" x14ac:dyDescent="0.25">
      <c r="A106" s="55" t="s">
        <v>19</v>
      </c>
      <c r="B106" s="20" t="s">
        <v>19</v>
      </c>
      <c r="C106" s="35"/>
      <c r="D106" s="35"/>
      <c r="E106" s="36"/>
      <c r="F106" s="48"/>
      <c r="G106" s="35"/>
      <c r="H106" s="52"/>
      <c r="I106" s="38"/>
      <c r="J106" s="37"/>
      <c r="K106" s="35"/>
      <c r="L106" s="36"/>
    </row>
    <row r="107" spans="1:12" ht="1" customHeight="1" x14ac:dyDescent="0.25">
      <c r="A107" s="55" t="s">
        <v>19</v>
      </c>
      <c r="B107" s="20" t="s">
        <v>19</v>
      </c>
      <c r="C107" s="35"/>
      <c r="D107" s="35"/>
      <c r="E107" s="36"/>
      <c r="F107" s="48"/>
      <c r="G107" s="35"/>
      <c r="H107" s="52"/>
      <c r="I107" s="38"/>
      <c r="J107" s="37"/>
      <c r="K107" s="35"/>
      <c r="L107" s="36"/>
    </row>
    <row r="108" spans="1:12" ht="1" customHeight="1" x14ac:dyDescent="0.25">
      <c r="A108" s="55" t="s">
        <v>19</v>
      </c>
      <c r="B108" s="20" t="s">
        <v>19</v>
      </c>
      <c r="C108" s="35"/>
      <c r="D108" s="35"/>
      <c r="E108" s="36"/>
      <c r="F108" s="48"/>
      <c r="G108" s="35"/>
      <c r="H108" s="52"/>
      <c r="I108" s="38"/>
      <c r="J108" s="37"/>
      <c r="K108" s="35"/>
      <c r="L108" s="36"/>
    </row>
    <row r="109" spans="1:12" ht="1" customHeight="1" x14ac:dyDescent="0.25">
      <c r="A109" s="55" t="s">
        <v>19</v>
      </c>
      <c r="B109" s="20" t="s">
        <v>19</v>
      </c>
      <c r="C109" s="35"/>
      <c r="D109" s="35"/>
      <c r="E109" s="36"/>
      <c r="F109" s="48"/>
      <c r="G109" s="35"/>
      <c r="H109" s="52"/>
      <c r="I109" s="38"/>
      <c r="J109" s="37"/>
      <c r="K109" s="35"/>
      <c r="L109" s="36"/>
    </row>
    <row r="110" spans="1:12" ht="1" customHeight="1" x14ac:dyDescent="0.25">
      <c r="A110" s="55" t="s">
        <v>19</v>
      </c>
      <c r="B110" s="20" t="s">
        <v>19</v>
      </c>
      <c r="C110" s="35"/>
      <c r="D110" s="35"/>
      <c r="E110" s="36"/>
      <c r="F110" s="48"/>
      <c r="G110" s="35"/>
      <c r="H110" s="52"/>
      <c r="I110" s="38"/>
      <c r="J110" s="37"/>
      <c r="K110" s="35"/>
      <c r="L110" s="36"/>
    </row>
    <row r="111" spans="1:12" ht="1" customHeight="1" x14ac:dyDescent="0.25">
      <c r="A111" s="55" t="s">
        <v>19</v>
      </c>
      <c r="B111" s="20" t="s">
        <v>19</v>
      </c>
      <c r="C111" s="35"/>
      <c r="D111" s="35"/>
      <c r="E111" s="36"/>
      <c r="F111" s="48"/>
      <c r="G111" s="35"/>
      <c r="H111" s="52"/>
      <c r="I111" s="38"/>
      <c r="J111" s="37"/>
      <c r="K111" s="35"/>
      <c r="L111" s="36"/>
    </row>
    <row r="112" spans="1:12" ht="1" customHeight="1" x14ac:dyDescent="0.25">
      <c r="A112" s="55" t="s">
        <v>19</v>
      </c>
      <c r="B112" s="20" t="s">
        <v>19</v>
      </c>
      <c r="C112" s="35"/>
      <c r="D112" s="35"/>
      <c r="E112" s="36"/>
      <c r="F112" s="48"/>
      <c r="G112" s="35"/>
      <c r="H112" s="52"/>
      <c r="I112" s="38"/>
      <c r="J112" s="37"/>
      <c r="K112" s="35"/>
      <c r="L112" s="36"/>
    </row>
    <row r="113" spans="1:12" ht="1" customHeight="1" x14ac:dyDescent="0.25">
      <c r="A113" s="55" t="s">
        <v>19</v>
      </c>
      <c r="B113" s="20" t="s">
        <v>19</v>
      </c>
      <c r="C113" s="35"/>
      <c r="D113" s="35"/>
      <c r="E113" s="36"/>
      <c r="F113" s="48"/>
      <c r="G113" s="35"/>
      <c r="H113" s="52"/>
      <c r="I113" s="38"/>
      <c r="J113" s="37"/>
      <c r="K113" s="35"/>
      <c r="L113" s="36"/>
    </row>
    <row r="114" spans="1:12" ht="1" customHeight="1" x14ac:dyDescent="0.25">
      <c r="A114" s="55" t="s">
        <v>19</v>
      </c>
      <c r="B114" s="20" t="s">
        <v>19</v>
      </c>
      <c r="C114" s="35"/>
      <c r="D114" s="35"/>
      <c r="E114" s="36"/>
      <c r="F114" s="48"/>
      <c r="G114" s="35"/>
      <c r="H114" s="52"/>
      <c r="I114" s="38"/>
      <c r="J114" s="37"/>
      <c r="K114" s="35"/>
      <c r="L114" s="36"/>
    </row>
    <row r="115" spans="1:12" ht="1" customHeight="1" x14ac:dyDescent="0.25">
      <c r="A115" s="55" t="s">
        <v>19</v>
      </c>
      <c r="B115" s="20" t="s">
        <v>19</v>
      </c>
      <c r="C115" s="35"/>
      <c r="D115" s="35"/>
      <c r="E115" s="36"/>
      <c r="F115" s="48"/>
      <c r="G115" s="35"/>
      <c r="H115" s="52"/>
      <c r="I115" s="38"/>
      <c r="J115" s="37"/>
      <c r="K115" s="35"/>
      <c r="L115" s="36"/>
    </row>
    <row r="116" spans="1:12" ht="1" customHeight="1" x14ac:dyDescent="0.25">
      <c r="A116" s="55" t="s">
        <v>19</v>
      </c>
      <c r="B116" s="20" t="s">
        <v>19</v>
      </c>
      <c r="C116" s="35"/>
      <c r="D116" s="35"/>
      <c r="E116" s="36"/>
      <c r="F116" s="48"/>
      <c r="G116" s="35"/>
      <c r="H116" s="52"/>
      <c r="I116" s="38"/>
      <c r="J116" s="37"/>
      <c r="K116" s="35"/>
      <c r="L116" s="36"/>
    </row>
    <row r="117" spans="1:12" ht="1" customHeight="1" x14ac:dyDescent="0.25">
      <c r="A117" s="55" t="s">
        <v>19</v>
      </c>
      <c r="B117" s="20" t="s">
        <v>19</v>
      </c>
      <c r="C117" s="35"/>
      <c r="D117" s="35"/>
      <c r="E117" s="36"/>
      <c r="F117" s="48"/>
      <c r="G117" s="35"/>
      <c r="H117" s="52"/>
      <c r="I117" s="38"/>
      <c r="J117" s="37"/>
      <c r="K117" s="35"/>
      <c r="L117" s="36"/>
    </row>
    <row r="118" spans="1:12" ht="1" customHeight="1" x14ac:dyDescent="0.25">
      <c r="A118" s="55" t="s">
        <v>19</v>
      </c>
      <c r="B118" s="20" t="s">
        <v>19</v>
      </c>
      <c r="C118" s="35"/>
      <c r="D118" s="35"/>
      <c r="E118" s="36"/>
      <c r="F118" s="48"/>
      <c r="G118" s="35"/>
      <c r="H118" s="52"/>
      <c r="I118" s="38"/>
      <c r="J118" s="37"/>
      <c r="K118" s="35"/>
      <c r="L118" s="36"/>
    </row>
    <row r="119" spans="1:12" ht="1" customHeight="1" x14ac:dyDescent="0.25">
      <c r="A119" s="55" t="s">
        <v>19</v>
      </c>
      <c r="B119" s="20" t="s">
        <v>19</v>
      </c>
      <c r="C119" s="35"/>
      <c r="D119" s="35"/>
      <c r="E119" s="36"/>
      <c r="F119" s="48"/>
      <c r="G119" s="35"/>
      <c r="H119" s="52"/>
      <c r="I119" s="38"/>
      <c r="J119" s="37"/>
      <c r="K119" s="35"/>
      <c r="L119" s="36"/>
    </row>
    <row r="120" spans="1:12" ht="1" customHeight="1" x14ac:dyDescent="0.25">
      <c r="A120" s="55" t="s">
        <v>19</v>
      </c>
      <c r="B120" s="20" t="s">
        <v>19</v>
      </c>
      <c r="C120" s="35"/>
      <c r="D120" s="35"/>
      <c r="E120" s="36"/>
      <c r="F120" s="48"/>
      <c r="G120" s="35"/>
      <c r="H120" s="52"/>
      <c r="I120" s="38"/>
      <c r="J120" s="37"/>
      <c r="K120" s="35"/>
      <c r="L120" s="36"/>
    </row>
    <row r="121" spans="1:12" ht="1" customHeight="1" x14ac:dyDescent="0.25">
      <c r="A121" s="62" t="s">
        <v>19</v>
      </c>
      <c r="B121" s="20" t="s">
        <v>19</v>
      </c>
      <c r="C121" s="35"/>
      <c r="D121" s="35"/>
      <c r="E121" s="36"/>
      <c r="F121" s="48"/>
      <c r="G121" s="35"/>
      <c r="H121" s="52"/>
      <c r="I121" s="38"/>
      <c r="J121" s="37"/>
      <c r="K121" s="35"/>
      <c r="L121" s="36"/>
    </row>
    <row r="122" spans="1:12" ht="1" customHeight="1" x14ac:dyDescent="0.25">
      <c r="A122" s="51" t="s">
        <v>19</v>
      </c>
      <c r="B122" s="20" t="s">
        <v>19</v>
      </c>
      <c r="C122" s="35"/>
      <c r="D122" s="35"/>
      <c r="E122" s="36"/>
      <c r="F122" s="48"/>
      <c r="G122" s="35"/>
      <c r="H122" s="52"/>
      <c r="I122" s="38"/>
      <c r="J122" s="37"/>
      <c r="K122" s="35"/>
      <c r="L122" s="36"/>
    </row>
    <row r="123" spans="1:12" ht="1" customHeight="1" x14ac:dyDescent="0.25">
      <c r="A123" s="63" t="s">
        <v>19</v>
      </c>
      <c r="B123" s="20" t="s">
        <v>19</v>
      </c>
      <c r="C123" s="35"/>
      <c r="D123" s="35"/>
      <c r="E123" s="36"/>
      <c r="F123" s="48"/>
      <c r="G123" s="35"/>
      <c r="H123" s="52"/>
      <c r="I123" s="38"/>
      <c r="J123" s="37"/>
      <c r="K123" s="35"/>
      <c r="L123" s="36"/>
    </row>
    <row r="124" spans="1:12" ht="1" customHeight="1" x14ac:dyDescent="0.25">
      <c r="A124" s="63" t="s">
        <v>19</v>
      </c>
      <c r="B124" s="20" t="s">
        <v>19</v>
      </c>
      <c r="C124" s="35"/>
      <c r="D124" s="35"/>
      <c r="E124" s="36"/>
      <c r="F124" s="48"/>
      <c r="G124" s="35"/>
      <c r="H124" s="52"/>
      <c r="I124" s="38"/>
      <c r="J124" s="37"/>
      <c r="K124" s="35"/>
      <c r="L124" s="36"/>
    </row>
    <row r="125" spans="1:12" ht="1" customHeight="1" x14ac:dyDescent="0.25">
      <c r="A125" s="63" t="s">
        <v>19</v>
      </c>
      <c r="B125" s="20" t="s">
        <v>19</v>
      </c>
      <c r="C125" s="35"/>
      <c r="D125" s="35"/>
      <c r="E125" s="36"/>
      <c r="F125" s="48"/>
      <c r="G125" s="35"/>
      <c r="H125" s="52"/>
      <c r="I125" s="38"/>
      <c r="J125" s="37"/>
      <c r="K125" s="35"/>
      <c r="L125" s="36"/>
    </row>
    <row r="126" spans="1:12" ht="1" customHeight="1" x14ac:dyDescent="0.25">
      <c r="A126" s="63" t="s">
        <v>19</v>
      </c>
      <c r="B126" s="20" t="s">
        <v>19</v>
      </c>
      <c r="C126" s="35"/>
      <c r="D126" s="35"/>
      <c r="E126" s="36"/>
      <c r="F126" s="48"/>
      <c r="G126" s="35"/>
      <c r="H126" s="52"/>
      <c r="I126" s="38"/>
      <c r="J126" s="37"/>
      <c r="K126" s="35"/>
      <c r="L126" s="36"/>
    </row>
    <row r="127" spans="1:12" x14ac:dyDescent="0.25">
      <c r="A127" s="59" t="s">
        <v>89</v>
      </c>
      <c r="B127" s="20" t="s">
        <v>72</v>
      </c>
      <c r="C127" s="41">
        <f>SUM(C96:C98)</f>
        <v>8290102</v>
      </c>
      <c r="D127" s="41">
        <f t="shared" ref="D127:L127" si="10">SUM(D96:D98)</f>
        <v>9698609</v>
      </c>
      <c r="E127" s="42">
        <f t="shared" si="10"/>
        <v>10303866</v>
      </c>
      <c r="F127" s="43">
        <f t="shared" si="10"/>
        <v>16133800</v>
      </c>
      <c r="G127" s="41">
        <f t="shared" si="10"/>
        <v>15888550</v>
      </c>
      <c r="H127" s="42">
        <f t="shared" si="10"/>
        <v>15888550</v>
      </c>
      <c r="I127" s="44">
        <f t="shared" si="10"/>
        <v>12421037</v>
      </c>
      <c r="J127" s="45">
        <f t="shared" si="10"/>
        <v>16668823</v>
      </c>
      <c r="K127" s="41">
        <f t="shared" si="10"/>
        <v>17584950</v>
      </c>
      <c r="L127" s="42">
        <f t="shared" si="10"/>
        <v>18706013</v>
      </c>
    </row>
    <row r="128" spans="1:12" ht="5.15" customHeight="1" x14ac:dyDescent="0.25">
      <c r="A128" s="54" t="s">
        <v>19</v>
      </c>
      <c r="B128" s="20" t="s">
        <v>19</v>
      </c>
      <c r="C128" s="35"/>
      <c r="D128" s="35"/>
      <c r="E128" s="36"/>
      <c r="F128" s="48"/>
      <c r="G128" s="35"/>
      <c r="H128" s="52"/>
      <c r="I128" s="38"/>
      <c r="J128" s="37"/>
      <c r="K128" s="35"/>
      <c r="L128" s="36"/>
    </row>
    <row r="129" spans="1:12" x14ac:dyDescent="0.25">
      <c r="A129" s="12" t="s">
        <v>90</v>
      </c>
      <c r="B129" s="20" t="s">
        <v>19</v>
      </c>
      <c r="C129" s="35"/>
      <c r="D129" s="35"/>
      <c r="E129" s="36"/>
      <c r="F129" s="48"/>
      <c r="G129" s="35"/>
      <c r="H129" s="52"/>
      <c r="I129" s="38"/>
      <c r="J129" s="37"/>
      <c r="K129" s="35"/>
      <c r="L129" s="36"/>
    </row>
    <row r="130" spans="1:12" x14ac:dyDescent="0.25">
      <c r="A130" s="34" t="s">
        <v>91</v>
      </c>
      <c r="B130" s="20" t="s">
        <v>19</v>
      </c>
      <c r="C130" s="35">
        <v>0</v>
      </c>
      <c r="D130" s="35">
        <v>0</v>
      </c>
      <c r="E130" s="36">
        <v>0</v>
      </c>
      <c r="F130" s="48">
        <v>0</v>
      </c>
      <c r="G130" s="35">
        <v>0</v>
      </c>
      <c r="H130" s="52">
        <v>0</v>
      </c>
      <c r="I130" s="38">
        <v>0</v>
      </c>
      <c r="J130" s="37">
        <v>0</v>
      </c>
      <c r="K130" s="35">
        <v>0</v>
      </c>
      <c r="L130" s="36">
        <v>0</v>
      </c>
    </row>
    <row r="131" spans="1:12" x14ac:dyDescent="0.25">
      <c r="A131" s="34" t="s">
        <v>92</v>
      </c>
      <c r="B131" s="20" t="s">
        <v>19</v>
      </c>
      <c r="C131" s="35">
        <v>0</v>
      </c>
      <c r="D131" s="35">
        <v>998615</v>
      </c>
      <c r="E131" s="36">
        <v>0</v>
      </c>
      <c r="F131" s="48">
        <v>1200000</v>
      </c>
      <c r="G131" s="35">
        <v>1200000</v>
      </c>
      <c r="H131" s="52">
        <v>1200000</v>
      </c>
      <c r="I131" s="38">
        <v>0</v>
      </c>
      <c r="J131" s="37">
        <v>1272000</v>
      </c>
      <c r="K131" s="35">
        <v>1348320</v>
      </c>
      <c r="L131" s="36">
        <v>1429219</v>
      </c>
    </row>
    <row r="132" spans="1:12" ht="1" customHeight="1" x14ac:dyDescent="0.25">
      <c r="A132" s="34" t="s">
        <v>19</v>
      </c>
      <c r="B132" s="20" t="s">
        <v>19</v>
      </c>
      <c r="C132" s="35"/>
      <c r="D132" s="35"/>
      <c r="E132" s="36"/>
      <c r="F132" s="48"/>
      <c r="G132" s="35"/>
      <c r="H132" s="52"/>
      <c r="I132" s="38"/>
      <c r="J132" s="37"/>
      <c r="K132" s="35"/>
      <c r="L132" s="36"/>
    </row>
    <row r="133" spans="1:12" x14ac:dyDescent="0.25">
      <c r="A133" s="34" t="s">
        <v>93</v>
      </c>
      <c r="B133" s="20" t="s">
        <v>19</v>
      </c>
      <c r="C133" s="35">
        <v>3134160</v>
      </c>
      <c r="D133" s="35">
        <v>2679316</v>
      </c>
      <c r="E133" s="36">
        <v>4073141</v>
      </c>
      <c r="F133" s="48">
        <v>4600000</v>
      </c>
      <c r="G133" s="35">
        <v>4600000</v>
      </c>
      <c r="H133" s="52">
        <v>4600000</v>
      </c>
      <c r="I133" s="38">
        <v>3714543</v>
      </c>
      <c r="J133" s="37">
        <v>4876000</v>
      </c>
      <c r="K133" s="35">
        <v>5168560</v>
      </c>
      <c r="L133" s="36">
        <v>5478673</v>
      </c>
    </row>
    <row r="134" spans="1:12" ht="1" customHeight="1" x14ac:dyDescent="0.25">
      <c r="A134" s="34" t="s">
        <v>19</v>
      </c>
      <c r="B134" s="20" t="s">
        <v>19</v>
      </c>
      <c r="C134" s="35"/>
      <c r="D134" s="35"/>
      <c r="E134" s="36"/>
      <c r="F134" s="48"/>
      <c r="G134" s="35"/>
      <c r="H134" s="52"/>
      <c r="I134" s="38"/>
      <c r="J134" s="37"/>
      <c r="K134" s="35"/>
      <c r="L134" s="36"/>
    </row>
    <row r="135" spans="1:12" ht="1" customHeight="1" x14ac:dyDescent="0.25">
      <c r="A135" s="55" t="s">
        <v>19</v>
      </c>
      <c r="B135" s="20" t="s">
        <v>19</v>
      </c>
      <c r="C135" s="35"/>
      <c r="D135" s="35"/>
      <c r="E135" s="36"/>
      <c r="F135" s="48"/>
      <c r="G135" s="35"/>
      <c r="H135" s="52"/>
      <c r="I135" s="38"/>
      <c r="J135" s="37"/>
      <c r="K135" s="35"/>
      <c r="L135" s="36"/>
    </row>
    <row r="136" spans="1:12" x14ac:dyDescent="0.25">
      <c r="A136" s="55" t="s">
        <v>94</v>
      </c>
      <c r="B136" s="20" t="s">
        <v>19</v>
      </c>
      <c r="C136" s="35">
        <v>12399126</v>
      </c>
      <c r="D136" s="35">
        <v>39955912</v>
      </c>
      <c r="E136" s="36">
        <v>14085299</v>
      </c>
      <c r="F136" s="48">
        <v>19340583</v>
      </c>
      <c r="G136" s="35">
        <v>20001383</v>
      </c>
      <c r="H136" s="52">
        <v>20001383</v>
      </c>
      <c r="I136" s="38">
        <v>14867927</v>
      </c>
      <c r="J136" s="37">
        <v>24409323</v>
      </c>
      <c r="K136" s="35">
        <v>25873880</v>
      </c>
      <c r="L136" s="36">
        <v>27426301</v>
      </c>
    </row>
    <row r="137" spans="1:12" ht="1" customHeight="1" x14ac:dyDescent="0.25">
      <c r="A137" s="55" t="s">
        <v>19</v>
      </c>
      <c r="B137" s="20" t="s">
        <v>19</v>
      </c>
      <c r="C137" s="35"/>
      <c r="D137" s="35"/>
      <c r="E137" s="36"/>
      <c r="F137" s="48"/>
      <c r="G137" s="35"/>
      <c r="H137" s="52"/>
      <c r="I137" s="38"/>
      <c r="J137" s="37"/>
      <c r="K137" s="35"/>
      <c r="L137" s="36"/>
    </row>
    <row r="138" spans="1:12" ht="1" customHeight="1" x14ac:dyDescent="0.25">
      <c r="A138" s="55" t="s">
        <v>19</v>
      </c>
      <c r="B138" s="20" t="s">
        <v>19</v>
      </c>
      <c r="C138" s="35"/>
      <c r="D138" s="35"/>
      <c r="E138" s="36"/>
      <c r="F138" s="48"/>
      <c r="G138" s="35"/>
      <c r="H138" s="52"/>
      <c r="I138" s="38"/>
      <c r="J138" s="37"/>
      <c r="K138" s="35"/>
      <c r="L138" s="36"/>
    </row>
    <row r="139" spans="1:12" ht="1" customHeight="1" x14ac:dyDescent="0.25">
      <c r="A139" s="55" t="s">
        <v>19</v>
      </c>
      <c r="B139" s="20" t="s">
        <v>19</v>
      </c>
      <c r="C139" s="35"/>
      <c r="D139" s="35"/>
      <c r="E139" s="36"/>
      <c r="F139" s="48"/>
      <c r="G139" s="35"/>
      <c r="H139" s="52"/>
      <c r="I139" s="38"/>
      <c r="J139" s="37"/>
      <c r="K139" s="35"/>
      <c r="L139" s="36"/>
    </row>
    <row r="140" spans="1:12" ht="1" customHeight="1" x14ac:dyDescent="0.25">
      <c r="A140" s="55" t="s">
        <v>19</v>
      </c>
      <c r="B140" s="20" t="s">
        <v>19</v>
      </c>
      <c r="C140" s="35"/>
      <c r="D140" s="35"/>
      <c r="E140" s="36"/>
      <c r="F140" s="48"/>
      <c r="G140" s="35"/>
      <c r="H140" s="52"/>
      <c r="I140" s="38"/>
      <c r="J140" s="37"/>
      <c r="K140" s="35"/>
      <c r="L140" s="36"/>
    </row>
    <row r="141" spans="1:12" ht="1" customHeight="1" x14ac:dyDescent="0.25">
      <c r="A141" s="55" t="s">
        <v>19</v>
      </c>
      <c r="B141" s="20" t="s">
        <v>19</v>
      </c>
      <c r="C141" s="35"/>
      <c r="D141" s="35"/>
      <c r="E141" s="36"/>
      <c r="F141" s="48"/>
      <c r="G141" s="35"/>
      <c r="H141" s="52"/>
      <c r="I141" s="38"/>
      <c r="J141" s="37"/>
      <c r="K141" s="35"/>
      <c r="L141" s="36"/>
    </row>
    <row r="142" spans="1:12" ht="1" customHeight="1" x14ac:dyDescent="0.25">
      <c r="A142" s="55" t="s">
        <v>19</v>
      </c>
      <c r="B142" s="20" t="s">
        <v>19</v>
      </c>
      <c r="C142" s="35"/>
      <c r="D142" s="35"/>
      <c r="E142" s="36"/>
      <c r="F142" s="48"/>
      <c r="G142" s="35"/>
      <c r="H142" s="52"/>
      <c r="I142" s="38"/>
      <c r="J142" s="37"/>
      <c r="K142" s="35"/>
      <c r="L142" s="36"/>
    </row>
    <row r="143" spans="1:12" ht="1" customHeight="1" x14ac:dyDescent="0.25">
      <c r="A143" s="55" t="s">
        <v>19</v>
      </c>
      <c r="B143" s="20" t="s">
        <v>19</v>
      </c>
      <c r="C143" s="35"/>
      <c r="D143" s="35"/>
      <c r="E143" s="36"/>
      <c r="F143" s="48"/>
      <c r="G143" s="35"/>
      <c r="H143" s="52"/>
      <c r="I143" s="38"/>
      <c r="J143" s="37"/>
      <c r="K143" s="35"/>
      <c r="L143" s="36"/>
    </row>
    <row r="144" spans="1:12" ht="1" customHeight="1" x14ac:dyDescent="0.25">
      <c r="A144" s="55" t="s">
        <v>19</v>
      </c>
      <c r="B144" s="20" t="s">
        <v>19</v>
      </c>
      <c r="C144" s="35"/>
      <c r="D144" s="35"/>
      <c r="E144" s="36"/>
      <c r="F144" s="48"/>
      <c r="G144" s="35"/>
      <c r="H144" s="52"/>
      <c r="I144" s="38"/>
      <c r="J144" s="37"/>
      <c r="K144" s="35"/>
      <c r="L144" s="36"/>
    </row>
    <row r="145" spans="1:12" ht="1" customHeight="1" x14ac:dyDescent="0.25">
      <c r="A145" s="55" t="s">
        <v>19</v>
      </c>
      <c r="B145" s="20" t="s">
        <v>19</v>
      </c>
      <c r="C145" s="35"/>
      <c r="D145" s="35"/>
      <c r="E145" s="36"/>
      <c r="F145" s="48"/>
      <c r="G145" s="35"/>
      <c r="H145" s="52"/>
      <c r="I145" s="38"/>
      <c r="J145" s="37"/>
      <c r="K145" s="35"/>
      <c r="L145" s="36"/>
    </row>
    <row r="146" spans="1:12" ht="1" customHeight="1" x14ac:dyDescent="0.25">
      <c r="A146" s="55" t="s">
        <v>19</v>
      </c>
      <c r="B146" s="20" t="s">
        <v>19</v>
      </c>
      <c r="C146" s="35"/>
      <c r="D146" s="35"/>
      <c r="E146" s="36"/>
      <c r="F146" s="48"/>
      <c r="G146" s="35"/>
      <c r="H146" s="52"/>
      <c r="I146" s="38"/>
      <c r="J146" s="37"/>
      <c r="K146" s="35"/>
      <c r="L146" s="36"/>
    </row>
    <row r="147" spans="1:12" ht="1" customHeight="1" x14ac:dyDescent="0.25">
      <c r="A147" s="55" t="s">
        <v>19</v>
      </c>
      <c r="B147" s="20" t="s">
        <v>19</v>
      </c>
      <c r="C147" s="35"/>
      <c r="D147" s="35"/>
      <c r="E147" s="36"/>
      <c r="F147" s="48"/>
      <c r="G147" s="35"/>
      <c r="H147" s="52"/>
      <c r="I147" s="38"/>
      <c r="J147" s="37"/>
      <c r="K147" s="35"/>
      <c r="L147" s="36"/>
    </row>
    <row r="148" spans="1:12" ht="1" customHeight="1" x14ac:dyDescent="0.25">
      <c r="A148" s="55" t="s">
        <v>19</v>
      </c>
      <c r="B148" s="20" t="s">
        <v>19</v>
      </c>
      <c r="C148" s="35"/>
      <c r="D148" s="35"/>
      <c r="E148" s="36"/>
      <c r="F148" s="48"/>
      <c r="G148" s="35"/>
      <c r="H148" s="52"/>
      <c r="I148" s="38"/>
      <c r="J148" s="37"/>
      <c r="K148" s="35"/>
      <c r="L148" s="36"/>
    </row>
    <row r="149" spans="1:12" ht="1" customHeight="1" x14ac:dyDescent="0.25">
      <c r="A149" s="55" t="s">
        <v>19</v>
      </c>
      <c r="B149" s="20" t="s">
        <v>19</v>
      </c>
      <c r="C149" s="35"/>
      <c r="D149" s="35"/>
      <c r="E149" s="36"/>
      <c r="F149" s="48"/>
      <c r="G149" s="35"/>
      <c r="H149" s="52"/>
      <c r="I149" s="38"/>
      <c r="J149" s="37"/>
      <c r="K149" s="35"/>
      <c r="L149" s="36"/>
    </row>
    <row r="150" spans="1:12" ht="1" customHeight="1" x14ac:dyDescent="0.25">
      <c r="A150" s="55" t="s">
        <v>19</v>
      </c>
      <c r="B150" s="20" t="s">
        <v>19</v>
      </c>
      <c r="C150" s="35"/>
      <c r="D150" s="35"/>
      <c r="E150" s="36"/>
      <c r="F150" s="48"/>
      <c r="G150" s="35"/>
      <c r="H150" s="52"/>
      <c r="I150" s="38"/>
      <c r="J150" s="37"/>
      <c r="K150" s="35"/>
      <c r="L150" s="36"/>
    </row>
    <row r="151" spans="1:12" ht="1" customHeight="1" x14ac:dyDescent="0.25">
      <c r="A151" s="34" t="s">
        <v>19</v>
      </c>
      <c r="B151" s="20" t="s">
        <v>19</v>
      </c>
      <c r="C151" s="35"/>
      <c r="D151" s="35"/>
      <c r="E151" s="36"/>
      <c r="F151" s="48"/>
      <c r="G151" s="35"/>
      <c r="H151" s="52"/>
      <c r="I151" s="38"/>
      <c r="J151" s="37"/>
      <c r="K151" s="35"/>
      <c r="L151" s="36"/>
    </row>
    <row r="152" spans="1:12" ht="1" customHeight="1" x14ac:dyDescent="0.25">
      <c r="A152" s="34" t="s">
        <v>19</v>
      </c>
      <c r="B152" s="20" t="s">
        <v>19</v>
      </c>
      <c r="C152" s="35"/>
      <c r="D152" s="35"/>
      <c r="E152" s="36"/>
      <c r="F152" s="48"/>
      <c r="G152" s="35"/>
      <c r="H152" s="52"/>
      <c r="I152" s="38"/>
      <c r="J152" s="37"/>
      <c r="K152" s="35"/>
      <c r="L152" s="36"/>
    </row>
    <row r="153" spans="1:12" ht="1" customHeight="1" x14ac:dyDescent="0.25">
      <c r="A153" s="34" t="s">
        <v>19</v>
      </c>
      <c r="B153" s="20" t="s">
        <v>19</v>
      </c>
      <c r="C153" s="35"/>
      <c r="D153" s="35"/>
      <c r="E153" s="36"/>
      <c r="F153" s="48"/>
      <c r="G153" s="35"/>
      <c r="H153" s="52"/>
      <c r="I153" s="38"/>
      <c r="J153" s="37"/>
      <c r="K153" s="35"/>
      <c r="L153" s="36"/>
    </row>
    <row r="154" spans="1:12" ht="1" customHeight="1" x14ac:dyDescent="0.25">
      <c r="A154" s="34" t="s">
        <v>19</v>
      </c>
      <c r="B154" s="20" t="s">
        <v>19</v>
      </c>
      <c r="C154" s="35"/>
      <c r="D154" s="35"/>
      <c r="E154" s="36"/>
      <c r="F154" s="48"/>
      <c r="G154" s="35"/>
      <c r="H154" s="52"/>
      <c r="I154" s="38"/>
      <c r="J154" s="37"/>
      <c r="K154" s="35"/>
      <c r="L154" s="36"/>
    </row>
    <row r="155" spans="1:12" ht="1" customHeight="1" x14ac:dyDescent="0.25">
      <c r="A155" s="34" t="s">
        <v>19</v>
      </c>
      <c r="B155" s="20" t="s">
        <v>19</v>
      </c>
      <c r="C155" s="35"/>
      <c r="D155" s="35"/>
      <c r="E155" s="36"/>
      <c r="F155" s="48"/>
      <c r="G155" s="35"/>
      <c r="H155" s="52"/>
      <c r="I155" s="38"/>
      <c r="J155" s="37"/>
      <c r="K155" s="35"/>
      <c r="L155" s="36"/>
    </row>
    <row r="156" spans="1:12" ht="1" customHeight="1" x14ac:dyDescent="0.25">
      <c r="A156" s="34" t="s">
        <v>19</v>
      </c>
      <c r="B156" s="20" t="s">
        <v>19</v>
      </c>
      <c r="C156" s="35"/>
      <c r="D156" s="35"/>
      <c r="E156" s="36"/>
      <c r="F156" s="48"/>
      <c r="G156" s="35"/>
      <c r="H156" s="52"/>
      <c r="I156" s="38"/>
      <c r="J156" s="37"/>
      <c r="K156" s="35"/>
      <c r="L156" s="36"/>
    </row>
    <row r="157" spans="1:12" x14ac:dyDescent="0.25">
      <c r="A157" s="64" t="s">
        <v>95</v>
      </c>
      <c r="B157" s="65" t="s">
        <v>72</v>
      </c>
      <c r="C157" s="66">
        <f>+C130+C131+C133+C136</f>
        <v>15533286</v>
      </c>
      <c r="D157" s="66">
        <f t="shared" ref="D157:L157" si="11">+D130+D131+D133+D136</f>
        <v>43633843</v>
      </c>
      <c r="E157" s="67">
        <f t="shared" si="11"/>
        <v>18158440</v>
      </c>
      <c r="F157" s="68">
        <f t="shared" si="11"/>
        <v>25140583</v>
      </c>
      <c r="G157" s="66">
        <f t="shared" si="11"/>
        <v>25801383</v>
      </c>
      <c r="H157" s="67">
        <f t="shared" si="11"/>
        <v>25801383</v>
      </c>
      <c r="I157" s="69">
        <f t="shared" si="11"/>
        <v>18582470</v>
      </c>
      <c r="J157" s="70">
        <f t="shared" si="11"/>
        <v>30557323</v>
      </c>
      <c r="K157" s="66">
        <f t="shared" si="11"/>
        <v>32390760</v>
      </c>
      <c r="L157" s="67">
        <f t="shared" si="11"/>
        <v>34334193</v>
      </c>
    </row>
    <row r="158" spans="1:12" x14ac:dyDescent="0.25">
      <c r="A158" s="71" t="s">
        <v>19</v>
      </c>
      <c r="B158" s="72" t="s">
        <v>19</v>
      </c>
      <c r="C158" s="73"/>
      <c r="D158" s="73"/>
      <c r="E158" s="73"/>
      <c r="F158" s="73"/>
      <c r="G158" s="73"/>
      <c r="H158" s="73"/>
      <c r="I158" s="73"/>
      <c r="J158" s="37"/>
      <c r="K158" s="35"/>
      <c r="L158" s="73"/>
    </row>
    <row r="159" spans="1:12" x14ac:dyDescent="0.25">
      <c r="A159" s="74" t="s">
        <v>96</v>
      </c>
      <c r="B159" s="13" t="s">
        <v>97</v>
      </c>
      <c r="C159" s="75"/>
      <c r="D159" s="76"/>
      <c r="E159" s="77"/>
      <c r="F159" s="75"/>
      <c r="G159" s="76"/>
      <c r="H159" s="77"/>
      <c r="I159" s="78"/>
      <c r="J159" s="79"/>
      <c r="K159" s="76"/>
      <c r="L159" s="77"/>
    </row>
    <row r="160" spans="1:12" x14ac:dyDescent="0.25">
      <c r="A160" s="34" t="s">
        <v>49</v>
      </c>
      <c r="B160" s="20" t="s">
        <v>19</v>
      </c>
      <c r="C160" s="35">
        <v>0</v>
      </c>
      <c r="D160" s="35">
        <v>0</v>
      </c>
      <c r="E160" s="36">
        <v>0</v>
      </c>
      <c r="F160" s="48">
        <v>0</v>
      </c>
      <c r="G160" s="35">
        <v>0</v>
      </c>
      <c r="H160" s="52">
        <v>0</v>
      </c>
      <c r="I160" s="38">
        <v>0</v>
      </c>
      <c r="J160" s="37">
        <v>0</v>
      </c>
      <c r="K160" s="35">
        <v>0</v>
      </c>
      <c r="L160" s="36">
        <v>0</v>
      </c>
    </row>
    <row r="161" spans="1:12" x14ac:dyDescent="0.25">
      <c r="A161" s="34" t="s">
        <v>98</v>
      </c>
      <c r="B161" s="20" t="s">
        <v>19</v>
      </c>
      <c r="C161" s="35">
        <v>0</v>
      </c>
      <c r="D161" s="35">
        <v>0</v>
      </c>
      <c r="E161" s="36">
        <v>0</v>
      </c>
      <c r="F161" s="48">
        <v>0</v>
      </c>
      <c r="G161" s="35">
        <v>0</v>
      </c>
      <c r="H161" s="52">
        <v>0</v>
      </c>
      <c r="I161" s="38">
        <v>0</v>
      </c>
      <c r="J161" s="37">
        <v>0</v>
      </c>
      <c r="K161" s="35">
        <v>0</v>
      </c>
      <c r="L161" s="36">
        <v>0</v>
      </c>
    </row>
    <row r="162" spans="1:12" x14ac:dyDescent="0.25">
      <c r="A162" s="34" t="s">
        <v>99</v>
      </c>
      <c r="B162" s="20" t="s">
        <v>19</v>
      </c>
      <c r="C162" s="35">
        <v>1977476</v>
      </c>
      <c r="D162" s="35">
        <v>3271592</v>
      </c>
      <c r="E162" s="36">
        <v>3306093</v>
      </c>
      <c r="F162" s="48">
        <v>8544800</v>
      </c>
      <c r="G162" s="35">
        <v>6897000</v>
      </c>
      <c r="H162" s="52">
        <v>6897000</v>
      </c>
      <c r="I162" s="38">
        <v>5191968</v>
      </c>
      <c r="J162" s="37">
        <v>7310820</v>
      </c>
      <c r="K162" s="35">
        <v>7749468</v>
      </c>
      <c r="L162" s="36">
        <v>8214408</v>
      </c>
    </row>
    <row r="163" spans="1:12" x14ac:dyDescent="0.25">
      <c r="A163" s="34" t="s">
        <v>100</v>
      </c>
      <c r="B163" s="20" t="s">
        <v>19</v>
      </c>
      <c r="C163" s="35">
        <v>0</v>
      </c>
      <c r="D163" s="35">
        <v>0</v>
      </c>
      <c r="E163" s="36">
        <v>0</v>
      </c>
      <c r="F163" s="48">
        <v>0</v>
      </c>
      <c r="G163" s="35">
        <v>0</v>
      </c>
      <c r="H163" s="52">
        <v>0</v>
      </c>
      <c r="I163" s="38">
        <v>0</v>
      </c>
      <c r="J163" s="37">
        <v>0</v>
      </c>
      <c r="K163" s="35">
        <v>0</v>
      </c>
      <c r="L163" s="36">
        <v>0</v>
      </c>
    </row>
    <row r="164" spans="1:12" x14ac:dyDescent="0.25">
      <c r="A164" s="64" t="s">
        <v>101</v>
      </c>
      <c r="B164" s="65" t="s">
        <v>102</v>
      </c>
      <c r="C164" s="80">
        <f>SUM(C160:C163)</f>
        <v>1977476</v>
      </c>
      <c r="D164" s="81">
        <f t="shared" ref="D164:L164" si="12">SUM(D160:D163)</f>
        <v>3271592</v>
      </c>
      <c r="E164" s="82">
        <f t="shared" si="12"/>
        <v>3306093</v>
      </c>
      <c r="F164" s="80">
        <f t="shared" si="12"/>
        <v>8544800</v>
      </c>
      <c r="G164" s="81">
        <f t="shared" si="12"/>
        <v>6897000</v>
      </c>
      <c r="H164" s="82">
        <f t="shared" si="12"/>
        <v>6897000</v>
      </c>
      <c r="I164" s="83">
        <f t="shared" si="12"/>
        <v>5191968</v>
      </c>
      <c r="J164" s="84">
        <f t="shared" si="12"/>
        <v>7310820</v>
      </c>
      <c r="K164" s="81">
        <f t="shared" si="12"/>
        <v>7749468</v>
      </c>
      <c r="L164" s="82">
        <f t="shared" si="12"/>
        <v>8214408</v>
      </c>
    </row>
    <row r="165" spans="1:12" x14ac:dyDescent="0.25">
      <c r="A165" s="85" t="s">
        <v>19</v>
      </c>
      <c r="B165" s="1" t="s">
        <v>19</v>
      </c>
      <c r="C165" s="48"/>
      <c r="D165" s="48"/>
      <c r="E165" s="48"/>
      <c r="F165" s="48"/>
      <c r="G165" s="48"/>
      <c r="H165" s="48"/>
      <c r="I165" s="48"/>
      <c r="J165" s="48"/>
      <c r="K165" s="48"/>
      <c r="L165" s="48"/>
    </row>
    <row r="166" spans="1:12" x14ac:dyDescent="0.25">
      <c r="A166" s="74" t="s">
        <v>103</v>
      </c>
      <c r="B166" s="13" t="s">
        <v>19</v>
      </c>
      <c r="C166" s="75"/>
      <c r="D166" s="76"/>
      <c r="E166" s="77"/>
      <c r="F166" s="75"/>
      <c r="G166" s="76"/>
      <c r="H166" s="77"/>
      <c r="I166" s="78"/>
      <c r="J166" s="79"/>
      <c r="K166" s="76"/>
      <c r="L166" s="77"/>
    </row>
    <row r="167" spans="1:12" x14ac:dyDescent="0.25">
      <c r="A167" s="34" t="s">
        <v>104</v>
      </c>
      <c r="B167" s="20" t="s">
        <v>19</v>
      </c>
      <c r="C167" s="35">
        <v>328196</v>
      </c>
      <c r="D167" s="35">
        <v>400171</v>
      </c>
      <c r="E167" s="36">
        <v>41168</v>
      </c>
      <c r="F167" s="48">
        <v>2154740</v>
      </c>
      <c r="G167" s="35">
        <v>3954740</v>
      </c>
      <c r="H167" s="52">
        <v>3954740</v>
      </c>
      <c r="I167" s="38">
        <v>3571097</v>
      </c>
      <c r="J167" s="37">
        <v>0</v>
      </c>
      <c r="K167" s="35">
        <v>0</v>
      </c>
      <c r="L167" s="36">
        <v>0</v>
      </c>
    </row>
    <row r="168" spans="1:12" x14ac:dyDescent="0.25">
      <c r="A168" s="34" t="s">
        <v>105</v>
      </c>
      <c r="B168" s="20" t="s">
        <v>19</v>
      </c>
      <c r="C168" s="35">
        <v>410810</v>
      </c>
      <c r="D168" s="35">
        <v>642883</v>
      </c>
      <c r="E168" s="36">
        <v>669647</v>
      </c>
      <c r="F168" s="48">
        <v>1357800</v>
      </c>
      <c r="G168" s="35">
        <v>1407800</v>
      </c>
      <c r="H168" s="52">
        <v>1407800</v>
      </c>
      <c r="I168" s="38">
        <v>929703</v>
      </c>
      <c r="J168" s="37">
        <v>1492268</v>
      </c>
      <c r="K168" s="35">
        <v>1581804</v>
      </c>
      <c r="L168" s="36">
        <v>1676705</v>
      </c>
    </row>
    <row r="169" spans="1:12" x14ac:dyDescent="0.25">
      <c r="A169" s="64" t="s">
        <v>106</v>
      </c>
      <c r="B169" s="65" t="s">
        <v>19</v>
      </c>
      <c r="C169" s="80">
        <f t="shared" ref="C169:L169" si="13">SUM(C167:C168)</f>
        <v>739006</v>
      </c>
      <c r="D169" s="81">
        <f t="shared" si="13"/>
        <v>1043054</v>
      </c>
      <c r="E169" s="82">
        <f t="shared" si="13"/>
        <v>710815</v>
      </c>
      <c r="F169" s="80">
        <f t="shared" si="13"/>
        <v>3512540</v>
      </c>
      <c r="G169" s="81">
        <f t="shared" si="13"/>
        <v>5362540</v>
      </c>
      <c r="H169" s="82">
        <f t="shared" si="13"/>
        <v>5362540</v>
      </c>
      <c r="I169" s="83">
        <f t="shared" si="13"/>
        <v>4500800</v>
      </c>
      <c r="J169" s="84">
        <f t="shared" si="13"/>
        <v>1492268</v>
      </c>
      <c r="K169" s="81">
        <f t="shared" si="13"/>
        <v>1581804</v>
      </c>
      <c r="L169" s="82">
        <f t="shared" si="13"/>
        <v>1676705</v>
      </c>
    </row>
    <row r="171" spans="1:12" x14ac:dyDescent="0.25">
      <c r="A171" s="2"/>
      <c r="B171" s="1"/>
      <c r="C171" s="1"/>
      <c r="D171" s="1"/>
      <c r="E171" s="1"/>
      <c r="F171" s="1"/>
      <c r="G171" s="1"/>
      <c r="H171" s="1"/>
      <c r="I171" s="1"/>
      <c r="J171" s="1"/>
      <c r="K171" s="1"/>
      <c r="L171" s="1"/>
    </row>
    <row r="172" spans="1:12" x14ac:dyDescent="0.25">
      <c r="A172" s="2"/>
      <c r="B172" s="1"/>
      <c r="C172" s="1"/>
      <c r="D172" s="1"/>
      <c r="E172" s="1"/>
      <c r="F172" s="1"/>
      <c r="G172" s="1"/>
      <c r="H172" s="1"/>
      <c r="I172" s="1"/>
      <c r="J172" s="1"/>
      <c r="K172" s="1"/>
      <c r="L172" s="1"/>
    </row>
    <row r="173" spans="1:12" x14ac:dyDescent="0.25">
      <c r="A173" s="2" t="s">
        <v>137</v>
      </c>
      <c r="B173" s="1"/>
      <c r="C173" s="1"/>
      <c r="D173" s="1"/>
      <c r="E173" s="1"/>
      <c r="F173" s="1"/>
      <c r="G173" s="1"/>
      <c r="H173" s="1"/>
      <c r="I173" s="1"/>
      <c r="J173" s="1"/>
      <c r="K173" s="1"/>
      <c r="L173" s="1"/>
    </row>
    <row r="174" spans="1:12" x14ac:dyDescent="0.25">
      <c r="A174" s="2" t="s">
        <v>138</v>
      </c>
      <c r="B174" s="1"/>
      <c r="C174" s="1"/>
      <c r="D174" s="1"/>
      <c r="E174" s="1"/>
      <c r="F174" s="1"/>
      <c r="G174" s="1"/>
      <c r="H174" s="1"/>
      <c r="I174" s="1"/>
      <c r="J174" s="1"/>
      <c r="K174" s="1"/>
      <c r="L174" s="1"/>
    </row>
    <row r="175" spans="1:12" x14ac:dyDescent="0.25">
      <c r="A175" s="2" t="s">
        <v>139</v>
      </c>
      <c r="B175" s="1"/>
      <c r="C175" s="1"/>
      <c r="D175" s="1"/>
      <c r="E175" s="1"/>
      <c r="F175" s="1"/>
      <c r="G175" s="1"/>
      <c r="H175" s="1"/>
      <c r="I175" s="1"/>
      <c r="J175" s="1"/>
      <c r="K175" s="1"/>
      <c r="L175" s="1"/>
    </row>
    <row r="176" spans="1:12" x14ac:dyDescent="0.25">
      <c r="A176" s="2"/>
      <c r="B176" s="1"/>
      <c r="C176" s="1"/>
      <c r="D176" s="1"/>
      <c r="E176" s="1"/>
      <c r="F176" s="1"/>
      <c r="G176" s="1"/>
      <c r="H176" s="1"/>
      <c r="I176" s="1"/>
      <c r="J176" s="1"/>
      <c r="K176" s="1"/>
      <c r="L176" s="1"/>
    </row>
    <row r="177" spans="1:12" x14ac:dyDescent="0.25">
      <c r="A177" s="2" t="s">
        <v>140</v>
      </c>
      <c r="B177" s="1"/>
      <c r="C177" s="1"/>
      <c r="D177" s="1"/>
      <c r="E177" s="1"/>
      <c r="F177" s="1"/>
      <c r="G177" s="1"/>
      <c r="H177" s="1"/>
      <c r="I177" s="1"/>
      <c r="J177" s="1"/>
      <c r="K177" s="1"/>
      <c r="L177" s="1"/>
    </row>
    <row r="178" spans="1:12" x14ac:dyDescent="0.25">
      <c r="A178" s="1" t="s">
        <v>141</v>
      </c>
      <c r="B178" s="1"/>
      <c r="C178" s="1"/>
      <c r="D178" s="1"/>
      <c r="E178" s="1"/>
      <c r="F178" s="1"/>
      <c r="G178" s="1"/>
      <c r="H178" s="1"/>
      <c r="I178" s="1"/>
      <c r="J178" s="1"/>
      <c r="K178" s="1"/>
      <c r="L178" s="1"/>
    </row>
    <row r="179" spans="1:12" x14ac:dyDescent="0.25">
      <c r="A179" s="1" t="s">
        <v>142</v>
      </c>
      <c r="B179" s="1"/>
      <c r="C179" s="1"/>
      <c r="D179" s="1"/>
      <c r="E179" s="1"/>
      <c r="F179" s="1"/>
      <c r="G179" s="1"/>
      <c r="H179" s="1"/>
      <c r="I179" s="1"/>
      <c r="J179" s="1"/>
      <c r="K179" s="1"/>
      <c r="L179" s="1"/>
    </row>
    <row r="180" spans="1:12" x14ac:dyDescent="0.25">
      <c r="A180" s="1"/>
      <c r="B180" s="1"/>
      <c r="C180" s="1"/>
      <c r="D180" s="1"/>
      <c r="E180" s="1"/>
      <c r="F180" s="1"/>
      <c r="G180" s="1"/>
      <c r="H180" s="1"/>
      <c r="I180" s="1"/>
      <c r="J180" s="1"/>
      <c r="K180" s="1"/>
      <c r="L180" s="1"/>
    </row>
    <row r="181" spans="1:12" x14ac:dyDescent="0.25">
      <c r="A181" s="1" t="s">
        <v>143</v>
      </c>
      <c r="B181" s="1"/>
      <c r="C181" s="1"/>
      <c r="D181" s="1"/>
      <c r="E181" s="1"/>
      <c r="F181" s="1"/>
      <c r="G181" s="1"/>
      <c r="H181" s="1"/>
      <c r="I181" s="1"/>
      <c r="J181" s="1"/>
      <c r="K181" s="1"/>
      <c r="L181" s="1"/>
    </row>
    <row r="182" spans="1:12" x14ac:dyDescent="0.25">
      <c r="A182" s="1" t="s">
        <v>144</v>
      </c>
      <c r="B182" s="1"/>
      <c r="C182" s="1"/>
      <c r="D182" s="1"/>
      <c r="E182" s="1"/>
      <c r="F182" s="1"/>
      <c r="G182" s="1"/>
      <c r="H182" s="1"/>
      <c r="I182" s="1"/>
      <c r="J182" s="1"/>
      <c r="K182" s="1"/>
      <c r="L182" s="1"/>
    </row>
    <row r="183" spans="1:12" x14ac:dyDescent="0.25">
      <c r="A183" s="1"/>
      <c r="B183" s="1"/>
      <c r="C183" s="1"/>
      <c r="D183" s="1"/>
      <c r="E183" s="1"/>
      <c r="F183" s="1"/>
      <c r="G183" s="1"/>
      <c r="H183" s="1"/>
      <c r="I183" s="1"/>
      <c r="J183" s="1"/>
      <c r="K183" s="1"/>
      <c r="L183" s="1"/>
    </row>
    <row r="184" spans="1:12" x14ac:dyDescent="0.25">
      <c r="A184" s="1"/>
      <c r="B184" s="1"/>
      <c r="C184" s="1"/>
      <c r="D184" s="1"/>
      <c r="E184" s="1"/>
      <c r="F184" s="1"/>
      <c r="G184" s="1"/>
      <c r="H184" s="1"/>
      <c r="I184" s="1"/>
      <c r="J184" s="1"/>
      <c r="K184" s="1"/>
      <c r="L184" s="1"/>
    </row>
    <row r="185" spans="1:12" x14ac:dyDescent="0.25">
      <c r="A185" s="1"/>
      <c r="B185" s="1"/>
      <c r="C185" s="1"/>
      <c r="D185" s="1"/>
      <c r="E185" s="1"/>
      <c r="F185" s="1"/>
      <c r="G185" s="1"/>
      <c r="H185" s="1"/>
      <c r="I185" s="1"/>
      <c r="J185" s="1"/>
      <c r="K185" s="1"/>
      <c r="L185" s="1"/>
    </row>
    <row r="186" spans="1:12" x14ac:dyDescent="0.25">
      <c r="A186" s="1"/>
      <c r="B186" s="1"/>
      <c r="C186" s="1"/>
      <c r="D186" s="1"/>
      <c r="E186" s="1"/>
      <c r="F186" s="1"/>
      <c r="G186" s="1"/>
      <c r="H186" s="1"/>
      <c r="I186" s="1"/>
      <c r="J186" s="1"/>
      <c r="K186" s="1"/>
      <c r="L186" s="1"/>
    </row>
  </sheetData>
  <mergeCells count="3">
    <mergeCell ref="A1:L1"/>
    <mergeCell ref="F2:I2"/>
    <mergeCell ref="J2:L2"/>
  </mergeCells>
  <printOptions horizontalCentered="1"/>
  <pageMargins left="0.55118110236220497" right="0.22" top="0.59055118110236204" bottom="0.59055118110236204" header="0.31496062992126" footer="0.31496062992126"/>
  <pageSetup paperSize="9" fitToHeight="2" orientation="portrait" r:id="rId1"/>
  <rowBreaks count="1" manualBreakCount="1">
    <brk id="169" max="16383" man="1"/>
  </rowBreaks>
</worksheet>
</file>

<file path=xl/worksheets/sheet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E00-000000000000}">
  <sheetPr>
    <pageSetUpPr fitToPage="1"/>
  </sheetPr>
  <dimension ref="A1:L186"/>
  <sheetViews>
    <sheetView showGridLines="0" workbookViewId="0">
      <selection sqref="A1:L1"/>
    </sheetView>
  </sheetViews>
  <sheetFormatPr defaultRowHeight="12.5" x14ac:dyDescent="0.25"/>
  <cols>
    <col min="1" max="1" width="40.7265625" customWidth="1"/>
    <col min="2" max="2" width="3.453125" bestFit="1" customWidth="1"/>
    <col min="3" max="12" width="11.7265625" customWidth="1"/>
  </cols>
  <sheetData>
    <row r="1" spans="1:12" ht="19.149999999999999" customHeight="1" x14ac:dyDescent="0.3">
      <c r="A1" s="86" t="s">
        <v>136</v>
      </c>
      <c r="B1" s="86"/>
      <c r="C1" s="86"/>
      <c r="D1" s="86"/>
      <c r="E1" s="86"/>
      <c r="F1" s="86"/>
      <c r="G1" s="86"/>
      <c r="H1" s="86"/>
      <c r="I1" s="86"/>
      <c r="J1" s="86"/>
      <c r="K1" s="86"/>
      <c r="L1" s="86"/>
    </row>
    <row r="2" spans="1:12" ht="25" customHeight="1" x14ac:dyDescent="0.25">
      <c r="A2" s="3" t="s">
        <v>1</v>
      </c>
      <c r="B2" s="4" t="s">
        <v>2</v>
      </c>
      <c r="C2" s="5" t="s">
        <v>3</v>
      </c>
      <c r="D2" s="5" t="s">
        <v>4</v>
      </c>
      <c r="E2" s="6" t="s">
        <v>5</v>
      </c>
      <c r="F2" s="87" t="s">
        <v>6</v>
      </c>
      <c r="G2" s="88"/>
      <c r="H2" s="88"/>
      <c r="I2" s="89"/>
      <c r="J2" s="90" t="s">
        <v>7</v>
      </c>
      <c r="K2" s="91"/>
      <c r="L2" s="92"/>
    </row>
    <row r="3" spans="1:12" ht="25" customHeight="1" x14ac:dyDescent="0.25">
      <c r="A3" s="7" t="s">
        <v>8</v>
      </c>
      <c r="B3" s="8" t="s">
        <v>9</v>
      </c>
      <c r="C3" s="9" t="s">
        <v>10</v>
      </c>
      <c r="D3" s="9" t="s">
        <v>10</v>
      </c>
      <c r="E3" s="10" t="s">
        <v>10</v>
      </c>
      <c r="F3" s="11" t="s">
        <v>11</v>
      </c>
      <c r="G3" s="9" t="s">
        <v>12</v>
      </c>
      <c r="H3" s="9" t="s">
        <v>13</v>
      </c>
      <c r="I3" s="10" t="s">
        <v>14</v>
      </c>
      <c r="J3" s="11" t="s">
        <v>15</v>
      </c>
      <c r="K3" s="9" t="s">
        <v>16</v>
      </c>
      <c r="L3" s="10" t="s">
        <v>17</v>
      </c>
    </row>
    <row r="4" spans="1:12" ht="5.15" customHeight="1" x14ac:dyDescent="0.25">
      <c r="A4" s="12" t="s">
        <v>9</v>
      </c>
      <c r="B4" s="13"/>
      <c r="C4" s="14"/>
      <c r="D4" s="14"/>
      <c r="E4" s="15"/>
      <c r="F4" s="16"/>
      <c r="G4" s="14"/>
      <c r="H4" s="17"/>
      <c r="I4" s="18"/>
      <c r="J4" s="19"/>
      <c r="K4" s="14"/>
      <c r="L4" s="17"/>
    </row>
    <row r="5" spans="1:12" x14ac:dyDescent="0.25">
      <c r="A5" s="12" t="s">
        <v>18</v>
      </c>
      <c r="B5" s="20" t="s">
        <v>19</v>
      </c>
      <c r="C5" s="21"/>
      <c r="D5" s="21"/>
      <c r="E5" s="22"/>
      <c r="F5" s="23"/>
      <c r="G5" s="21"/>
      <c r="H5" s="24"/>
      <c r="I5" s="25"/>
      <c r="J5" s="26"/>
      <c r="K5" s="21"/>
      <c r="L5" s="24"/>
    </row>
    <row r="6" spans="1:12" x14ac:dyDescent="0.25">
      <c r="A6" s="12" t="s">
        <v>20</v>
      </c>
      <c r="B6" s="20" t="s">
        <v>19</v>
      </c>
      <c r="C6" s="27"/>
      <c r="D6" s="27"/>
      <c r="E6" s="28"/>
      <c r="F6" s="29"/>
      <c r="G6" s="27"/>
      <c r="H6" s="30"/>
      <c r="I6" s="31"/>
      <c r="J6" s="29"/>
      <c r="K6" s="27"/>
      <c r="L6" s="30"/>
    </row>
    <row r="7" spans="1:12" x14ac:dyDescent="0.25">
      <c r="A7" s="12" t="s">
        <v>21</v>
      </c>
      <c r="B7" s="20" t="s">
        <v>22</v>
      </c>
      <c r="C7" s="27"/>
      <c r="D7" s="27"/>
      <c r="E7" s="30"/>
      <c r="F7" s="32"/>
      <c r="G7" s="27"/>
      <c r="H7" s="30"/>
      <c r="I7" s="33"/>
      <c r="J7" s="32"/>
      <c r="K7" s="27"/>
      <c r="L7" s="30"/>
    </row>
    <row r="8" spans="1:12" x14ac:dyDescent="0.25">
      <c r="A8" s="34" t="s">
        <v>23</v>
      </c>
      <c r="B8" s="20" t="s">
        <v>19</v>
      </c>
      <c r="C8" s="35">
        <v>0</v>
      </c>
      <c r="D8" s="35">
        <v>0</v>
      </c>
      <c r="E8" s="36">
        <v>0</v>
      </c>
      <c r="F8" s="37">
        <v>0</v>
      </c>
      <c r="G8" s="35">
        <v>0</v>
      </c>
      <c r="H8" s="36">
        <v>0</v>
      </c>
      <c r="I8" s="38">
        <v>0</v>
      </c>
      <c r="J8" s="37">
        <v>0</v>
      </c>
      <c r="K8" s="35">
        <v>0</v>
      </c>
      <c r="L8" s="36">
        <v>0</v>
      </c>
    </row>
    <row r="9" spans="1:12" ht="22.5" customHeight="1" x14ac:dyDescent="0.25">
      <c r="A9" s="39" t="s">
        <v>24</v>
      </c>
      <c r="B9" s="20" t="s">
        <v>19</v>
      </c>
      <c r="C9" s="35">
        <v>0</v>
      </c>
      <c r="D9" s="35">
        <v>0</v>
      </c>
      <c r="E9" s="36">
        <v>0</v>
      </c>
      <c r="F9" s="37">
        <v>0</v>
      </c>
      <c r="G9" s="35">
        <v>0</v>
      </c>
      <c r="H9" s="36">
        <v>0</v>
      </c>
      <c r="I9" s="38">
        <v>0</v>
      </c>
      <c r="J9" s="37">
        <v>0</v>
      </c>
      <c r="K9" s="35">
        <v>0</v>
      </c>
      <c r="L9" s="36">
        <v>0</v>
      </c>
    </row>
    <row r="10" spans="1:12" x14ac:dyDescent="0.25">
      <c r="A10" s="40" t="s">
        <v>25</v>
      </c>
      <c r="B10" s="20" t="s">
        <v>19</v>
      </c>
      <c r="C10" s="41">
        <f>C8+C9</f>
        <v>0</v>
      </c>
      <c r="D10" s="41">
        <f t="shared" ref="D10:L10" si="0">D8+D9</f>
        <v>0</v>
      </c>
      <c r="E10" s="42">
        <f t="shared" si="0"/>
        <v>0</v>
      </c>
      <c r="F10" s="43">
        <f t="shared" si="0"/>
        <v>0</v>
      </c>
      <c r="G10" s="41">
        <f t="shared" si="0"/>
        <v>0</v>
      </c>
      <c r="H10" s="42">
        <f t="shared" si="0"/>
        <v>0</v>
      </c>
      <c r="I10" s="44">
        <f t="shared" si="0"/>
        <v>0</v>
      </c>
      <c r="J10" s="45">
        <f t="shared" si="0"/>
        <v>0</v>
      </c>
      <c r="K10" s="41">
        <f t="shared" si="0"/>
        <v>0</v>
      </c>
      <c r="L10" s="42">
        <f t="shared" si="0"/>
        <v>0</v>
      </c>
    </row>
    <row r="11" spans="1:12" ht="5.15" customHeight="1" x14ac:dyDescent="0.25">
      <c r="A11" s="34" t="s">
        <v>19</v>
      </c>
      <c r="B11" s="20" t="s">
        <v>19</v>
      </c>
      <c r="C11" s="35"/>
      <c r="D11" s="35"/>
      <c r="E11" s="36"/>
      <c r="F11" s="37"/>
      <c r="G11" s="35"/>
      <c r="H11" s="36"/>
      <c r="I11" s="38"/>
      <c r="J11" s="37"/>
      <c r="K11" s="35"/>
      <c r="L11" s="36"/>
    </row>
    <row r="12" spans="1:12" x14ac:dyDescent="0.25">
      <c r="A12" s="12" t="s">
        <v>26</v>
      </c>
      <c r="B12" s="20" t="s">
        <v>19</v>
      </c>
      <c r="C12" s="35"/>
      <c r="D12" s="35"/>
      <c r="E12" s="36"/>
      <c r="F12" s="37"/>
      <c r="G12" s="35"/>
      <c r="H12" s="36"/>
      <c r="I12" s="38"/>
      <c r="J12" s="37"/>
      <c r="K12" s="35"/>
      <c r="L12" s="36"/>
    </row>
    <row r="13" spans="1:12" x14ac:dyDescent="0.25">
      <c r="A13" s="12" t="s">
        <v>27</v>
      </c>
      <c r="B13" s="20" t="s">
        <v>22</v>
      </c>
      <c r="C13" s="35"/>
      <c r="D13" s="35"/>
      <c r="E13" s="36"/>
      <c r="F13" s="37"/>
      <c r="G13" s="35"/>
      <c r="H13" s="36"/>
      <c r="I13" s="38"/>
      <c r="J13" s="37"/>
      <c r="K13" s="35"/>
      <c r="L13" s="36"/>
    </row>
    <row r="14" spans="1:12" x14ac:dyDescent="0.25">
      <c r="A14" s="34" t="s">
        <v>28</v>
      </c>
      <c r="B14" s="20" t="s">
        <v>19</v>
      </c>
      <c r="C14" s="35">
        <v>0</v>
      </c>
      <c r="D14" s="35">
        <v>0</v>
      </c>
      <c r="E14" s="36">
        <v>0</v>
      </c>
      <c r="F14" s="37">
        <v>0</v>
      </c>
      <c r="G14" s="35">
        <v>0</v>
      </c>
      <c r="H14" s="36">
        <v>0</v>
      </c>
      <c r="I14" s="38">
        <v>0</v>
      </c>
      <c r="J14" s="37">
        <v>0</v>
      </c>
      <c r="K14" s="35">
        <v>0</v>
      </c>
      <c r="L14" s="36">
        <v>0</v>
      </c>
    </row>
    <row r="15" spans="1:12" ht="22.5" customHeight="1" x14ac:dyDescent="0.25">
      <c r="A15" s="39" t="s">
        <v>29</v>
      </c>
      <c r="B15" s="20" t="s">
        <v>19</v>
      </c>
      <c r="C15" s="35">
        <v>0</v>
      </c>
      <c r="D15" s="35">
        <v>0</v>
      </c>
      <c r="E15" s="36">
        <v>0</v>
      </c>
      <c r="F15" s="37">
        <v>0</v>
      </c>
      <c r="G15" s="35">
        <v>0</v>
      </c>
      <c r="H15" s="36">
        <v>0</v>
      </c>
      <c r="I15" s="38">
        <v>0</v>
      </c>
      <c r="J15" s="37">
        <v>0</v>
      </c>
      <c r="K15" s="35">
        <v>0</v>
      </c>
      <c r="L15" s="36">
        <v>0</v>
      </c>
    </row>
    <row r="16" spans="1:12" ht="22.5" customHeight="1" x14ac:dyDescent="0.25">
      <c r="A16" s="46" t="s">
        <v>30</v>
      </c>
      <c r="B16" s="20" t="s">
        <v>19</v>
      </c>
      <c r="C16" s="35">
        <v>0</v>
      </c>
      <c r="D16" s="35">
        <v>0</v>
      </c>
      <c r="E16" s="36">
        <v>0</v>
      </c>
      <c r="F16" s="37">
        <v>0</v>
      </c>
      <c r="G16" s="35">
        <v>0</v>
      </c>
      <c r="H16" s="36">
        <v>0</v>
      </c>
      <c r="I16" s="38">
        <v>0</v>
      </c>
      <c r="J16" s="37">
        <v>0</v>
      </c>
      <c r="K16" s="35">
        <v>0</v>
      </c>
      <c r="L16" s="36">
        <v>0</v>
      </c>
    </row>
    <row r="17" spans="1:12" x14ac:dyDescent="0.25">
      <c r="A17" s="40" t="s">
        <v>31</v>
      </c>
      <c r="B17" s="20" t="s">
        <v>19</v>
      </c>
      <c r="C17" s="41">
        <f>C14+C15+C16</f>
        <v>0</v>
      </c>
      <c r="D17" s="41">
        <f t="shared" ref="D17:L17" si="1">D14+D15+D16</f>
        <v>0</v>
      </c>
      <c r="E17" s="42">
        <f t="shared" si="1"/>
        <v>0</v>
      </c>
      <c r="F17" s="43">
        <f t="shared" si="1"/>
        <v>0</v>
      </c>
      <c r="G17" s="41">
        <f t="shared" si="1"/>
        <v>0</v>
      </c>
      <c r="H17" s="42">
        <f t="shared" si="1"/>
        <v>0</v>
      </c>
      <c r="I17" s="44">
        <f t="shared" si="1"/>
        <v>0</v>
      </c>
      <c r="J17" s="45">
        <f t="shared" si="1"/>
        <v>0</v>
      </c>
      <c r="K17" s="41">
        <f t="shared" si="1"/>
        <v>0</v>
      </c>
      <c r="L17" s="42">
        <f t="shared" si="1"/>
        <v>0</v>
      </c>
    </row>
    <row r="18" spans="1:12" ht="5.15" customHeight="1" x14ac:dyDescent="0.25">
      <c r="A18" s="1" t="s">
        <v>19</v>
      </c>
      <c r="B18" s="20" t="s">
        <v>19</v>
      </c>
      <c r="C18" s="35"/>
      <c r="D18" s="35"/>
      <c r="E18" s="36"/>
      <c r="F18" s="37"/>
      <c r="G18" s="35"/>
      <c r="H18" s="36"/>
      <c r="I18" s="38"/>
      <c r="J18" s="37"/>
      <c r="K18" s="35"/>
      <c r="L18" s="36"/>
    </row>
    <row r="19" spans="1:12" x14ac:dyDescent="0.25">
      <c r="A19" s="47" t="s">
        <v>32</v>
      </c>
      <c r="B19" s="20" t="s">
        <v>22</v>
      </c>
      <c r="C19" s="35"/>
      <c r="D19" s="35"/>
      <c r="E19" s="36"/>
      <c r="F19" s="37"/>
      <c r="G19" s="35"/>
      <c r="H19" s="36"/>
      <c r="I19" s="38"/>
      <c r="J19" s="37"/>
      <c r="K19" s="35"/>
      <c r="L19" s="36"/>
    </row>
    <row r="20" spans="1:12" x14ac:dyDescent="0.25">
      <c r="A20" s="34" t="s">
        <v>33</v>
      </c>
      <c r="B20" s="20" t="s">
        <v>19</v>
      </c>
      <c r="C20" s="35">
        <v>0</v>
      </c>
      <c r="D20" s="35">
        <v>0</v>
      </c>
      <c r="E20" s="36">
        <v>0</v>
      </c>
      <c r="F20" s="37">
        <v>0</v>
      </c>
      <c r="G20" s="35">
        <v>0</v>
      </c>
      <c r="H20" s="36">
        <v>0</v>
      </c>
      <c r="I20" s="38">
        <v>0</v>
      </c>
      <c r="J20" s="37">
        <v>0</v>
      </c>
      <c r="K20" s="35">
        <v>0</v>
      </c>
      <c r="L20" s="36">
        <v>0</v>
      </c>
    </row>
    <row r="21" spans="1:12" ht="22.5" customHeight="1" x14ac:dyDescent="0.25">
      <c r="A21" s="39" t="s">
        <v>34</v>
      </c>
      <c r="B21" s="20" t="s">
        <v>19</v>
      </c>
      <c r="C21" s="35">
        <v>0</v>
      </c>
      <c r="D21" s="35">
        <v>0</v>
      </c>
      <c r="E21" s="36">
        <v>0</v>
      </c>
      <c r="F21" s="48">
        <v>0</v>
      </c>
      <c r="G21" s="35">
        <v>0</v>
      </c>
      <c r="H21" s="36">
        <v>0</v>
      </c>
      <c r="I21" s="38">
        <v>0</v>
      </c>
      <c r="J21" s="37">
        <v>0</v>
      </c>
      <c r="K21" s="35">
        <v>0</v>
      </c>
      <c r="L21" s="36">
        <v>0</v>
      </c>
    </row>
    <row r="22" spans="1:12" ht="22.5" customHeight="1" x14ac:dyDescent="0.25">
      <c r="A22" s="46" t="s">
        <v>35</v>
      </c>
      <c r="B22" s="20" t="s">
        <v>19</v>
      </c>
      <c r="C22" s="35">
        <v>0</v>
      </c>
      <c r="D22" s="35">
        <v>0</v>
      </c>
      <c r="E22" s="36">
        <v>0</v>
      </c>
      <c r="F22" s="37">
        <v>0</v>
      </c>
      <c r="G22" s="35">
        <v>0</v>
      </c>
      <c r="H22" s="49">
        <v>0</v>
      </c>
      <c r="I22" s="38">
        <v>0</v>
      </c>
      <c r="J22" s="37">
        <v>0</v>
      </c>
      <c r="K22" s="35">
        <v>0</v>
      </c>
      <c r="L22" s="36">
        <v>0</v>
      </c>
    </row>
    <row r="23" spans="1:12" x14ac:dyDescent="0.25">
      <c r="A23" s="40" t="s">
        <v>36</v>
      </c>
      <c r="B23" s="50" t="s">
        <v>19</v>
      </c>
      <c r="C23" s="41">
        <f>C20+C21+C22</f>
        <v>0</v>
      </c>
      <c r="D23" s="41">
        <f t="shared" ref="D23:L23" si="2">D20+D21+D22</f>
        <v>0</v>
      </c>
      <c r="E23" s="42">
        <f t="shared" si="2"/>
        <v>0</v>
      </c>
      <c r="F23" s="43">
        <f t="shared" si="2"/>
        <v>0</v>
      </c>
      <c r="G23" s="41">
        <f t="shared" si="2"/>
        <v>0</v>
      </c>
      <c r="H23" s="42">
        <f t="shared" si="2"/>
        <v>0</v>
      </c>
      <c r="I23" s="44">
        <f t="shared" si="2"/>
        <v>0</v>
      </c>
      <c r="J23" s="45">
        <f t="shared" si="2"/>
        <v>0</v>
      </c>
      <c r="K23" s="41">
        <f t="shared" si="2"/>
        <v>0</v>
      </c>
      <c r="L23" s="42">
        <f t="shared" si="2"/>
        <v>0</v>
      </c>
    </row>
    <row r="24" spans="1:12" ht="5.15" customHeight="1" x14ac:dyDescent="0.25">
      <c r="A24" s="51" t="s">
        <v>19</v>
      </c>
      <c r="B24" s="20" t="s">
        <v>19</v>
      </c>
      <c r="C24" s="35"/>
      <c r="D24" s="35"/>
      <c r="E24" s="36"/>
      <c r="F24" s="48"/>
      <c r="G24" s="35"/>
      <c r="H24" s="52"/>
      <c r="I24" s="38"/>
      <c r="J24" s="37"/>
      <c r="K24" s="35"/>
      <c r="L24" s="36"/>
    </row>
    <row r="25" spans="1:12" x14ac:dyDescent="0.25">
      <c r="A25" s="47" t="s">
        <v>37</v>
      </c>
      <c r="B25" s="53" t="s">
        <v>22</v>
      </c>
      <c r="C25" s="35"/>
      <c r="D25" s="35"/>
      <c r="E25" s="36"/>
      <c r="F25" s="48"/>
      <c r="G25" s="35"/>
      <c r="H25" s="52"/>
      <c r="I25" s="38"/>
      <c r="J25" s="37"/>
      <c r="K25" s="35"/>
      <c r="L25" s="36"/>
    </row>
    <row r="26" spans="1:12" x14ac:dyDescent="0.25">
      <c r="A26" s="34" t="s">
        <v>38</v>
      </c>
      <c r="B26" s="20" t="s">
        <v>19</v>
      </c>
      <c r="C26" s="35">
        <v>0</v>
      </c>
      <c r="D26" s="35">
        <v>0</v>
      </c>
      <c r="E26" s="36">
        <v>0</v>
      </c>
      <c r="F26" s="48">
        <v>0</v>
      </c>
      <c r="G26" s="35">
        <v>0</v>
      </c>
      <c r="H26" s="52">
        <v>0</v>
      </c>
      <c r="I26" s="38">
        <v>0</v>
      </c>
      <c r="J26" s="37">
        <v>0</v>
      </c>
      <c r="K26" s="35">
        <v>0</v>
      </c>
      <c r="L26" s="36">
        <v>0</v>
      </c>
    </row>
    <row r="27" spans="1:12" ht="22.5" customHeight="1" x14ac:dyDescent="0.25">
      <c r="A27" s="39" t="s">
        <v>39</v>
      </c>
      <c r="B27" s="20" t="s">
        <v>19</v>
      </c>
      <c r="C27" s="35">
        <v>0</v>
      </c>
      <c r="D27" s="35">
        <v>0</v>
      </c>
      <c r="E27" s="36">
        <v>0</v>
      </c>
      <c r="F27" s="37">
        <v>0</v>
      </c>
      <c r="G27" s="35">
        <v>0</v>
      </c>
      <c r="H27" s="36">
        <v>0</v>
      </c>
      <c r="I27" s="38">
        <v>0</v>
      </c>
      <c r="J27" s="37">
        <v>0</v>
      </c>
      <c r="K27" s="35">
        <v>0</v>
      </c>
      <c r="L27" s="36">
        <v>0</v>
      </c>
    </row>
    <row r="28" spans="1:12" ht="22.5" customHeight="1" x14ac:dyDescent="0.25">
      <c r="A28" s="46" t="s">
        <v>40</v>
      </c>
      <c r="B28" s="20" t="s">
        <v>19</v>
      </c>
      <c r="C28" s="35">
        <v>0</v>
      </c>
      <c r="D28" s="35">
        <v>0</v>
      </c>
      <c r="E28" s="36">
        <v>0</v>
      </c>
      <c r="F28" s="37">
        <v>0</v>
      </c>
      <c r="G28" s="35">
        <v>0</v>
      </c>
      <c r="H28" s="36">
        <v>0</v>
      </c>
      <c r="I28" s="38">
        <v>0</v>
      </c>
      <c r="J28" s="37">
        <v>0</v>
      </c>
      <c r="K28" s="35">
        <v>0</v>
      </c>
      <c r="L28" s="36">
        <v>0</v>
      </c>
    </row>
    <row r="29" spans="1:12" x14ac:dyDescent="0.25">
      <c r="A29" s="40" t="s">
        <v>41</v>
      </c>
      <c r="B29" s="20" t="s">
        <v>19</v>
      </c>
      <c r="C29" s="41">
        <f>C26+C27+C28</f>
        <v>0</v>
      </c>
      <c r="D29" s="41">
        <f t="shared" ref="D29:L29" si="3">D26+D27+D28</f>
        <v>0</v>
      </c>
      <c r="E29" s="42">
        <f t="shared" si="3"/>
        <v>0</v>
      </c>
      <c r="F29" s="43">
        <f t="shared" si="3"/>
        <v>0</v>
      </c>
      <c r="G29" s="41">
        <f t="shared" si="3"/>
        <v>0</v>
      </c>
      <c r="H29" s="42">
        <f t="shared" si="3"/>
        <v>0</v>
      </c>
      <c r="I29" s="44">
        <f t="shared" si="3"/>
        <v>0</v>
      </c>
      <c r="J29" s="45">
        <f t="shared" si="3"/>
        <v>0</v>
      </c>
      <c r="K29" s="41">
        <f t="shared" si="3"/>
        <v>0</v>
      </c>
      <c r="L29" s="42">
        <f t="shared" si="3"/>
        <v>0</v>
      </c>
    </row>
    <row r="30" spans="1:12" ht="5.15" customHeight="1" x14ac:dyDescent="0.25">
      <c r="A30" s="51" t="s">
        <v>19</v>
      </c>
      <c r="B30" s="20" t="s">
        <v>19</v>
      </c>
      <c r="C30" s="35"/>
      <c r="D30" s="35"/>
      <c r="E30" s="36"/>
      <c r="F30" s="37"/>
      <c r="G30" s="35"/>
      <c r="H30" s="36"/>
      <c r="I30" s="38"/>
      <c r="J30" s="37"/>
      <c r="K30" s="35"/>
      <c r="L30" s="36"/>
    </row>
    <row r="31" spans="1:12" x14ac:dyDescent="0.25">
      <c r="A31" s="12" t="s">
        <v>42</v>
      </c>
      <c r="B31" s="20" t="s">
        <v>22</v>
      </c>
      <c r="C31" s="35"/>
      <c r="D31" s="35"/>
      <c r="E31" s="36"/>
      <c r="F31" s="48"/>
      <c r="G31" s="35"/>
      <c r="H31" s="52"/>
      <c r="I31" s="38"/>
      <c r="J31" s="37"/>
      <c r="K31" s="35"/>
      <c r="L31" s="36"/>
    </row>
    <row r="32" spans="1:12" x14ac:dyDescent="0.25">
      <c r="A32" s="34" t="s">
        <v>43</v>
      </c>
      <c r="B32" s="20" t="s">
        <v>19</v>
      </c>
      <c r="C32" s="35">
        <v>0</v>
      </c>
      <c r="D32" s="35">
        <v>0</v>
      </c>
      <c r="E32" s="36">
        <v>0</v>
      </c>
      <c r="F32" s="48">
        <v>0</v>
      </c>
      <c r="G32" s="35">
        <v>0</v>
      </c>
      <c r="H32" s="52">
        <v>0</v>
      </c>
      <c r="I32" s="38">
        <v>0</v>
      </c>
      <c r="J32" s="37">
        <v>0</v>
      </c>
      <c r="K32" s="35">
        <v>0</v>
      </c>
      <c r="L32" s="36">
        <v>0</v>
      </c>
    </row>
    <row r="33" spans="1:12" x14ac:dyDescent="0.25">
      <c r="A33" s="34" t="s">
        <v>44</v>
      </c>
      <c r="B33" s="20" t="s">
        <v>19</v>
      </c>
      <c r="C33" s="35">
        <v>0</v>
      </c>
      <c r="D33" s="35">
        <v>0</v>
      </c>
      <c r="E33" s="36">
        <v>0</v>
      </c>
      <c r="F33" s="48">
        <v>0</v>
      </c>
      <c r="G33" s="35">
        <v>0</v>
      </c>
      <c r="H33" s="52">
        <v>0</v>
      </c>
      <c r="I33" s="38">
        <v>0</v>
      </c>
      <c r="J33" s="37">
        <v>0</v>
      </c>
      <c r="K33" s="35">
        <v>0</v>
      </c>
      <c r="L33" s="36">
        <v>0</v>
      </c>
    </row>
    <row r="34" spans="1:12" ht="22.5" customHeight="1" x14ac:dyDescent="0.25">
      <c r="A34" s="39" t="s">
        <v>45</v>
      </c>
      <c r="B34" s="20" t="s">
        <v>19</v>
      </c>
      <c r="C34" s="35">
        <v>0</v>
      </c>
      <c r="D34" s="35">
        <v>0</v>
      </c>
      <c r="E34" s="36">
        <v>0</v>
      </c>
      <c r="F34" s="48">
        <v>0</v>
      </c>
      <c r="G34" s="35">
        <v>0</v>
      </c>
      <c r="H34" s="52">
        <v>0</v>
      </c>
      <c r="I34" s="38">
        <v>0</v>
      </c>
      <c r="J34" s="37">
        <v>0</v>
      </c>
      <c r="K34" s="35">
        <v>0</v>
      </c>
      <c r="L34" s="36">
        <v>0</v>
      </c>
    </row>
    <row r="35" spans="1:12" ht="22.5" customHeight="1" x14ac:dyDescent="0.25">
      <c r="A35" s="46" t="s">
        <v>46</v>
      </c>
      <c r="B35" s="20" t="s">
        <v>19</v>
      </c>
      <c r="C35" s="35">
        <v>0</v>
      </c>
      <c r="D35" s="35">
        <v>0</v>
      </c>
      <c r="E35" s="36">
        <v>0</v>
      </c>
      <c r="F35" s="48">
        <v>0</v>
      </c>
      <c r="G35" s="35">
        <v>0</v>
      </c>
      <c r="H35" s="52">
        <v>0</v>
      </c>
      <c r="I35" s="38">
        <v>0</v>
      </c>
      <c r="J35" s="37">
        <v>0</v>
      </c>
      <c r="K35" s="35">
        <v>0</v>
      </c>
      <c r="L35" s="36">
        <v>0</v>
      </c>
    </row>
    <row r="36" spans="1:12" x14ac:dyDescent="0.25">
      <c r="A36" s="40" t="s">
        <v>47</v>
      </c>
      <c r="B36" s="20" t="s">
        <v>19</v>
      </c>
      <c r="C36" s="41">
        <f>C32+C33+C34+C35</f>
        <v>0</v>
      </c>
      <c r="D36" s="41">
        <f t="shared" ref="D36:L36" si="4">D32+D33+D34+D35</f>
        <v>0</v>
      </c>
      <c r="E36" s="42">
        <f t="shared" si="4"/>
        <v>0</v>
      </c>
      <c r="F36" s="43">
        <f t="shared" si="4"/>
        <v>0</v>
      </c>
      <c r="G36" s="41">
        <f t="shared" si="4"/>
        <v>0</v>
      </c>
      <c r="H36" s="42">
        <f t="shared" si="4"/>
        <v>0</v>
      </c>
      <c r="I36" s="44">
        <f t="shared" si="4"/>
        <v>0</v>
      </c>
      <c r="J36" s="45">
        <f t="shared" si="4"/>
        <v>0</v>
      </c>
      <c r="K36" s="41">
        <f t="shared" si="4"/>
        <v>0</v>
      </c>
      <c r="L36" s="42">
        <f t="shared" si="4"/>
        <v>0</v>
      </c>
    </row>
    <row r="37" spans="1:12" ht="5.15" customHeight="1" x14ac:dyDescent="0.25">
      <c r="A37" s="54" t="s">
        <v>19</v>
      </c>
      <c r="B37" s="20" t="s">
        <v>19</v>
      </c>
      <c r="C37" s="35"/>
      <c r="D37" s="35"/>
      <c r="E37" s="36"/>
      <c r="F37" s="48"/>
      <c r="G37" s="35"/>
      <c r="H37" s="52"/>
      <c r="I37" s="38"/>
      <c r="J37" s="37"/>
      <c r="K37" s="35"/>
      <c r="L37" s="36"/>
    </row>
    <row r="38" spans="1:12" ht="5.15" customHeight="1" x14ac:dyDescent="0.25">
      <c r="A38" s="12" t="s">
        <v>19</v>
      </c>
      <c r="B38" s="20" t="s">
        <v>19</v>
      </c>
      <c r="C38" s="35"/>
      <c r="D38" s="35"/>
      <c r="E38" s="36"/>
      <c r="F38" s="48"/>
      <c r="G38" s="35"/>
      <c r="H38" s="52"/>
      <c r="I38" s="38"/>
      <c r="J38" s="37"/>
      <c r="K38" s="35"/>
      <c r="L38" s="36"/>
    </row>
    <row r="39" spans="1:12" ht="1" customHeight="1" x14ac:dyDescent="0.25">
      <c r="A39" s="55" t="s">
        <v>19</v>
      </c>
      <c r="B39" s="20" t="s">
        <v>19</v>
      </c>
      <c r="C39" s="35"/>
      <c r="D39" s="35"/>
      <c r="E39" s="36"/>
      <c r="F39" s="48"/>
      <c r="G39" s="35"/>
      <c r="H39" s="52"/>
      <c r="I39" s="38"/>
      <c r="J39" s="37"/>
      <c r="K39" s="35"/>
      <c r="L39" s="36"/>
    </row>
    <row r="40" spans="1:12" ht="1" customHeight="1" x14ac:dyDescent="0.25">
      <c r="A40" s="55" t="s">
        <v>19</v>
      </c>
      <c r="B40" s="20" t="s">
        <v>19</v>
      </c>
      <c r="C40" s="35"/>
      <c r="D40" s="35"/>
      <c r="E40" s="36"/>
      <c r="F40" s="48"/>
      <c r="G40" s="35"/>
      <c r="H40" s="52"/>
      <c r="I40" s="38"/>
      <c r="J40" s="37"/>
      <c r="K40" s="35"/>
      <c r="L40" s="36"/>
    </row>
    <row r="41" spans="1:12" ht="1" customHeight="1" x14ac:dyDescent="0.25">
      <c r="A41" s="55" t="s">
        <v>19</v>
      </c>
      <c r="B41" s="20" t="s">
        <v>19</v>
      </c>
      <c r="C41" s="35"/>
      <c r="D41" s="35"/>
      <c r="E41" s="36"/>
      <c r="F41" s="48"/>
      <c r="G41" s="35"/>
      <c r="H41" s="52"/>
      <c r="I41" s="38"/>
      <c r="J41" s="37"/>
      <c r="K41" s="35"/>
      <c r="L41" s="36"/>
    </row>
    <row r="42" spans="1:12" ht="1" customHeight="1" x14ac:dyDescent="0.25">
      <c r="A42" s="34" t="s">
        <v>19</v>
      </c>
      <c r="B42" s="20" t="s">
        <v>19</v>
      </c>
      <c r="C42" s="35"/>
      <c r="D42" s="35"/>
      <c r="E42" s="36"/>
      <c r="F42" s="48"/>
      <c r="G42" s="35"/>
      <c r="H42" s="52"/>
      <c r="I42" s="38"/>
      <c r="J42" s="37"/>
      <c r="K42" s="35"/>
      <c r="L42" s="36"/>
    </row>
    <row r="43" spans="1:12" ht="1" customHeight="1" x14ac:dyDescent="0.25">
      <c r="A43" s="34" t="s">
        <v>19</v>
      </c>
      <c r="B43" s="20" t="s">
        <v>19</v>
      </c>
      <c r="C43" s="35"/>
      <c r="D43" s="35"/>
      <c r="E43" s="36"/>
      <c r="F43" s="48"/>
      <c r="G43" s="35"/>
      <c r="H43" s="52"/>
      <c r="I43" s="38"/>
      <c r="J43" s="37"/>
      <c r="K43" s="35"/>
      <c r="L43" s="36"/>
    </row>
    <row r="44" spans="1:12" ht="1" customHeight="1" x14ac:dyDescent="0.25">
      <c r="A44" s="34" t="s">
        <v>19</v>
      </c>
      <c r="B44" s="20" t="s">
        <v>19</v>
      </c>
      <c r="C44" s="35"/>
      <c r="D44" s="35"/>
      <c r="E44" s="36"/>
      <c r="F44" s="48"/>
      <c r="G44" s="35"/>
      <c r="H44" s="52"/>
      <c r="I44" s="38"/>
      <c r="J44" s="37"/>
      <c r="K44" s="35"/>
      <c r="L44" s="36"/>
    </row>
    <row r="45" spans="1:12" ht="1" customHeight="1" x14ac:dyDescent="0.25">
      <c r="A45" s="34" t="s">
        <v>19</v>
      </c>
      <c r="B45" s="20" t="s">
        <v>19</v>
      </c>
      <c r="C45" s="35"/>
      <c r="D45" s="35"/>
      <c r="E45" s="36"/>
      <c r="F45" s="48"/>
      <c r="G45" s="35"/>
      <c r="H45" s="52"/>
      <c r="I45" s="38"/>
      <c r="J45" s="37"/>
      <c r="K45" s="35"/>
      <c r="L45" s="36"/>
    </row>
    <row r="46" spans="1:12" ht="1" customHeight="1" x14ac:dyDescent="0.25">
      <c r="A46" s="34" t="s">
        <v>19</v>
      </c>
      <c r="B46" s="20" t="s">
        <v>19</v>
      </c>
      <c r="C46" s="35"/>
      <c r="D46" s="35"/>
      <c r="E46" s="36"/>
      <c r="F46" s="48"/>
      <c r="G46" s="35"/>
      <c r="H46" s="52"/>
      <c r="I46" s="38"/>
      <c r="J46" s="37"/>
      <c r="K46" s="35"/>
      <c r="L46" s="36"/>
    </row>
    <row r="47" spans="1:12" ht="1" customHeight="1" x14ac:dyDescent="0.25">
      <c r="A47" s="34" t="s">
        <v>19</v>
      </c>
      <c r="B47" s="20" t="s">
        <v>19</v>
      </c>
      <c r="C47" s="35"/>
      <c r="D47" s="35"/>
      <c r="E47" s="36"/>
      <c r="F47" s="48"/>
      <c r="G47" s="35"/>
      <c r="H47" s="52"/>
      <c r="I47" s="38"/>
      <c r="J47" s="37"/>
      <c r="K47" s="35"/>
      <c r="L47" s="36"/>
    </row>
    <row r="48" spans="1:12" ht="1" customHeight="1" x14ac:dyDescent="0.25">
      <c r="A48" s="34" t="s">
        <v>19</v>
      </c>
      <c r="B48" s="20" t="s">
        <v>19</v>
      </c>
      <c r="C48" s="35"/>
      <c r="D48" s="35"/>
      <c r="E48" s="36"/>
      <c r="F48" s="48"/>
      <c r="G48" s="35"/>
      <c r="H48" s="52"/>
      <c r="I48" s="38"/>
      <c r="J48" s="37"/>
      <c r="K48" s="35"/>
      <c r="L48" s="36"/>
    </row>
    <row r="49" spans="1:12" ht="5.15" customHeight="1" x14ac:dyDescent="0.25">
      <c r="A49" s="34" t="s">
        <v>19</v>
      </c>
      <c r="B49" s="20" t="s">
        <v>19</v>
      </c>
      <c r="C49" s="35"/>
      <c r="D49" s="35"/>
      <c r="E49" s="36"/>
      <c r="F49" s="48"/>
      <c r="G49" s="35"/>
      <c r="H49" s="52"/>
      <c r="I49" s="38"/>
      <c r="J49" s="37"/>
      <c r="K49" s="35"/>
      <c r="L49" s="36"/>
    </row>
    <row r="50" spans="1:12" ht="5.15" customHeight="1" x14ac:dyDescent="0.25">
      <c r="A50" s="34" t="s">
        <v>19</v>
      </c>
      <c r="B50" s="20" t="s">
        <v>19</v>
      </c>
      <c r="C50" s="35"/>
      <c r="D50" s="35"/>
      <c r="E50" s="36"/>
      <c r="F50" s="48"/>
      <c r="G50" s="35"/>
      <c r="H50" s="52"/>
      <c r="I50" s="38"/>
      <c r="J50" s="37"/>
      <c r="K50" s="35"/>
      <c r="L50" s="36"/>
    </row>
    <row r="51" spans="1:12" x14ac:dyDescent="0.25">
      <c r="A51" s="56" t="s">
        <v>48</v>
      </c>
      <c r="B51" s="20" t="s">
        <v>19</v>
      </c>
      <c r="C51" s="35"/>
      <c r="D51" s="35"/>
      <c r="E51" s="36"/>
      <c r="F51" s="48"/>
      <c r="G51" s="35"/>
      <c r="H51" s="52"/>
      <c r="I51" s="38"/>
      <c r="J51" s="37"/>
      <c r="K51" s="35"/>
      <c r="L51" s="36"/>
    </row>
    <row r="52" spans="1:12" x14ac:dyDescent="0.25">
      <c r="A52" s="12" t="s">
        <v>49</v>
      </c>
      <c r="B52" s="20" t="s">
        <v>19</v>
      </c>
      <c r="C52" s="35"/>
      <c r="D52" s="35"/>
      <c r="E52" s="36"/>
      <c r="F52" s="48"/>
      <c r="G52" s="35"/>
      <c r="H52" s="52"/>
      <c r="I52" s="38"/>
      <c r="J52" s="37"/>
      <c r="K52" s="35"/>
      <c r="L52" s="36"/>
    </row>
    <row r="53" spans="1:12" x14ac:dyDescent="0.25">
      <c r="A53" s="34" t="s">
        <v>50</v>
      </c>
      <c r="B53" s="20" t="s">
        <v>51</v>
      </c>
      <c r="C53" s="35">
        <v>35929836</v>
      </c>
      <c r="D53" s="35">
        <v>37731092</v>
      </c>
      <c r="E53" s="36">
        <v>40245761</v>
      </c>
      <c r="F53" s="48">
        <v>43831021</v>
      </c>
      <c r="G53" s="35">
        <v>41018492</v>
      </c>
      <c r="H53" s="52">
        <v>41018492</v>
      </c>
      <c r="I53" s="38">
        <v>34141018</v>
      </c>
      <c r="J53" s="37">
        <v>44069609</v>
      </c>
      <c r="K53" s="35">
        <v>46096808</v>
      </c>
      <c r="L53" s="36">
        <v>48217263</v>
      </c>
    </row>
    <row r="54" spans="1:12" x14ac:dyDescent="0.25">
      <c r="A54" s="34" t="s">
        <v>52</v>
      </c>
      <c r="B54" s="20" t="s">
        <v>19</v>
      </c>
      <c r="C54" s="35">
        <v>6388288</v>
      </c>
      <c r="D54" s="35">
        <v>6459537</v>
      </c>
      <c r="E54" s="36">
        <v>6991861</v>
      </c>
      <c r="F54" s="48">
        <v>8137207</v>
      </c>
      <c r="G54" s="35">
        <v>7336900</v>
      </c>
      <c r="H54" s="52">
        <v>7336900</v>
      </c>
      <c r="I54" s="38">
        <v>6103786</v>
      </c>
      <c r="J54" s="37">
        <v>7689861</v>
      </c>
      <c r="K54" s="35">
        <v>8048600</v>
      </c>
      <c r="L54" s="36">
        <v>8413604</v>
      </c>
    </row>
    <row r="55" spans="1:12" x14ac:dyDescent="0.25">
      <c r="A55" s="34" t="s">
        <v>53</v>
      </c>
      <c r="B55" s="20" t="s">
        <v>19</v>
      </c>
      <c r="C55" s="35">
        <v>2188612</v>
      </c>
      <c r="D55" s="35">
        <v>2123833</v>
      </c>
      <c r="E55" s="36">
        <v>2166647</v>
      </c>
      <c r="F55" s="48">
        <v>2133826</v>
      </c>
      <c r="G55" s="35">
        <v>2391100</v>
      </c>
      <c r="H55" s="52">
        <v>2391100</v>
      </c>
      <c r="I55" s="38">
        <v>1971543</v>
      </c>
      <c r="J55" s="37">
        <v>2541693</v>
      </c>
      <c r="K55" s="35">
        <v>2658712</v>
      </c>
      <c r="L55" s="36">
        <v>2781015</v>
      </c>
    </row>
    <row r="56" spans="1:12" x14ac:dyDescent="0.25">
      <c r="A56" s="34" t="s">
        <v>54</v>
      </c>
      <c r="B56" s="20" t="s">
        <v>19</v>
      </c>
      <c r="C56" s="35">
        <v>894560</v>
      </c>
      <c r="D56" s="35">
        <v>890246</v>
      </c>
      <c r="E56" s="36">
        <v>806615</v>
      </c>
      <c r="F56" s="48">
        <v>814495</v>
      </c>
      <c r="G56" s="35">
        <v>986803</v>
      </c>
      <c r="H56" s="52">
        <v>986803</v>
      </c>
      <c r="I56" s="38">
        <v>830226</v>
      </c>
      <c r="J56" s="37">
        <v>1186258</v>
      </c>
      <c r="K56" s="35">
        <v>1240825</v>
      </c>
      <c r="L56" s="36">
        <v>1297903</v>
      </c>
    </row>
    <row r="57" spans="1:12" x14ac:dyDescent="0.25">
      <c r="A57" s="34" t="s">
        <v>55</v>
      </c>
      <c r="B57" s="20" t="s">
        <v>19</v>
      </c>
      <c r="C57" s="35">
        <v>3305296</v>
      </c>
      <c r="D57" s="35">
        <v>3491311</v>
      </c>
      <c r="E57" s="36">
        <v>3682180</v>
      </c>
      <c r="F57" s="48">
        <v>3835246</v>
      </c>
      <c r="G57" s="35">
        <v>3779688</v>
      </c>
      <c r="H57" s="52">
        <v>3779688</v>
      </c>
      <c r="I57" s="38">
        <v>3563941</v>
      </c>
      <c r="J57" s="37">
        <v>4105214</v>
      </c>
      <c r="K57" s="35">
        <v>4293555</v>
      </c>
      <c r="L57" s="36">
        <v>4491580</v>
      </c>
    </row>
    <row r="58" spans="1:12" x14ac:dyDescent="0.25">
      <c r="A58" s="34" t="s">
        <v>56</v>
      </c>
      <c r="B58" s="20" t="s">
        <v>19</v>
      </c>
      <c r="C58" s="35">
        <v>4663886</v>
      </c>
      <c r="D58" s="35">
        <v>4179249</v>
      </c>
      <c r="E58" s="36">
        <v>3784462</v>
      </c>
      <c r="F58" s="48">
        <v>4348302</v>
      </c>
      <c r="G58" s="35">
        <v>3821309</v>
      </c>
      <c r="H58" s="52">
        <v>3821309</v>
      </c>
      <c r="I58" s="38">
        <v>3188855</v>
      </c>
      <c r="J58" s="37">
        <v>4456192</v>
      </c>
      <c r="K58" s="35">
        <v>4661173</v>
      </c>
      <c r="L58" s="36">
        <v>4875586</v>
      </c>
    </row>
    <row r="59" spans="1:12" x14ac:dyDescent="0.25">
      <c r="A59" s="34" t="s">
        <v>57</v>
      </c>
      <c r="B59" s="20" t="s">
        <v>19</v>
      </c>
      <c r="C59" s="35">
        <v>246908</v>
      </c>
      <c r="D59" s="35">
        <v>324109</v>
      </c>
      <c r="E59" s="36">
        <v>365450</v>
      </c>
      <c r="F59" s="48">
        <v>382800</v>
      </c>
      <c r="G59" s="35">
        <v>431357</v>
      </c>
      <c r="H59" s="52">
        <v>431357</v>
      </c>
      <c r="I59" s="38">
        <v>363019</v>
      </c>
      <c r="J59" s="37">
        <v>469400</v>
      </c>
      <c r="K59" s="35">
        <v>490987</v>
      </c>
      <c r="L59" s="36">
        <v>513566</v>
      </c>
    </row>
    <row r="60" spans="1:12" x14ac:dyDescent="0.25">
      <c r="A60" s="34" t="s">
        <v>58</v>
      </c>
      <c r="B60" s="20" t="s">
        <v>19</v>
      </c>
      <c r="C60" s="35">
        <v>371017</v>
      </c>
      <c r="D60" s="35">
        <v>349127</v>
      </c>
      <c r="E60" s="36">
        <v>304185</v>
      </c>
      <c r="F60" s="48">
        <v>315703</v>
      </c>
      <c r="G60" s="35">
        <v>274724</v>
      </c>
      <c r="H60" s="52">
        <v>274724</v>
      </c>
      <c r="I60" s="38">
        <v>225382</v>
      </c>
      <c r="J60" s="37">
        <v>243572</v>
      </c>
      <c r="K60" s="35">
        <v>254871</v>
      </c>
      <c r="L60" s="36">
        <v>266694</v>
      </c>
    </row>
    <row r="61" spans="1:12" x14ac:dyDescent="0.25">
      <c r="A61" s="34" t="s">
        <v>59</v>
      </c>
      <c r="B61" s="20" t="s">
        <v>19</v>
      </c>
      <c r="C61" s="35">
        <v>19289</v>
      </c>
      <c r="D61" s="35">
        <v>20376</v>
      </c>
      <c r="E61" s="36">
        <v>19901</v>
      </c>
      <c r="F61" s="48">
        <v>41085</v>
      </c>
      <c r="G61" s="35">
        <v>19458</v>
      </c>
      <c r="H61" s="52">
        <v>19458</v>
      </c>
      <c r="I61" s="38">
        <v>15995</v>
      </c>
      <c r="J61" s="37">
        <v>23145</v>
      </c>
      <c r="K61" s="35">
        <v>24211</v>
      </c>
      <c r="L61" s="36">
        <v>25329</v>
      </c>
    </row>
    <row r="62" spans="1:12" x14ac:dyDescent="0.25">
      <c r="A62" s="34" t="s">
        <v>60</v>
      </c>
      <c r="B62" s="20" t="s">
        <v>19</v>
      </c>
      <c r="C62" s="35">
        <v>0</v>
      </c>
      <c r="D62" s="35">
        <v>0</v>
      </c>
      <c r="E62" s="36">
        <v>0</v>
      </c>
      <c r="F62" s="48">
        <v>0</v>
      </c>
      <c r="G62" s="35">
        <v>0</v>
      </c>
      <c r="H62" s="52">
        <v>0</v>
      </c>
      <c r="I62" s="38">
        <v>-6981</v>
      </c>
      <c r="J62" s="37">
        <v>0</v>
      </c>
      <c r="K62" s="35">
        <v>0</v>
      </c>
      <c r="L62" s="36">
        <v>0</v>
      </c>
    </row>
    <row r="63" spans="1:12" x14ac:dyDescent="0.25">
      <c r="A63" s="34" t="s">
        <v>61</v>
      </c>
      <c r="B63" s="20" t="s">
        <v>19</v>
      </c>
      <c r="C63" s="35">
        <v>1003746</v>
      </c>
      <c r="D63" s="35">
        <v>1266306</v>
      </c>
      <c r="E63" s="36">
        <v>1677773</v>
      </c>
      <c r="F63" s="48">
        <v>599193</v>
      </c>
      <c r="G63" s="35">
        <v>558000</v>
      </c>
      <c r="H63" s="52">
        <v>558000</v>
      </c>
      <c r="I63" s="38">
        <v>0</v>
      </c>
      <c r="J63" s="37">
        <v>622000</v>
      </c>
      <c r="K63" s="35">
        <v>650612</v>
      </c>
      <c r="L63" s="36">
        <v>680540</v>
      </c>
    </row>
    <row r="64" spans="1:12" x14ac:dyDescent="0.25">
      <c r="A64" s="34" t="s">
        <v>62</v>
      </c>
      <c r="B64" s="20" t="s">
        <v>63</v>
      </c>
      <c r="C64" s="35">
        <v>4896167</v>
      </c>
      <c r="D64" s="35">
        <v>-100141</v>
      </c>
      <c r="E64" s="36">
        <v>-89517</v>
      </c>
      <c r="F64" s="48">
        <v>0</v>
      </c>
      <c r="G64" s="35">
        <v>483000</v>
      </c>
      <c r="H64" s="52">
        <v>483000</v>
      </c>
      <c r="I64" s="38">
        <v>0</v>
      </c>
      <c r="J64" s="37">
        <v>541000</v>
      </c>
      <c r="K64" s="35">
        <v>565886</v>
      </c>
      <c r="L64" s="36">
        <v>591917</v>
      </c>
    </row>
    <row r="65" spans="1:12" x14ac:dyDescent="0.25">
      <c r="A65" s="34" t="s">
        <v>64</v>
      </c>
      <c r="B65" s="20" t="s">
        <v>19</v>
      </c>
      <c r="C65" s="35">
        <v>0</v>
      </c>
      <c r="D65" s="35">
        <v>0</v>
      </c>
      <c r="E65" s="36">
        <v>0</v>
      </c>
      <c r="F65" s="48">
        <v>0</v>
      </c>
      <c r="G65" s="35">
        <v>0</v>
      </c>
      <c r="H65" s="52">
        <v>0</v>
      </c>
      <c r="I65" s="38">
        <v>0</v>
      </c>
      <c r="J65" s="37">
        <v>0</v>
      </c>
      <c r="K65" s="35">
        <v>0</v>
      </c>
      <c r="L65" s="36">
        <v>0</v>
      </c>
    </row>
    <row r="66" spans="1:12" x14ac:dyDescent="0.25">
      <c r="A66" s="34" t="s">
        <v>65</v>
      </c>
      <c r="B66" s="20" t="s">
        <v>19</v>
      </c>
      <c r="C66" s="35">
        <v>56693</v>
      </c>
      <c r="D66" s="35">
        <v>0</v>
      </c>
      <c r="E66" s="36">
        <v>0</v>
      </c>
      <c r="F66" s="48">
        <v>0</v>
      </c>
      <c r="G66" s="35">
        <v>0</v>
      </c>
      <c r="H66" s="52">
        <v>0</v>
      </c>
      <c r="I66" s="38">
        <v>0</v>
      </c>
      <c r="J66" s="37">
        <v>0</v>
      </c>
      <c r="K66" s="35">
        <v>0</v>
      </c>
      <c r="L66" s="36">
        <v>0</v>
      </c>
    </row>
    <row r="67" spans="1:12" x14ac:dyDescent="0.25">
      <c r="A67" s="34" t="s">
        <v>66</v>
      </c>
      <c r="B67" s="20" t="s">
        <v>19</v>
      </c>
      <c r="C67" s="35">
        <v>209154</v>
      </c>
      <c r="D67" s="35">
        <v>682511</v>
      </c>
      <c r="E67" s="36">
        <v>522398</v>
      </c>
      <c r="F67" s="48">
        <v>70241</v>
      </c>
      <c r="G67" s="35">
        <v>719337</v>
      </c>
      <c r="H67" s="52">
        <v>719337</v>
      </c>
      <c r="I67" s="38">
        <v>642920</v>
      </c>
      <c r="J67" s="37">
        <v>429257</v>
      </c>
      <c r="K67" s="35">
        <v>449001</v>
      </c>
      <c r="L67" s="36">
        <v>469655</v>
      </c>
    </row>
    <row r="68" spans="1:12" x14ac:dyDescent="0.25">
      <c r="A68" s="34" t="s">
        <v>67</v>
      </c>
      <c r="B68" s="20" t="s">
        <v>19</v>
      </c>
      <c r="C68" s="35">
        <v>0</v>
      </c>
      <c r="D68" s="35">
        <v>0</v>
      </c>
      <c r="E68" s="36">
        <v>0</v>
      </c>
      <c r="F68" s="48">
        <v>0</v>
      </c>
      <c r="G68" s="35">
        <v>0</v>
      </c>
      <c r="H68" s="52">
        <v>0</v>
      </c>
      <c r="I68" s="38">
        <v>0</v>
      </c>
      <c r="J68" s="37">
        <v>0</v>
      </c>
      <c r="K68" s="35">
        <v>0</v>
      </c>
      <c r="L68" s="36">
        <v>0</v>
      </c>
    </row>
    <row r="69" spans="1:12" x14ac:dyDescent="0.25">
      <c r="A69" s="57" t="s">
        <v>68</v>
      </c>
      <c r="B69" s="20" t="s">
        <v>69</v>
      </c>
      <c r="C69" s="41">
        <f>SUM(C53:C68)</f>
        <v>60173452</v>
      </c>
      <c r="D69" s="41">
        <f t="shared" ref="D69:L69" si="5">SUM(D53:D68)</f>
        <v>57417556</v>
      </c>
      <c r="E69" s="42">
        <f t="shared" si="5"/>
        <v>60477716</v>
      </c>
      <c r="F69" s="43">
        <f t="shared" si="5"/>
        <v>64509119</v>
      </c>
      <c r="G69" s="41">
        <f t="shared" si="5"/>
        <v>61820168</v>
      </c>
      <c r="H69" s="42">
        <f t="shared" si="5"/>
        <v>61820168</v>
      </c>
      <c r="I69" s="44">
        <f t="shared" si="5"/>
        <v>51039704</v>
      </c>
      <c r="J69" s="45">
        <f t="shared" si="5"/>
        <v>66377201</v>
      </c>
      <c r="K69" s="41">
        <f t="shared" si="5"/>
        <v>69435241</v>
      </c>
      <c r="L69" s="42">
        <f t="shared" si="5"/>
        <v>72624652</v>
      </c>
    </row>
    <row r="70" spans="1:12" x14ac:dyDescent="0.25">
      <c r="A70" s="58" t="s">
        <v>70</v>
      </c>
      <c r="B70" s="20" t="s">
        <v>19</v>
      </c>
      <c r="C70" s="35">
        <v>0</v>
      </c>
      <c r="D70" s="35">
        <v>0</v>
      </c>
      <c r="E70" s="36">
        <v>0</v>
      </c>
      <c r="F70" s="48">
        <v>0</v>
      </c>
      <c r="G70" s="35">
        <v>0</v>
      </c>
      <c r="H70" s="52">
        <v>0</v>
      </c>
      <c r="I70" s="38">
        <v>0</v>
      </c>
      <c r="J70" s="37">
        <v>0</v>
      </c>
      <c r="K70" s="35">
        <v>0</v>
      </c>
      <c r="L70" s="36">
        <v>0</v>
      </c>
    </row>
    <row r="71" spans="1:12" x14ac:dyDescent="0.25">
      <c r="A71" s="59" t="s">
        <v>71</v>
      </c>
      <c r="B71" s="20" t="s">
        <v>72</v>
      </c>
      <c r="C71" s="41">
        <f>C69+C70</f>
        <v>60173452</v>
      </c>
      <c r="D71" s="41">
        <f t="shared" ref="D71:L71" si="6">D69+D70</f>
        <v>57417556</v>
      </c>
      <c r="E71" s="42">
        <f t="shared" si="6"/>
        <v>60477716</v>
      </c>
      <c r="F71" s="43">
        <f t="shared" si="6"/>
        <v>64509119</v>
      </c>
      <c r="G71" s="41">
        <f t="shared" si="6"/>
        <v>61820168</v>
      </c>
      <c r="H71" s="42">
        <f t="shared" si="6"/>
        <v>61820168</v>
      </c>
      <c r="I71" s="44">
        <f t="shared" si="6"/>
        <v>51039704</v>
      </c>
      <c r="J71" s="45">
        <f t="shared" si="6"/>
        <v>66377201</v>
      </c>
      <c r="K71" s="41">
        <f t="shared" si="6"/>
        <v>69435241</v>
      </c>
      <c r="L71" s="42">
        <f t="shared" si="6"/>
        <v>72624652</v>
      </c>
    </row>
    <row r="72" spans="1:12" ht="1" customHeight="1" x14ac:dyDescent="0.25">
      <c r="A72" s="54" t="s">
        <v>19</v>
      </c>
      <c r="B72" s="20" t="s">
        <v>19</v>
      </c>
      <c r="C72" s="35"/>
      <c r="D72" s="35"/>
      <c r="E72" s="36"/>
      <c r="F72" s="48"/>
      <c r="G72" s="35"/>
      <c r="H72" s="52"/>
      <c r="I72" s="38"/>
      <c r="J72" s="37"/>
      <c r="K72" s="35"/>
      <c r="L72" s="36"/>
    </row>
    <row r="73" spans="1:12" ht="1" customHeight="1" x14ac:dyDescent="0.25">
      <c r="A73" s="60" t="s">
        <v>19</v>
      </c>
      <c r="B73" s="20" t="s">
        <v>19</v>
      </c>
      <c r="C73" s="35"/>
      <c r="D73" s="35"/>
      <c r="E73" s="36"/>
      <c r="F73" s="48"/>
      <c r="G73" s="35"/>
      <c r="H73" s="52"/>
      <c r="I73" s="38"/>
      <c r="J73" s="37"/>
      <c r="K73" s="35"/>
      <c r="L73" s="36"/>
    </row>
    <row r="74" spans="1:12" ht="1" customHeight="1" x14ac:dyDescent="0.25">
      <c r="A74" s="61" t="s">
        <v>19</v>
      </c>
      <c r="B74" s="20" t="s">
        <v>19</v>
      </c>
      <c r="C74" s="35"/>
      <c r="D74" s="35"/>
      <c r="E74" s="36"/>
      <c r="F74" s="48"/>
      <c r="G74" s="35"/>
      <c r="H74" s="52"/>
      <c r="I74" s="38"/>
      <c r="J74" s="37"/>
      <c r="K74" s="35"/>
      <c r="L74" s="36"/>
    </row>
    <row r="75" spans="1:12" ht="1" customHeight="1" x14ac:dyDescent="0.25">
      <c r="A75" s="55" t="s">
        <v>19</v>
      </c>
      <c r="B75" s="20" t="s">
        <v>19</v>
      </c>
      <c r="C75" s="35"/>
      <c r="D75" s="35"/>
      <c r="E75" s="36"/>
      <c r="F75" s="48"/>
      <c r="G75" s="35"/>
      <c r="H75" s="52"/>
      <c r="I75" s="38"/>
      <c r="J75" s="37"/>
      <c r="K75" s="35"/>
      <c r="L75" s="36"/>
    </row>
    <row r="76" spans="1:12" ht="1" customHeight="1" x14ac:dyDescent="0.25">
      <c r="A76" s="55" t="s">
        <v>19</v>
      </c>
      <c r="B76" s="20" t="s">
        <v>19</v>
      </c>
      <c r="C76" s="35"/>
      <c r="D76" s="35"/>
      <c r="E76" s="36"/>
      <c r="F76" s="48"/>
      <c r="G76" s="35"/>
      <c r="H76" s="52"/>
      <c r="I76" s="38"/>
      <c r="J76" s="37"/>
      <c r="K76" s="35"/>
      <c r="L76" s="36"/>
    </row>
    <row r="77" spans="1:12" ht="1" customHeight="1" x14ac:dyDescent="0.25">
      <c r="A77" s="55" t="s">
        <v>19</v>
      </c>
      <c r="B77" s="20" t="s">
        <v>19</v>
      </c>
      <c r="C77" s="35"/>
      <c r="D77" s="35"/>
      <c r="E77" s="36"/>
      <c r="F77" s="48"/>
      <c r="G77" s="35"/>
      <c r="H77" s="52"/>
      <c r="I77" s="38"/>
      <c r="J77" s="37"/>
      <c r="K77" s="35"/>
      <c r="L77" s="36"/>
    </row>
    <row r="78" spans="1:12" x14ac:dyDescent="0.25">
      <c r="A78" s="47" t="s">
        <v>73</v>
      </c>
      <c r="B78" s="20" t="s">
        <v>19</v>
      </c>
      <c r="C78" s="35"/>
      <c r="D78" s="35"/>
      <c r="E78" s="36"/>
      <c r="F78" s="48"/>
      <c r="G78" s="35"/>
      <c r="H78" s="52"/>
      <c r="I78" s="38"/>
      <c r="J78" s="37"/>
      <c r="K78" s="35"/>
      <c r="L78" s="36"/>
    </row>
    <row r="79" spans="1:12" x14ac:dyDescent="0.25">
      <c r="A79" s="34" t="s">
        <v>74</v>
      </c>
      <c r="B79" s="20" t="s">
        <v>19</v>
      </c>
      <c r="C79" s="35">
        <v>655985</v>
      </c>
      <c r="D79" s="35">
        <v>904809</v>
      </c>
      <c r="E79" s="36">
        <v>1210523</v>
      </c>
      <c r="F79" s="48">
        <v>577240</v>
      </c>
      <c r="G79" s="35">
        <v>1179414</v>
      </c>
      <c r="H79" s="52">
        <v>1179414</v>
      </c>
      <c r="I79" s="38">
        <v>842379</v>
      </c>
      <c r="J79" s="37">
        <v>1042213</v>
      </c>
      <c r="K79" s="35">
        <v>1093281</v>
      </c>
      <c r="L79" s="36">
        <v>446850</v>
      </c>
    </row>
    <row r="80" spans="1:12" x14ac:dyDescent="0.25">
      <c r="A80" s="34" t="s">
        <v>75</v>
      </c>
      <c r="B80" s="20" t="s">
        <v>19</v>
      </c>
      <c r="C80" s="35">
        <v>129642</v>
      </c>
      <c r="D80" s="35">
        <v>138145</v>
      </c>
      <c r="E80" s="36">
        <v>52803</v>
      </c>
      <c r="F80" s="48">
        <v>0</v>
      </c>
      <c r="G80" s="35">
        <v>0</v>
      </c>
      <c r="H80" s="52">
        <v>0</v>
      </c>
      <c r="I80" s="38">
        <v>27268</v>
      </c>
      <c r="J80" s="37">
        <v>60000</v>
      </c>
      <c r="K80" s="35">
        <v>62940</v>
      </c>
      <c r="L80" s="36">
        <v>63950</v>
      </c>
    </row>
    <row r="81" spans="1:12" x14ac:dyDescent="0.25">
      <c r="A81" s="34" t="s">
        <v>76</v>
      </c>
      <c r="B81" s="20" t="s">
        <v>19</v>
      </c>
      <c r="C81" s="35">
        <v>0</v>
      </c>
      <c r="D81" s="35">
        <v>0</v>
      </c>
      <c r="E81" s="36">
        <v>0</v>
      </c>
      <c r="F81" s="48">
        <v>0</v>
      </c>
      <c r="G81" s="35">
        <v>0</v>
      </c>
      <c r="H81" s="52">
        <v>0</v>
      </c>
      <c r="I81" s="38">
        <v>0</v>
      </c>
      <c r="J81" s="37">
        <v>0</v>
      </c>
      <c r="K81" s="35">
        <v>0</v>
      </c>
      <c r="L81" s="36">
        <v>0</v>
      </c>
    </row>
    <row r="82" spans="1:12" ht="1" customHeight="1" x14ac:dyDescent="0.25">
      <c r="A82" s="34" t="s">
        <v>19</v>
      </c>
      <c r="B82" s="20" t="s">
        <v>19</v>
      </c>
      <c r="C82" s="35"/>
      <c r="D82" s="35"/>
      <c r="E82" s="36"/>
      <c r="F82" s="48"/>
      <c r="G82" s="35"/>
      <c r="H82" s="52"/>
      <c r="I82" s="38"/>
      <c r="J82" s="37"/>
      <c r="K82" s="35"/>
      <c r="L82" s="36"/>
    </row>
    <row r="83" spans="1:12" x14ac:dyDescent="0.25">
      <c r="A83" s="59" t="s">
        <v>77</v>
      </c>
      <c r="B83" s="20" t="s">
        <v>72</v>
      </c>
      <c r="C83" s="41">
        <f>SUM(C79:C81)</f>
        <v>785627</v>
      </c>
      <c r="D83" s="41">
        <f t="shared" ref="D83:L83" si="7">SUM(D79:D81)</f>
        <v>1042954</v>
      </c>
      <c r="E83" s="42">
        <f t="shared" si="7"/>
        <v>1263326</v>
      </c>
      <c r="F83" s="43">
        <f t="shared" si="7"/>
        <v>577240</v>
      </c>
      <c r="G83" s="41">
        <f t="shared" si="7"/>
        <v>1179414</v>
      </c>
      <c r="H83" s="42">
        <f t="shared" si="7"/>
        <v>1179414</v>
      </c>
      <c r="I83" s="44">
        <f t="shared" si="7"/>
        <v>869647</v>
      </c>
      <c r="J83" s="45">
        <f t="shared" si="7"/>
        <v>1102213</v>
      </c>
      <c r="K83" s="41">
        <f t="shared" si="7"/>
        <v>1156221</v>
      </c>
      <c r="L83" s="42">
        <f t="shared" si="7"/>
        <v>510800</v>
      </c>
    </row>
    <row r="84" spans="1:12" ht="5.15" customHeight="1" x14ac:dyDescent="0.25">
      <c r="A84" s="59" t="s">
        <v>19</v>
      </c>
      <c r="B84" s="20" t="s">
        <v>19</v>
      </c>
      <c r="C84" s="35"/>
      <c r="D84" s="35"/>
      <c r="E84" s="36"/>
      <c r="F84" s="48"/>
      <c r="G84" s="35"/>
      <c r="H84" s="52"/>
      <c r="I84" s="38"/>
      <c r="J84" s="37"/>
      <c r="K84" s="35"/>
      <c r="L84" s="36"/>
    </row>
    <row r="85" spans="1:12" x14ac:dyDescent="0.25">
      <c r="A85" s="12" t="s">
        <v>78</v>
      </c>
      <c r="B85" s="20" t="s">
        <v>19</v>
      </c>
      <c r="C85" s="35"/>
      <c r="D85" s="35"/>
      <c r="E85" s="36"/>
      <c r="F85" s="48"/>
      <c r="G85" s="35"/>
      <c r="H85" s="52"/>
      <c r="I85" s="38"/>
      <c r="J85" s="37"/>
      <c r="K85" s="35"/>
      <c r="L85" s="36"/>
    </row>
    <row r="86" spans="1:12" x14ac:dyDescent="0.25">
      <c r="A86" s="34" t="s">
        <v>79</v>
      </c>
      <c r="B86" s="20" t="s">
        <v>19</v>
      </c>
      <c r="C86" s="35">
        <v>0</v>
      </c>
      <c r="D86" s="35">
        <v>0</v>
      </c>
      <c r="E86" s="36">
        <v>0</v>
      </c>
      <c r="F86" s="48">
        <v>0</v>
      </c>
      <c r="G86" s="35">
        <v>0</v>
      </c>
      <c r="H86" s="52">
        <v>0</v>
      </c>
      <c r="I86" s="38">
        <v>0</v>
      </c>
      <c r="J86" s="37">
        <v>0</v>
      </c>
      <c r="K86" s="35">
        <v>0</v>
      </c>
      <c r="L86" s="36">
        <v>0</v>
      </c>
    </row>
    <row r="87" spans="1:12" ht="5.15" customHeight="1" x14ac:dyDescent="0.25">
      <c r="A87" s="34" t="s">
        <v>19</v>
      </c>
      <c r="B87" s="20" t="s">
        <v>19</v>
      </c>
      <c r="C87" s="35"/>
      <c r="D87" s="35"/>
      <c r="E87" s="36"/>
      <c r="F87" s="48"/>
      <c r="G87" s="35"/>
      <c r="H87" s="52"/>
      <c r="I87" s="38"/>
      <c r="J87" s="37"/>
      <c r="K87" s="35"/>
      <c r="L87" s="36"/>
    </row>
    <row r="88" spans="1:12" x14ac:dyDescent="0.25">
      <c r="A88" s="59" t="s">
        <v>80</v>
      </c>
      <c r="B88" s="20" t="s">
        <v>72</v>
      </c>
      <c r="C88" s="41">
        <f>SUM(C86:C87)</f>
        <v>0</v>
      </c>
      <c r="D88" s="41">
        <f t="shared" ref="D88:L88" si="8">SUM(D86:D87)</f>
        <v>0</v>
      </c>
      <c r="E88" s="42">
        <f t="shared" si="8"/>
        <v>0</v>
      </c>
      <c r="F88" s="43">
        <f t="shared" si="8"/>
        <v>0</v>
      </c>
      <c r="G88" s="41">
        <f t="shared" si="8"/>
        <v>0</v>
      </c>
      <c r="H88" s="42">
        <f t="shared" si="8"/>
        <v>0</v>
      </c>
      <c r="I88" s="44">
        <f t="shared" si="8"/>
        <v>0</v>
      </c>
      <c r="J88" s="45">
        <f t="shared" si="8"/>
        <v>0</v>
      </c>
      <c r="K88" s="41">
        <f t="shared" si="8"/>
        <v>0</v>
      </c>
      <c r="L88" s="42">
        <f t="shared" si="8"/>
        <v>0</v>
      </c>
    </row>
    <row r="89" spans="1:12" ht="5.15" customHeight="1" x14ac:dyDescent="0.25">
      <c r="A89" s="59" t="s">
        <v>19</v>
      </c>
      <c r="B89" s="20" t="s">
        <v>19</v>
      </c>
      <c r="C89" s="35"/>
      <c r="D89" s="35"/>
      <c r="E89" s="36"/>
      <c r="F89" s="48"/>
      <c r="G89" s="35"/>
      <c r="H89" s="52"/>
      <c r="I89" s="38"/>
      <c r="J89" s="37"/>
      <c r="K89" s="35"/>
      <c r="L89" s="36"/>
    </row>
    <row r="90" spans="1:12" x14ac:dyDescent="0.25">
      <c r="A90" s="12" t="s">
        <v>81</v>
      </c>
      <c r="B90" s="20" t="s">
        <v>19</v>
      </c>
      <c r="C90" s="35"/>
      <c r="D90" s="35"/>
      <c r="E90" s="36"/>
      <c r="F90" s="48"/>
      <c r="G90" s="35"/>
      <c r="H90" s="52"/>
      <c r="I90" s="38"/>
      <c r="J90" s="37"/>
      <c r="K90" s="35"/>
      <c r="L90" s="36"/>
    </row>
    <row r="91" spans="1:12" x14ac:dyDescent="0.25">
      <c r="A91" s="34" t="s">
        <v>82</v>
      </c>
      <c r="B91" s="20" t="s">
        <v>19</v>
      </c>
      <c r="C91" s="35">
        <v>0</v>
      </c>
      <c r="D91" s="35">
        <v>304250</v>
      </c>
      <c r="E91" s="36">
        <v>910863</v>
      </c>
      <c r="F91" s="48">
        <v>50000</v>
      </c>
      <c r="G91" s="35">
        <v>290000</v>
      </c>
      <c r="H91" s="52">
        <v>290000</v>
      </c>
      <c r="I91" s="38">
        <v>173165</v>
      </c>
      <c r="J91" s="37">
        <v>377030</v>
      </c>
      <c r="K91" s="35">
        <v>389856</v>
      </c>
      <c r="L91" s="36">
        <v>408172</v>
      </c>
    </row>
    <row r="92" spans="1:12" x14ac:dyDescent="0.25">
      <c r="A92" s="34" t="s">
        <v>83</v>
      </c>
      <c r="B92" s="20" t="s">
        <v>19</v>
      </c>
      <c r="C92" s="35">
        <v>594159</v>
      </c>
      <c r="D92" s="35">
        <v>0</v>
      </c>
      <c r="E92" s="36">
        <v>0</v>
      </c>
      <c r="F92" s="48">
        <v>415000</v>
      </c>
      <c r="G92" s="35">
        <v>170300</v>
      </c>
      <c r="H92" s="52">
        <v>170300</v>
      </c>
      <c r="I92" s="38">
        <v>16695</v>
      </c>
      <c r="J92" s="37">
        <v>0</v>
      </c>
      <c r="K92" s="35">
        <v>0</v>
      </c>
      <c r="L92" s="36">
        <v>0</v>
      </c>
    </row>
    <row r="93" spans="1:12" x14ac:dyDescent="0.25">
      <c r="A93" s="59" t="s">
        <v>84</v>
      </c>
      <c r="B93" s="20" t="s">
        <v>72</v>
      </c>
      <c r="C93" s="41">
        <f>SUM(C91:C92)</f>
        <v>594159</v>
      </c>
      <c r="D93" s="41">
        <f t="shared" ref="D93:L93" si="9">SUM(D91:D92)</f>
        <v>304250</v>
      </c>
      <c r="E93" s="42">
        <f t="shared" si="9"/>
        <v>910863</v>
      </c>
      <c r="F93" s="43">
        <f t="shared" si="9"/>
        <v>465000</v>
      </c>
      <c r="G93" s="41">
        <f t="shared" si="9"/>
        <v>460300</v>
      </c>
      <c r="H93" s="42">
        <f t="shared" si="9"/>
        <v>460300</v>
      </c>
      <c r="I93" s="44">
        <f t="shared" si="9"/>
        <v>189860</v>
      </c>
      <c r="J93" s="45">
        <f t="shared" si="9"/>
        <v>377030</v>
      </c>
      <c r="K93" s="41">
        <f t="shared" si="9"/>
        <v>389856</v>
      </c>
      <c r="L93" s="42">
        <f t="shared" si="9"/>
        <v>408172</v>
      </c>
    </row>
    <row r="94" spans="1:12" ht="5.15" customHeight="1" x14ac:dyDescent="0.25">
      <c r="A94" s="59" t="s">
        <v>19</v>
      </c>
      <c r="B94" s="20" t="s">
        <v>19</v>
      </c>
      <c r="C94" s="35"/>
      <c r="D94" s="35"/>
      <c r="E94" s="36"/>
      <c r="F94" s="48"/>
      <c r="G94" s="35"/>
      <c r="H94" s="52"/>
      <c r="I94" s="38"/>
      <c r="J94" s="37"/>
      <c r="K94" s="35"/>
      <c r="L94" s="36"/>
    </row>
    <row r="95" spans="1:12" x14ac:dyDescent="0.25">
      <c r="A95" s="12" t="s">
        <v>85</v>
      </c>
      <c r="B95" s="20" t="s">
        <v>19</v>
      </c>
      <c r="C95" s="35"/>
      <c r="D95" s="35"/>
      <c r="E95" s="36"/>
      <c r="F95" s="48"/>
      <c r="G95" s="35"/>
      <c r="H95" s="52"/>
      <c r="I95" s="38"/>
      <c r="J95" s="37"/>
      <c r="K95" s="35"/>
      <c r="L95" s="36"/>
    </row>
    <row r="96" spans="1:12" x14ac:dyDescent="0.25">
      <c r="A96" s="55" t="s">
        <v>86</v>
      </c>
      <c r="B96" s="20" t="s">
        <v>19</v>
      </c>
      <c r="C96" s="35">
        <v>737588</v>
      </c>
      <c r="D96" s="35">
        <v>810305</v>
      </c>
      <c r="E96" s="36">
        <v>520067</v>
      </c>
      <c r="F96" s="48">
        <v>215000</v>
      </c>
      <c r="G96" s="35">
        <v>418000</v>
      </c>
      <c r="H96" s="52">
        <v>418000</v>
      </c>
      <c r="I96" s="38">
        <v>358113</v>
      </c>
      <c r="J96" s="37">
        <v>337840</v>
      </c>
      <c r="K96" s="35">
        <v>177820</v>
      </c>
      <c r="L96" s="36">
        <v>185600</v>
      </c>
    </row>
    <row r="97" spans="1:12" x14ac:dyDescent="0.25">
      <c r="A97" s="55" t="s">
        <v>87</v>
      </c>
      <c r="B97" s="20" t="s">
        <v>19</v>
      </c>
      <c r="C97" s="35">
        <v>2287389</v>
      </c>
      <c r="D97" s="35">
        <v>2432348</v>
      </c>
      <c r="E97" s="36">
        <v>1686173</v>
      </c>
      <c r="F97" s="48">
        <v>3046500</v>
      </c>
      <c r="G97" s="35">
        <v>5561810</v>
      </c>
      <c r="H97" s="52">
        <v>5561810</v>
      </c>
      <c r="I97" s="38">
        <v>4536192</v>
      </c>
      <c r="J97" s="37">
        <v>8445905</v>
      </c>
      <c r="K97" s="35">
        <v>8429759</v>
      </c>
      <c r="L97" s="36">
        <v>8929008</v>
      </c>
    </row>
    <row r="98" spans="1:12" x14ac:dyDescent="0.25">
      <c r="A98" s="55" t="s">
        <v>88</v>
      </c>
      <c r="B98" s="20" t="s">
        <v>19</v>
      </c>
      <c r="C98" s="35">
        <v>2625830</v>
      </c>
      <c r="D98" s="35">
        <v>3352062</v>
      </c>
      <c r="E98" s="36">
        <v>3276282</v>
      </c>
      <c r="F98" s="48">
        <v>2875500</v>
      </c>
      <c r="G98" s="35">
        <v>2368551</v>
      </c>
      <c r="H98" s="52">
        <v>2368551</v>
      </c>
      <c r="I98" s="38">
        <v>2057263</v>
      </c>
      <c r="J98" s="37">
        <v>1801690</v>
      </c>
      <c r="K98" s="35">
        <v>1095307</v>
      </c>
      <c r="L98" s="36">
        <v>649478</v>
      </c>
    </row>
    <row r="99" spans="1:12" ht="1" customHeight="1" x14ac:dyDescent="0.25">
      <c r="A99" s="55" t="s">
        <v>19</v>
      </c>
      <c r="B99" s="20" t="s">
        <v>19</v>
      </c>
      <c r="C99" s="35"/>
      <c r="D99" s="35"/>
      <c r="E99" s="36"/>
      <c r="F99" s="48"/>
      <c r="G99" s="35"/>
      <c r="H99" s="52"/>
      <c r="I99" s="38"/>
      <c r="J99" s="37"/>
      <c r="K99" s="35"/>
      <c r="L99" s="36"/>
    </row>
    <row r="100" spans="1:12" ht="1" customHeight="1" x14ac:dyDescent="0.25">
      <c r="A100" s="55" t="s">
        <v>19</v>
      </c>
      <c r="B100" s="20" t="s">
        <v>19</v>
      </c>
      <c r="C100" s="35"/>
      <c r="D100" s="35"/>
      <c r="E100" s="36"/>
      <c r="F100" s="48"/>
      <c r="G100" s="35"/>
      <c r="H100" s="52"/>
      <c r="I100" s="38"/>
      <c r="J100" s="37"/>
      <c r="K100" s="35"/>
      <c r="L100" s="36"/>
    </row>
    <row r="101" spans="1:12" ht="1" customHeight="1" x14ac:dyDescent="0.25">
      <c r="A101" s="55" t="s">
        <v>19</v>
      </c>
      <c r="B101" s="20" t="s">
        <v>19</v>
      </c>
      <c r="C101" s="35"/>
      <c r="D101" s="35"/>
      <c r="E101" s="36"/>
      <c r="F101" s="48"/>
      <c r="G101" s="35"/>
      <c r="H101" s="52"/>
      <c r="I101" s="38"/>
      <c r="J101" s="37"/>
      <c r="K101" s="35"/>
      <c r="L101" s="36"/>
    </row>
    <row r="102" spans="1:12" ht="1" customHeight="1" x14ac:dyDescent="0.25">
      <c r="A102" s="55" t="s">
        <v>19</v>
      </c>
      <c r="B102" s="20" t="s">
        <v>19</v>
      </c>
      <c r="C102" s="35"/>
      <c r="D102" s="35"/>
      <c r="E102" s="36"/>
      <c r="F102" s="48"/>
      <c r="G102" s="35"/>
      <c r="H102" s="52"/>
      <c r="I102" s="38"/>
      <c r="J102" s="37"/>
      <c r="K102" s="35"/>
      <c r="L102" s="36"/>
    </row>
    <row r="103" spans="1:12" ht="1" customHeight="1" x14ac:dyDescent="0.25">
      <c r="A103" s="55" t="s">
        <v>19</v>
      </c>
      <c r="B103" s="20" t="s">
        <v>19</v>
      </c>
      <c r="C103" s="35"/>
      <c r="D103" s="35"/>
      <c r="E103" s="36"/>
      <c r="F103" s="48"/>
      <c r="G103" s="35"/>
      <c r="H103" s="52"/>
      <c r="I103" s="38"/>
      <c r="J103" s="37"/>
      <c r="K103" s="35"/>
      <c r="L103" s="36"/>
    </row>
    <row r="104" spans="1:12" ht="1" customHeight="1" x14ac:dyDescent="0.25">
      <c r="A104" s="55" t="s">
        <v>19</v>
      </c>
      <c r="B104" s="20" t="s">
        <v>19</v>
      </c>
      <c r="C104" s="35"/>
      <c r="D104" s="35"/>
      <c r="E104" s="36"/>
      <c r="F104" s="48"/>
      <c r="G104" s="35"/>
      <c r="H104" s="52"/>
      <c r="I104" s="38"/>
      <c r="J104" s="37"/>
      <c r="K104" s="35"/>
      <c r="L104" s="36"/>
    </row>
    <row r="105" spans="1:12" ht="1" customHeight="1" x14ac:dyDescent="0.25">
      <c r="A105" s="55" t="s">
        <v>19</v>
      </c>
      <c r="B105" s="20" t="s">
        <v>19</v>
      </c>
      <c r="C105" s="35"/>
      <c r="D105" s="35"/>
      <c r="E105" s="36"/>
      <c r="F105" s="48"/>
      <c r="G105" s="35"/>
      <c r="H105" s="52"/>
      <c r="I105" s="38"/>
      <c r="J105" s="37"/>
      <c r="K105" s="35"/>
      <c r="L105" s="36"/>
    </row>
    <row r="106" spans="1:12" ht="1" customHeight="1" x14ac:dyDescent="0.25">
      <c r="A106" s="55" t="s">
        <v>19</v>
      </c>
      <c r="B106" s="20" t="s">
        <v>19</v>
      </c>
      <c r="C106" s="35"/>
      <c r="D106" s="35"/>
      <c r="E106" s="36"/>
      <c r="F106" s="48"/>
      <c r="G106" s="35"/>
      <c r="H106" s="52"/>
      <c r="I106" s="38"/>
      <c r="J106" s="37"/>
      <c r="K106" s="35"/>
      <c r="L106" s="36"/>
    </row>
    <row r="107" spans="1:12" ht="1" customHeight="1" x14ac:dyDescent="0.25">
      <c r="A107" s="55" t="s">
        <v>19</v>
      </c>
      <c r="B107" s="20" t="s">
        <v>19</v>
      </c>
      <c r="C107" s="35"/>
      <c r="D107" s="35"/>
      <c r="E107" s="36"/>
      <c r="F107" s="48"/>
      <c r="G107" s="35"/>
      <c r="H107" s="52"/>
      <c r="I107" s="38"/>
      <c r="J107" s="37"/>
      <c r="K107" s="35"/>
      <c r="L107" s="36"/>
    </row>
    <row r="108" spans="1:12" ht="1" customHeight="1" x14ac:dyDescent="0.25">
      <c r="A108" s="55" t="s">
        <v>19</v>
      </c>
      <c r="B108" s="20" t="s">
        <v>19</v>
      </c>
      <c r="C108" s="35"/>
      <c r="D108" s="35"/>
      <c r="E108" s="36"/>
      <c r="F108" s="48"/>
      <c r="G108" s="35"/>
      <c r="H108" s="52"/>
      <c r="I108" s="38"/>
      <c r="J108" s="37"/>
      <c r="K108" s="35"/>
      <c r="L108" s="36"/>
    </row>
    <row r="109" spans="1:12" ht="1" customHeight="1" x14ac:dyDescent="0.25">
      <c r="A109" s="55" t="s">
        <v>19</v>
      </c>
      <c r="B109" s="20" t="s">
        <v>19</v>
      </c>
      <c r="C109" s="35"/>
      <c r="D109" s="35"/>
      <c r="E109" s="36"/>
      <c r="F109" s="48"/>
      <c r="G109" s="35"/>
      <c r="H109" s="52"/>
      <c r="I109" s="38"/>
      <c r="J109" s="37"/>
      <c r="K109" s="35"/>
      <c r="L109" s="36"/>
    </row>
    <row r="110" spans="1:12" ht="1" customHeight="1" x14ac:dyDescent="0.25">
      <c r="A110" s="55" t="s">
        <v>19</v>
      </c>
      <c r="B110" s="20" t="s">
        <v>19</v>
      </c>
      <c r="C110" s="35"/>
      <c r="D110" s="35"/>
      <c r="E110" s="36"/>
      <c r="F110" s="48"/>
      <c r="G110" s="35"/>
      <c r="H110" s="52"/>
      <c r="I110" s="38"/>
      <c r="J110" s="37"/>
      <c r="K110" s="35"/>
      <c r="L110" s="36"/>
    </row>
    <row r="111" spans="1:12" ht="1" customHeight="1" x14ac:dyDescent="0.25">
      <c r="A111" s="55" t="s">
        <v>19</v>
      </c>
      <c r="B111" s="20" t="s">
        <v>19</v>
      </c>
      <c r="C111" s="35"/>
      <c r="D111" s="35"/>
      <c r="E111" s="36"/>
      <c r="F111" s="48"/>
      <c r="G111" s="35"/>
      <c r="H111" s="52"/>
      <c r="I111" s="38"/>
      <c r="J111" s="37"/>
      <c r="K111" s="35"/>
      <c r="L111" s="36"/>
    </row>
    <row r="112" spans="1:12" ht="1" customHeight="1" x14ac:dyDescent="0.25">
      <c r="A112" s="55" t="s">
        <v>19</v>
      </c>
      <c r="B112" s="20" t="s">
        <v>19</v>
      </c>
      <c r="C112" s="35"/>
      <c r="D112" s="35"/>
      <c r="E112" s="36"/>
      <c r="F112" s="48"/>
      <c r="G112" s="35"/>
      <c r="H112" s="52"/>
      <c r="I112" s="38"/>
      <c r="J112" s="37"/>
      <c r="K112" s="35"/>
      <c r="L112" s="36"/>
    </row>
    <row r="113" spans="1:12" ht="1" customHeight="1" x14ac:dyDescent="0.25">
      <c r="A113" s="55" t="s">
        <v>19</v>
      </c>
      <c r="B113" s="20" t="s">
        <v>19</v>
      </c>
      <c r="C113" s="35"/>
      <c r="D113" s="35"/>
      <c r="E113" s="36"/>
      <c r="F113" s="48"/>
      <c r="G113" s="35"/>
      <c r="H113" s="52"/>
      <c r="I113" s="38"/>
      <c r="J113" s="37"/>
      <c r="K113" s="35"/>
      <c r="L113" s="36"/>
    </row>
    <row r="114" spans="1:12" ht="1" customHeight="1" x14ac:dyDescent="0.25">
      <c r="A114" s="55" t="s">
        <v>19</v>
      </c>
      <c r="B114" s="20" t="s">
        <v>19</v>
      </c>
      <c r="C114" s="35"/>
      <c r="D114" s="35"/>
      <c r="E114" s="36"/>
      <c r="F114" s="48"/>
      <c r="G114" s="35"/>
      <c r="H114" s="52"/>
      <c r="I114" s="38"/>
      <c r="J114" s="37"/>
      <c r="K114" s="35"/>
      <c r="L114" s="36"/>
    </row>
    <row r="115" spans="1:12" ht="1" customHeight="1" x14ac:dyDescent="0.25">
      <c r="A115" s="55" t="s">
        <v>19</v>
      </c>
      <c r="B115" s="20" t="s">
        <v>19</v>
      </c>
      <c r="C115" s="35"/>
      <c r="D115" s="35"/>
      <c r="E115" s="36"/>
      <c r="F115" s="48"/>
      <c r="G115" s="35"/>
      <c r="H115" s="52"/>
      <c r="I115" s="38"/>
      <c r="J115" s="37"/>
      <c r="K115" s="35"/>
      <c r="L115" s="36"/>
    </row>
    <row r="116" spans="1:12" ht="1" customHeight="1" x14ac:dyDescent="0.25">
      <c r="A116" s="55" t="s">
        <v>19</v>
      </c>
      <c r="B116" s="20" t="s">
        <v>19</v>
      </c>
      <c r="C116" s="35"/>
      <c r="D116" s="35"/>
      <c r="E116" s="36"/>
      <c r="F116" s="48"/>
      <c r="G116" s="35"/>
      <c r="H116" s="52"/>
      <c r="I116" s="38"/>
      <c r="J116" s="37"/>
      <c r="K116" s="35"/>
      <c r="L116" s="36"/>
    </row>
    <row r="117" spans="1:12" ht="1" customHeight="1" x14ac:dyDescent="0.25">
      <c r="A117" s="55" t="s">
        <v>19</v>
      </c>
      <c r="B117" s="20" t="s">
        <v>19</v>
      </c>
      <c r="C117" s="35"/>
      <c r="D117" s="35"/>
      <c r="E117" s="36"/>
      <c r="F117" s="48"/>
      <c r="G117" s="35"/>
      <c r="H117" s="52"/>
      <c r="I117" s="38"/>
      <c r="J117" s="37"/>
      <c r="K117" s="35"/>
      <c r="L117" s="36"/>
    </row>
    <row r="118" spans="1:12" ht="1" customHeight="1" x14ac:dyDescent="0.25">
      <c r="A118" s="55" t="s">
        <v>19</v>
      </c>
      <c r="B118" s="20" t="s">
        <v>19</v>
      </c>
      <c r="C118" s="35"/>
      <c r="D118" s="35"/>
      <c r="E118" s="36"/>
      <c r="F118" s="48"/>
      <c r="G118" s="35"/>
      <c r="H118" s="52"/>
      <c r="I118" s="38"/>
      <c r="J118" s="37"/>
      <c r="K118" s="35"/>
      <c r="L118" s="36"/>
    </row>
    <row r="119" spans="1:12" ht="1" customHeight="1" x14ac:dyDescent="0.25">
      <c r="A119" s="55" t="s">
        <v>19</v>
      </c>
      <c r="B119" s="20" t="s">
        <v>19</v>
      </c>
      <c r="C119" s="35"/>
      <c r="D119" s="35"/>
      <c r="E119" s="36"/>
      <c r="F119" s="48"/>
      <c r="G119" s="35"/>
      <c r="H119" s="52"/>
      <c r="I119" s="38"/>
      <c r="J119" s="37"/>
      <c r="K119" s="35"/>
      <c r="L119" s="36"/>
    </row>
    <row r="120" spans="1:12" ht="1" customHeight="1" x14ac:dyDescent="0.25">
      <c r="A120" s="55" t="s">
        <v>19</v>
      </c>
      <c r="B120" s="20" t="s">
        <v>19</v>
      </c>
      <c r="C120" s="35"/>
      <c r="D120" s="35"/>
      <c r="E120" s="36"/>
      <c r="F120" s="48"/>
      <c r="G120" s="35"/>
      <c r="H120" s="52"/>
      <c r="I120" s="38"/>
      <c r="J120" s="37"/>
      <c r="K120" s="35"/>
      <c r="L120" s="36"/>
    </row>
    <row r="121" spans="1:12" ht="1" customHeight="1" x14ac:dyDescent="0.25">
      <c r="A121" s="62" t="s">
        <v>19</v>
      </c>
      <c r="B121" s="20" t="s">
        <v>19</v>
      </c>
      <c r="C121" s="35"/>
      <c r="D121" s="35"/>
      <c r="E121" s="36"/>
      <c r="F121" s="48"/>
      <c r="G121" s="35"/>
      <c r="H121" s="52"/>
      <c r="I121" s="38"/>
      <c r="J121" s="37"/>
      <c r="K121" s="35"/>
      <c r="L121" s="36"/>
    </row>
    <row r="122" spans="1:12" ht="1" customHeight="1" x14ac:dyDescent="0.25">
      <c r="A122" s="51" t="s">
        <v>19</v>
      </c>
      <c r="B122" s="20" t="s">
        <v>19</v>
      </c>
      <c r="C122" s="35"/>
      <c r="D122" s="35"/>
      <c r="E122" s="36"/>
      <c r="F122" s="48"/>
      <c r="G122" s="35"/>
      <c r="H122" s="52"/>
      <c r="I122" s="38"/>
      <c r="J122" s="37"/>
      <c r="K122" s="35"/>
      <c r="L122" s="36"/>
    </row>
    <row r="123" spans="1:12" ht="1" customHeight="1" x14ac:dyDescent="0.25">
      <c r="A123" s="63" t="s">
        <v>19</v>
      </c>
      <c r="B123" s="20" t="s">
        <v>19</v>
      </c>
      <c r="C123" s="35"/>
      <c r="D123" s="35"/>
      <c r="E123" s="36"/>
      <c r="F123" s="48"/>
      <c r="G123" s="35"/>
      <c r="H123" s="52"/>
      <c r="I123" s="38"/>
      <c r="J123" s="37"/>
      <c r="K123" s="35"/>
      <c r="L123" s="36"/>
    </row>
    <row r="124" spans="1:12" ht="1" customHeight="1" x14ac:dyDescent="0.25">
      <c r="A124" s="63" t="s">
        <v>19</v>
      </c>
      <c r="B124" s="20" t="s">
        <v>19</v>
      </c>
      <c r="C124" s="35"/>
      <c r="D124" s="35"/>
      <c r="E124" s="36"/>
      <c r="F124" s="48"/>
      <c r="G124" s="35"/>
      <c r="H124" s="52"/>
      <c r="I124" s="38"/>
      <c r="J124" s="37"/>
      <c r="K124" s="35"/>
      <c r="L124" s="36"/>
    </row>
    <row r="125" spans="1:12" ht="1" customHeight="1" x14ac:dyDescent="0.25">
      <c r="A125" s="63" t="s">
        <v>19</v>
      </c>
      <c r="B125" s="20" t="s">
        <v>19</v>
      </c>
      <c r="C125" s="35"/>
      <c r="D125" s="35"/>
      <c r="E125" s="36"/>
      <c r="F125" s="48"/>
      <c r="G125" s="35"/>
      <c r="H125" s="52"/>
      <c r="I125" s="38"/>
      <c r="J125" s="37"/>
      <c r="K125" s="35"/>
      <c r="L125" s="36"/>
    </row>
    <row r="126" spans="1:12" ht="1" customHeight="1" x14ac:dyDescent="0.25">
      <c r="A126" s="63" t="s">
        <v>19</v>
      </c>
      <c r="B126" s="20" t="s">
        <v>19</v>
      </c>
      <c r="C126" s="35"/>
      <c r="D126" s="35"/>
      <c r="E126" s="36"/>
      <c r="F126" s="48"/>
      <c r="G126" s="35"/>
      <c r="H126" s="52"/>
      <c r="I126" s="38"/>
      <c r="J126" s="37"/>
      <c r="K126" s="35"/>
      <c r="L126" s="36"/>
    </row>
    <row r="127" spans="1:12" x14ac:dyDescent="0.25">
      <c r="A127" s="59" t="s">
        <v>89</v>
      </c>
      <c r="B127" s="20" t="s">
        <v>72</v>
      </c>
      <c r="C127" s="41">
        <f>SUM(C96:C98)</f>
        <v>5650807</v>
      </c>
      <c r="D127" s="41">
        <f t="shared" ref="D127:L127" si="10">SUM(D96:D98)</f>
        <v>6594715</v>
      </c>
      <c r="E127" s="42">
        <f t="shared" si="10"/>
        <v>5482522</v>
      </c>
      <c r="F127" s="43">
        <f t="shared" si="10"/>
        <v>6137000</v>
      </c>
      <c r="G127" s="41">
        <f t="shared" si="10"/>
        <v>8348361</v>
      </c>
      <c r="H127" s="42">
        <f t="shared" si="10"/>
        <v>8348361</v>
      </c>
      <c r="I127" s="44">
        <f t="shared" si="10"/>
        <v>6951568</v>
      </c>
      <c r="J127" s="45">
        <f t="shared" si="10"/>
        <v>10585435</v>
      </c>
      <c r="K127" s="41">
        <f t="shared" si="10"/>
        <v>9702886</v>
      </c>
      <c r="L127" s="42">
        <f t="shared" si="10"/>
        <v>9764086</v>
      </c>
    </row>
    <row r="128" spans="1:12" ht="5.15" customHeight="1" x14ac:dyDescent="0.25">
      <c r="A128" s="54" t="s">
        <v>19</v>
      </c>
      <c r="B128" s="20" t="s">
        <v>19</v>
      </c>
      <c r="C128" s="35"/>
      <c r="D128" s="35"/>
      <c r="E128" s="36"/>
      <c r="F128" s="48"/>
      <c r="G128" s="35"/>
      <c r="H128" s="52"/>
      <c r="I128" s="38"/>
      <c r="J128" s="37"/>
      <c r="K128" s="35"/>
      <c r="L128" s="36"/>
    </row>
    <row r="129" spans="1:12" x14ac:dyDescent="0.25">
      <c r="A129" s="12" t="s">
        <v>90</v>
      </c>
      <c r="B129" s="20" t="s">
        <v>19</v>
      </c>
      <c r="C129" s="35"/>
      <c r="D129" s="35"/>
      <c r="E129" s="36"/>
      <c r="F129" s="48"/>
      <c r="G129" s="35"/>
      <c r="H129" s="52"/>
      <c r="I129" s="38"/>
      <c r="J129" s="37"/>
      <c r="K129" s="35"/>
      <c r="L129" s="36"/>
    </row>
    <row r="130" spans="1:12" x14ac:dyDescent="0.25">
      <c r="A130" s="34" t="s">
        <v>91</v>
      </c>
      <c r="B130" s="20" t="s">
        <v>19</v>
      </c>
      <c r="C130" s="35">
        <v>0</v>
      </c>
      <c r="D130" s="35">
        <v>0</v>
      </c>
      <c r="E130" s="36">
        <v>0</v>
      </c>
      <c r="F130" s="48">
        <v>0</v>
      </c>
      <c r="G130" s="35">
        <v>0</v>
      </c>
      <c r="H130" s="52">
        <v>0</v>
      </c>
      <c r="I130" s="38">
        <v>0</v>
      </c>
      <c r="J130" s="37">
        <v>0</v>
      </c>
      <c r="K130" s="35">
        <v>0</v>
      </c>
      <c r="L130" s="36">
        <v>0</v>
      </c>
    </row>
    <row r="131" spans="1:12" x14ac:dyDescent="0.25">
      <c r="A131" s="34" t="s">
        <v>92</v>
      </c>
      <c r="B131" s="20" t="s">
        <v>19</v>
      </c>
      <c r="C131" s="35">
        <v>0</v>
      </c>
      <c r="D131" s="35">
        <v>0</v>
      </c>
      <c r="E131" s="36">
        <v>0</v>
      </c>
      <c r="F131" s="48">
        <v>0</v>
      </c>
      <c r="G131" s="35">
        <v>0</v>
      </c>
      <c r="H131" s="52">
        <v>0</v>
      </c>
      <c r="I131" s="38">
        <v>0</v>
      </c>
      <c r="J131" s="37">
        <v>0</v>
      </c>
      <c r="K131" s="35">
        <v>0</v>
      </c>
      <c r="L131" s="36">
        <v>0</v>
      </c>
    </row>
    <row r="132" spans="1:12" ht="1" customHeight="1" x14ac:dyDescent="0.25">
      <c r="A132" s="34" t="s">
        <v>19</v>
      </c>
      <c r="B132" s="20" t="s">
        <v>19</v>
      </c>
      <c r="C132" s="35"/>
      <c r="D132" s="35"/>
      <c r="E132" s="36"/>
      <c r="F132" s="48"/>
      <c r="G132" s="35"/>
      <c r="H132" s="52"/>
      <c r="I132" s="38"/>
      <c r="J132" s="37"/>
      <c r="K132" s="35"/>
      <c r="L132" s="36"/>
    </row>
    <row r="133" spans="1:12" x14ac:dyDescent="0.25">
      <c r="A133" s="34" t="s">
        <v>93</v>
      </c>
      <c r="B133" s="20" t="s">
        <v>19</v>
      </c>
      <c r="C133" s="35">
        <v>1812945</v>
      </c>
      <c r="D133" s="35">
        <v>2202845</v>
      </c>
      <c r="E133" s="36">
        <v>2163617</v>
      </c>
      <c r="F133" s="48">
        <v>1500000</v>
      </c>
      <c r="G133" s="35">
        <v>2314764</v>
      </c>
      <c r="H133" s="52">
        <v>2314764</v>
      </c>
      <c r="I133" s="38">
        <v>1415089</v>
      </c>
      <c r="J133" s="37">
        <v>2343478</v>
      </c>
      <c r="K133" s="35">
        <v>2450778</v>
      </c>
      <c r="L133" s="36">
        <v>2563513</v>
      </c>
    </row>
    <row r="134" spans="1:12" ht="1" customHeight="1" x14ac:dyDescent="0.25">
      <c r="A134" s="34" t="s">
        <v>19</v>
      </c>
      <c r="B134" s="20" t="s">
        <v>19</v>
      </c>
      <c r="C134" s="35"/>
      <c r="D134" s="35"/>
      <c r="E134" s="36"/>
      <c r="F134" s="48"/>
      <c r="G134" s="35"/>
      <c r="H134" s="52"/>
      <c r="I134" s="38"/>
      <c r="J134" s="37"/>
      <c r="K134" s="35"/>
      <c r="L134" s="36"/>
    </row>
    <row r="135" spans="1:12" ht="1" customHeight="1" x14ac:dyDescent="0.25">
      <c r="A135" s="55" t="s">
        <v>19</v>
      </c>
      <c r="B135" s="20" t="s">
        <v>19</v>
      </c>
      <c r="C135" s="35"/>
      <c r="D135" s="35"/>
      <c r="E135" s="36"/>
      <c r="F135" s="48"/>
      <c r="G135" s="35"/>
      <c r="H135" s="52"/>
      <c r="I135" s="38"/>
      <c r="J135" s="37"/>
      <c r="K135" s="35"/>
      <c r="L135" s="36"/>
    </row>
    <row r="136" spans="1:12" x14ac:dyDescent="0.25">
      <c r="A136" s="55" t="s">
        <v>94</v>
      </c>
      <c r="B136" s="20" t="s">
        <v>19</v>
      </c>
      <c r="C136" s="35">
        <v>7251860</v>
      </c>
      <c r="D136" s="35">
        <v>8702697</v>
      </c>
      <c r="E136" s="36">
        <v>9361256</v>
      </c>
      <c r="F136" s="48">
        <v>10136760</v>
      </c>
      <c r="G136" s="35">
        <v>11003825</v>
      </c>
      <c r="H136" s="52">
        <v>11003825</v>
      </c>
      <c r="I136" s="38">
        <v>8486862</v>
      </c>
      <c r="J136" s="37">
        <v>8656366</v>
      </c>
      <c r="K136" s="35">
        <v>8967243</v>
      </c>
      <c r="L136" s="36">
        <v>9455562</v>
      </c>
    </row>
    <row r="137" spans="1:12" ht="1" customHeight="1" x14ac:dyDescent="0.25">
      <c r="A137" s="55" t="s">
        <v>19</v>
      </c>
      <c r="B137" s="20" t="s">
        <v>19</v>
      </c>
      <c r="C137" s="35"/>
      <c r="D137" s="35"/>
      <c r="E137" s="36"/>
      <c r="F137" s="48"/>
      <c r="G137" s="35"/>
      <c r="H137" s="52"/>
      <c r="I137" s="38"/>
      <c r="J137" s="37"/>
      <c r="K137" s="35"/>
      <c r="L137" s="36"/>
    </row>
    <row r="138" spans="1:12" ht="1" customHeight="1" x14ac:dyDescent="0.25">
      <c r="A138" s="55" t="s">
        <v>19</v>
      </c>
      <c r="B138" s="20" t="s">
        <v>19</v>
      </c>
      <c r="C138" s="35"/>
      <c r="D138" s="35"/>
      <c r="E138" s="36"/>
      <c r="F138" s="48"/>
      <c r="G138" s="35"/>
      <c r="H138" s="52"/>
      <c r="I138" s="38"/>
      <c r="J138" s="37"/>
      <c r="K138" s="35"/>
      <c r="L138" s="36"/>
    </row>
    <row r="139" spans="1:12" ht="1" customHeight="1" x14ac:dyDescent="0.25">
      <c r="A139" s="55" t="s">
        <v>19</v>
      </c>
      <c r="B139" s="20" t="s">
        <v>19</v>
      </c>
      <c r="C139" s="35"/>
      <c r="D139" s="35"/>
      <c r="E139" s="36"/>
      <c r="F139" s="48"/>
      <c r="G139" s="35"/>
      <c r="H139" s="52"/>
      <c r="I139" s="38"/>
      <c r="J139" s="37"/>
      <c r="K139" s="35"/>
      <c r="L139" s="36"/>
    </row>
    <row r="140" spans="1:12" ht="1" customHeight="1" x14ac:dyDescent="0.25">
      <c r="A140" s="55" t="s">
        <v>19</v>
      </c>
      <c r="B140" s="20" t="s">
        <v>19</v>
      </c>
      <c r="C140" s="35"/>
      <c r="D140" s="35"/>
      <c r="E140" s="36"/>
      <c r="F140" s="48"/>
      <c r="G140" s="35"/>
      <c r="H140" s="52"/>
      <c r="I140" s="38"/>
      <c r="J140" s="37"/>
      <c r="K140" s="35"/>
      <c r="L140" s="36"/>
    </row>
    <row r="141" spans="1:12" ht="1" customHeight="1" x14ac:dyDescent="0.25">
      <c r="A141" s="55" t="s">
        <v>19</v>
      </c>
      <c r="B141" s="20" t="s">
        <v>19</v>
      </c>
      <c r="C141" s="35"/>
      <c r="D141" s="35"/>
      <c r="E141" s="36"/>
      <c r="F141" s="48"/>
      <c r="G141" s="35"/>
      <c r="H141" s="52"/>
      <c r="I141" s="38"/>
      <c r="J141" s="37"/>
      <c r="K141" s="35"/>
      <c r="L141" s="36"/>
    </row>
    <row r="142" spans="1:12" ht="1" customHeight="1" x14ac:dyDescent="0.25">
      <c r="A142" s="55" t="s">
        <v>19</v>
      </c>
      <c r="B142" s="20" t="s">
        <v>19</v>
      </c>
      <c r="C142" s="35"/>
      <c r="D142" s="35"/>
      <c r="E142" s="36"/>
      <c r="F142" s="48"/>
      <c r="G142" s="35"/>
      <c r="H142" s="52"/>
      <c r="I142" s="38"/>
      <c r="J142" s="37"/>
      <c r="K142" s="35"/>
      <c r="L142" s="36"/>
    </row>
    <row r="143" spans="1:12" ht="1" customHeight="1" x14ac:dyDescent="0.25">
      <c r="A143" s="55" t="s">
        <v>19</v>
      </c>
      <c r="B143" s="20" t="s">
        <v>19</v>
      </c>
      <c r="C143" s="35"/>
      <c r="D143" s="35"/>
      <c r="E143" s="36"/>
      <c r="F143" s="48"/>
      <c r="G143" s="35"/>
      <c r="H143" s="52"/>
      <c r="I143" s="38"/>
      <c r="J143" s="37"/>
      <c r="K143" s="35"/>
      <c r="L143" s="36"/>
    </row>
    <row r="144" spans="1:12" ht="1" customHeight="1" x14ac:dyDescent="0.25">
      <c r="A144" s="55" t="s">
        <v>19</v>
      </c>
      <c r="B144" s="20" t="s">
        <v>19</v>
      </c>
      <c r="C144" s="35"/>
      <c r="D144" s="35"/>
      <c r="E144" s="36"/>
      <c r="F144" s="48"/>
      <c r="G144" s="35"/>
      <c r="H144" s="52"/>
      <c r="I144" s="38"/>
      <c r="J144" s="37"/>
      <c r="K144" s="35"/>
      <c r="L144" s="36"/>
    </row>
    <row r="145" spans="1:12" ht="1" customHeight="1" x14ac:dyDescent="0.25">
      <c r="A145" s="55" t="s">
        <v>19</v>
      </c>
      <c r="B145" s="20" t="s">
        <v>19</v>
      </c>
      <c r="C145" s="35"/>
      <c r="D145" s="35"/>
      <c r="E145" s="36"/>
      <c r="F145" s="48"/>
      <c r="G145" s="35"/>
      <c r="H145" s="52"/>
      <c r="I145" s="38"/>
      <c r="J145" s="37"/>
      <c r="K145" s="35"/>
      <c r="L145" s="36"/>
    </row>
    <row r="146" spans="1:12" ht="1" customHeight="1" x14ac:dyDescent="0.25">
      <c r="A146" s="55" t="s">
        <v>19</v>
      </c>
      <c r="B146" s="20" t="s">
        <v>19</v>
      </c>
      <c r="C146" s="35"/>
      <c r="D146" s="35"/>
      <c r="E146" s="36"/>
      <c r="F146" s="48"/>
      <c r="G146" s="35"/>
      <c r="H146" s="52"/>
      <c r="I146" s="38"/>
      <c r="J146" s="37"/>
      <c r="K146" s="35"/>
      <c r="L146" s="36"/>
    </row>
    <row r="147" spans="1:12" ht="1" customHeight="1" x14ac:dyDescent="0.25">
      <c r="A147" s="55" t="s">
        <v>19</v>
      </c>
      <c r="B147" s="20" t="s">
        <v>19</v>
      </c>
      <c r="C147" s="35"/>
      <c r="D147" s="35"/>
      <c r="E147" s="36"/>
      <c r="F147" s="48"/>
      <c r="G147" s="35"/>
      <c r="H147" s="52"/>
      <c r="I147" s="38"/>
      <c r="J147" s="37"/>
      <c r="K147" s="35"/>
      <c r="L147" s="36"/>
    </row>
    <row r="148" spans="1:12" ht="1" customHeight="1" x14ac:dyDescent="0.25">
      <c r="A148" s="55" t="s">
        <v>19</v>
      </c>
      <c r="B148" s="20" t="s">
        <v>19</v>
      </c>
      <c r="C148" s="35"/>
      <c r="D148" s="35"/>
      <c r="E148" s="36"/>
      <c r="F148" s="48"/>
      <c r="G148" s="35"/>
      <c r="H148" s="52"/>
      <c r="I148" s="38"/>
      <c r="J148" s="37"/>
      <c r="K148" s="35"/>
      <c r="L148" s="36"/>
    </row>
    <row r="149" spans="1:12" ht="1" customHeight="1" x14ac:dyDescent="0.25">
      <c r="A149" s="55" t="s">
        <v>19</v>
      </c>
      <c r="B149" s="20" t="s">
        <v>19</v>
      </c>
      <c r="C149" s="35"/>
      <c r="D149" s="35"/>
      <c r="E149" s="36"/>
      <c r="F149" s="48"/>
      <c r="G149" s="35"/>
      <c r="H149" s="52"/>
      <c r="I149" s="38"/>
      <c r="J149" s="37"/>
      <c r="K149" s="35"/>
      <c r="L149" s="36"/>
    </row>
    <row r="150" spans="1:12" ht="1" customHeight="1" x14ac:dyDescent="0.25">
      <c r="A150" s="55" t="s">
        <v>19</v>
      </c>
      <c r="B150" s="20" t="s">
        <v>19</v>
      </c>
      <c r="C150" s="35"/>
      <c r="D150" s="35"/>
      <c r="E150" s="36"/>
      <c r="F150" s="48"/>
      <c r="G150" s="35"/>
      <c r="H150" s="52"/>
      <c r="I150" s="38"/>
      <c r="J150" s="37"/>
      <c r="K150" s="35"/>
      <c r="L150" s="36"/>
    </row>
    <row r="151" spans="1:12" ht="1" customHeight="1" x14ac:dyDescent="0.25">
      <c r="A151" s="34" t="s">
        <v>19</v>
      </c>
      <c r="B151" s="20" t="s">
        <v>19</v>
      </c>
      <c r="C151" s="35"/>
      <c r="D151" s="35"/>
      <c r="E151" s="36"/>
      <c r="F151" s="48"/>
      <c r="G151" s="35"/>
      <c r="H151" s="52"/>
      <c r="I151" s="38"/>
      <c r="J151" s="37"/>
      <c r="K151" s="35"/>
      <c r="L151" s="36"/>
    </row>
    <row r="152" spans="1:12" ht="1" customHeight="1" x14ac:dyDescent="0.25">
      <c r="A152" s="34" t="s">
        <v>19</v>
      </c>
      <c r="B152" s="20" t="s">
        <v>19</v>
      </c>
      <c r="C152" s="35"/>
      <c r="D152" s="35"/>
      <c r="E152" s="36"/>
      <c r="F152" s="48"/>
      <c r="G152" s="35"/>
      <c r="H152" s="52"/>
      <c r="I152" s="38"/>
      <c r="J152" s="37"/>
      <c r="K152" s="35"/>
      <c r="L152" s="36"/>
    </row>
    <row r="153" spans="1:12" ht="1" customHeight="1" x14ac:dyDescent="0.25">
      <c r="A153" s="34" t="s">
        <v>19</v>
      </c>
      <c r="B153" s="20" t="s">
        <v>19</v>
      </c>
      <c r="C153" s="35"/>
      <c r="D153" s="35"/>
      <c r="E153" s="36"/>
      <c r="F153" s="48"/>
      <c r="G153" s="35"/>
      <c r="H153" s="52"/>
      <c r="I153" s="38"/>
      <c r="J153" s="37"/>
      <c r="K153" s="35"/>
      <c r="L153" s="36"/>
    </row>
    <row r="154" spans="1:12" ht="1" customHeight="1" x14ac:dyDescent="0.25">
      <c r="A154" s="34" t="s">
        <v>19</v>
      </c>
      <c r="B154" s="20" t="s">
        <v>19</v>
      </c>
      <c r="C154" s="35"/>
      <c r="D154" s="35"/>
      <c r="E154" s="36"/>
      <c r="F154" s="48"/>
      <c r="G154" s="35"/>
      <c r="H154" s="52"/>
      <c r="I154" s="38"/>
      <c r="J154" s="37"/>
      <c r="K154" s="35"/>
      <c r="L154" s="36"/>
    </row>
    <row r="155" spans="1:12" ht="1" customHeight="1" x14ac:dyDescent="0.25">
      <c r="A155" s="34" t="s">
        <v>19</v>
      </c>
      <c r="B155" s="20" t="s">
        <v>19</v>
      </c>
      <c r="C155" s="35"/>
      <c r="D155" s="35"/>
      <c r="E155" s="36"/>
      <c r="F155" s="48"/>
      <c r="G155" s="35"/>
      <c r="H155" s="52"/>
      <c r="I155" s="38"/>
      <c r="J155" s="37"/>
      <c r="K155" s="35"/>
      <c r="L155" s="36"/>
    </row>
    <row r="156" spans="1:12" ht="1" customHeight="1" x14ac:dyDescent="0.25">
      <c r="A156" s="34" t="s">
        <v>19</v>
      </c>
      <c r="B156" s="20" t="s">
        <v>19</v>
      </c>
      <c r="C156" s="35"/>
      <c r="D156" s="35"/>
      <c r="E156" s="36"/>
      <c r="F156" s="48"/>
      <c r="G156" s="35"/>
      <c r="H156" s="52"/>
      <c r="I156" s="38"/>
      <c r="J156" s="37"/>
      <c r="K156" s="35"/>
      <c r="L156" s="36"/>
    </row>
    <row r="157" spans="1:12" x14ac:dyDescent="0.25">
      <c r="A157" s="64" t="s">
        <v>95</v>
      </c>
      <c r="B157" s="65" t="s">
        <v>72</v>
      </c>
      <c r="C157" s="66">
        <f>+C130+C131+C133+C136</f>
        <v>9064805</v>
      </c>
      <c r="D157" s="66">
        <f t="shared" ref="D157:L157" si="11">+D130+D131+D133+D136</f>
        <v>10905542</v>
      </c>
      <c r="E157" s="67">
        <f t="shared" si="11"/>
        <v>11524873</v>
      </c>
      <c r="F157" s="68">
        <f t="shared" si="11"/>
        <v>11636760</v>
      </c>
      <c r="G157" s="66">
        <f t="shared" si="11"/>
        <v>13318589</v>
      </c>
      <c r="H157" s="67">
        <f t="shared" si="11"/>
        <v>13318589</v>
      </c>
      <c r="I157" s="69">
        <f t="shared" si="11"/>
        <v>9901951</v>
      </c>
      <c r="J157" s="70">
        <f t="shared" si="11"/>
        <v>10999844</v>
      </c>
      <c r="K157" s="66">
        <f t="shared" si="11"/>
        <v>11418021</v>
      </c>
      <c r="L157" s="67">
        <f t="shared" si="11"/>
        <v>12019075</v>
      </c>
    </row>
    <row r="158" spans="1:12" x14ac:dyDescent="0.25">
      <c r="A158" s="71" t="s">
        <v>19</v>
      </c>
      <c r="B158" s="72" t="s">
        <v>19</v>
      </c>
      <c r="C158" s="73"/>
      <c r="D158" s="73"/>
      <c r="E158" s="73"/>
      <c r="F158" s="73"/>
      <c r="G158" s="73"/>
      <c r="H158" s="73"/>
      <c r="I158" s="73"/>
      <c r="J158" s="37"/>
      <c r="K158" s="35"/>
      <c r="L158" s="73"/>
    </row>
    <row r="159" spans="1:12" x14ac:dyDescent="0.25">
      <c r="A159" s="74" t="s">
        <v>96</v>
      </c>
      <c r="B159" s="13" t="s">
        <v>97</v>
      </c>
      <c r="C159" s="75"/>
      <c r="D159" s="76"/>
      <c r="E159" s="77"/>
      <c r="F159" s="75"/>
      <c r="G159" s="76"/>
      <c r="H159" s="77"/>
      <c r="I159" s="78"/>
      <c r="J159" s="79"/>
      <c r="K159" s="76"/>
      <c r="L159" s="77"/>
    </row>
    <row r="160" spans="1:12" x14ac:dyDescent="0.25">
      <c r="A160" s="34" t="s">
        <v>49</v>
      </c>
      <c r="B160" s="20" t="s">
        <v>19</v>
      </c>
      <c r="C160" s="35">
        <v>0</v>
      </c>
      <c r="D160" s="35">
        <v>0</v>
      </c>
      <c r="E160" s="36">
        <v>0</v>
      </c>
      <c r="F160" s="48">
        <v>0</v>
      </c>
      <c r="G160" s="35">
        <v>0</v>
      </c>
      <c r="H160" s="52">
        <v>0</v>
      </c>
      <c r="I160" s="38">
        <v>0</v>
      </c>
      <c r="J160" s="37">
        <v>0</v>
      </c>
      <c r="K160" s="35">
        <v>0</v>
      </c>
      <c r="L160" s="36">
        <v>0</v>
      </c>
    </row>
    <row r="161" spans="1:12" x14ac:dyDescent="0.25">
      <c r="A161" s="34" t="s">
        <v>98</v>
      </c>
      <c r="B161" s="20" t="s">
        <v>19</v>
      </c>
      <c r="C161" s="35">
        <v>0</v>
      </c>
      <c r="D161" s="35">
        <v>0</v>
      </c>
      <c r="E161" s="36">
        <v>0</v>
      </c>
      <c r="F161" s="48">
        <v>0</v>
      </c>
      <c r="G161" s="35">
        <v>0</v>
      </c>
      <c r="H161" s="52">
        <v>0</v>
      </c>
      <c r="I161" s="38">
        <v>0</v>
      </c>
      <c r="J161" s="37">
        <v>0</v>
      </c>
      <c r="K161" s="35">
        <v>0</v>
      </c>
      <c r="L161" s="36">
        <v>0</v>
      </c>
    </row>
    <row r="162" spans="1:12" x14ac:dyDescent="0.25">
      <c r="A162" s="34" t="s">
        <v>99</v>
      </c>
      <c r="B162" s="20" t="s">
        <v>19</v>
      </c>
      <c r="C162" s="35">
        <v>99492</v>
      </c>
      <c r="D162" s="35">
        <v>456416</v>
      </c>
      <c r="E162" s="36">
        <v>659508</v>
      </c>
      <c r="F162" s="48">
        <v>140000</v>
      </c>
      <c r="G162" s="35">
        <v>622000</v>
      </c>
      <c r="H162" s="52">
        <v>622000</v>
      </c>
      <c r="I162" s="38">
        <v>479854</v>
      </c>
      <c r="J162" s="37">
        <v>380000</v>
      </c>
      <c r="K162" s="35">
        <v>397480</v>
      </c>
      <c r="L162" s="36">
        <v>315364</v>
      </c>
    </row>
    <row r="163" spans="1:12" x14ac:dyDescent="0.25">
      <c r="A163" s="34" t="s">
        <v>100</v>
      </c>
      <c r="B163" s="20" t="s">
        <v>19</v>
      </c>
      <c r="C163" s="35">
        <v>0</v>
      </c>
      <c r="D163" s="35">
        <v>0</v>
      </c>
      <c r="E163" s="36">
        <v>0</v>
      </c>
      <c r="F163" s="48">
        <v>0</v>
      </c>
      <c r="G163" s="35">
        <v>0</v>
      </c>
      <c r="H163" s="52">
        <v>0</v>
      </c>
      <c r="I163" s="38">
        <v>0</v>
      </c>
      <c r="J163" s="37">
        <v>0</v>
      </c>
      <c r="K163" s="35">
        <v>0</v>
      </c>
      <c r="L163" s="36">
        <v>0</v>
      </c>
    </row>
    <row r="164" spans="1:12" x14ac:dyDescent="0.25">
      <c r="A164" s="64" t="s">
        <v>101</v>
      </c>
      <c r="B164" s="65" t="s">
        <v>102</v>
      </c>
      <c r="C164" s="80">
        <f>SUM(C160:C163)</f>
        <v>99492</v>
      </c>
      <c r="D164" s="81">
        <f t="shared" ref="D164:L164" si="12">SUM(D160:D163)</f>
        <v>456416</v>
      </c>
      <c r="E164" s="82">
        <f t="shared" si="12"/>
        <v>659508</v>
      </c>
      <c r="F164" s="80">
        <f t="shared" si="12"/>
        <v>140000</v>
      </c>
      <c r="G164" s="81">
        <f t="shared" si="12"/>
        <v>622000</v>
      </c>
      <c r="H164" s="82">
        <f t="shared" si="12"/>
        <v>622000</v>
      </c>
      <c r="I164" s="83">
        <f t="shared" si="12"/>
        <v>479854</v>
      </c>
      <c r="J164" s="84">
        <f t="shared" si="12"/>
        <v>380000</v>
      </c>
      <c r="K164" s="81">
        <f t="shared" si="12"/>
        <v>397480</v>
      </c>
      <c r="L164" s="82">
        <f t="shared" si="12"/>
        <v>315364</v>
      </c>
    </row>
    <row r="165" spans="1:12" x14ac:dyDescent="0.25">
      <c r="A165" s="85" t="s">
        <v>19</v>
      </c>
      <c r="B165" s="1" t="s">
        <v>19</v>
      </c>
      <c r="C165" s="48"/>
      <c r="D165" s="48"/>
      <c r="E165" s="48"/>
      <c r="F165" s="48"/>
      <c r="G165" s="48"/>
      <c r="H165" s="48"/>
      <c r="I165" s="48"/>
      <c r="J165" s="48"/>
      <c r="K165" s="48"/>
      <c r="L165" s="48"/>
    </row>
    <row r="166" spans="1:12" x14ac:dyDescent="0.25">
      <c r="A166" s="74" t="s">
        <v>103</v>
      </c>
      <c r="B166" s="13" t="s">
        <v>19</v>
      </c>
      <c r="C166" s="75"/>
      <c r="D166" s="76"/>
      <c r="E166" s="77"/>
      <c r="F166" s="75"/>
      <c r="G166" s="76"/>
      <c r="H166" s="77"/>
      <c r="I166" s="78"/>
      <c r="J166" s="79"/>
      <c r="K166" s="76"/>
      <c r="L166" s="77"/>
    </row>
    <row r="167" spans="1:12" x14ac:dyDescent="0.25">
      <c r="A167" s="34" t="s">
        <v>104</v>
      </c>
      <c r="B167" s="20" t="s">
        <v>19</v>
      </c>
      <c r="C167" s="35">
        <v>0</v>
      </c>
      <c r="D167" s="35">
        <v>0</v>
      </c>
      <c r="E167" s="36">
        <v>0</v>
      </c>
      <c r="F167" s="48">
        <v>0</v>
      </c>
      <c r="G167" s="35">
        <v>0</v>
      </c>
      <c r="H167" s="52">
        <v>0</v>
      </c>
      <c r="I167" s="38">
        <v>0</v>
      </c>
      <c r="J167" s="37">
        <v>0</v>
      </c>
      <c r="K167" s="35">
        <v>0</v>
      </c>
      <c r="L167" s="36">
        <v>0</v>
      </c>
    </row>
    <row r="168" spans="1:12" x14ac:dyDescent="0.25">
      <c r="A168" s="34" t="s">
        <v>105</v>
      </c>
      <c r="B168" s="20" t="s">
        <v>19</v>
      </c>
      <c r="C168" s="35">
        <v>458807</v>
      </c>
      <c r="D168" s="35">
        <v>634185</v>
      </c>
      <c r="E168" s="36">
        <v>399716</v>
      </c>
      <c r="F168" s="48">
        <v>777000</v>
      </c>
      <c r="G168" s="35">
        <v>518075</v>
      </c>
      <c r="H168" s="52">
        <v>518075</v>
      </c>
      <c r="I168" s="38">
        <v>469178</v>
      </c>
      <c r="J168" s="37">
        <v>547297</v>
      </c>
      <c r="K168" s="35">
        <v>333035</v>
      </c>
      <c r="L168" s="36">
        <v>348356</v>
      </c>
    </row>
    <row r="169" spans="1:12" x14ac:dyDescent="0.25">
      <c r="A169" s="64" t="s">
        <v>106</v>
      </c>
      <c r="B169" s="65" t="s">
        <v>19</v>
      </c>
      <c r="C169" s="80">
        <f t="shared" ref="C169:L169" si="13">SUM(C167:C168)</f>
        <v>458807</v>
      </c>
      <c r="D169" s="81">
        <f t="shared" si="13"/>
        <v>634185</v>
      </c>
      <c r="E169" s="82">
        <f t="shared" si="13"/>
        <v>399716</v>
      </c>
      <c r="F169" s="80">
        <f t="shared" si="13"/>
        <v>777000</v>
      </c>
      <c r="G169" s="81">
        <f t="shared" si="13"/>
        <v>518075</v>
      </c>
      <c r="H169" s="82">
        <f t="shared" si="13"/>
        <v>518075</v>
      </c>
      <c r="I169" s="83">
        <f t="shared" si="13"/>
        <v>469178</v>
      </c>
      <c r="J169" s="84">
        <f t="shared" si="13"/>
        <v>547297</v>
      </c>
      <c r="K169" s="81">
        <f t="shared" si="13"/>
        <v>333035</v>
      </c>
      <c r="L169" s="82">
        <f t="shared" si="13"/>
        <v>348356</v>
      </c>
    </row>
    <row r="171" spans="1:12" x14ac:dyDescent="0.25">
      <c r="A171" s="2"/>
      <c r="B171" s="1"/>
      <c r="C171" s="1"/>
      <c r="D171" s="1"/>
      <c r="E171" s="1"/>
      <c r="F171" s="1"/>
      <c r="G171" s="1"/>
      <c r="H171" s="1"/>
      <c r="I171" s="1"/>
      <c r="J171" s="1"/>
      <c r="K171" s="1"/>
      <c r="L171" s="1"/>
    </row>
    <row r="172" spans="1:12" x14ac:dyDescent="0.25">
      <c r="A172" s="2"/>
      <c r="B172" s="1"/>
      <c r="C172" s="1"/>
      <c r="D172" s="1"/>
      <c r="E172" s="1"/>
      <c r="F172" s="1"/>
      <c r="G172" s="1"/>
      <c r="H172" s="1"/>
      <c r="I172" s="1"/>
      <c r="J172" s="1"/>
      <c r="K172" s="1"/>
      <c r="L172" s="1"/>
    </row>
    <row r="173" spans="1:12" x14ac:dyDescent="0.25">
      <c r="A173" s="2" t="s">
        <v>137</v>
      </c>
      <c r="B173" s="1"/>
      <c r="C173" s="1"/>
      <c r="D173" s="1"/>
      <c r="E173" s="1"/>
      <c r="F173" s="1"/>
      <c r="G173" s="1"/>
      <c r="H173" s="1"/>
      <c r="I173" s="1"/>
      <c r="J173" s="1"/>
      <c r="K173" s="1"/>
      <c r="L173" s="1"/>
    </row>
    <row r="174" spans="1:12" x14ac:dyDescent="0.25">
      <c r="A174" s="2" t="s">
        <v>138</v>
      </c>
      <c r="B174" s="1"/>
      <c r="C174" s="1"/>
      <c r="D174" s="1"/>
      <c r="E174" s="1"/>
      <c r="F174" s="1"/>
      <c r="G174" s="1"/>
      <c r="H174" s="1"/>
      <c r="I174" s="1"/>
      <c r="J174" s="1"/>
      <c r="K174" s="1"/>
      <c r="L174" s="1"/>
    </row>
    <row r="175" spans="1:12" x14ac:dyDescent="0.25">
      <c r="A175" s="2" t="s">
        <v>139</v>
      </c>
      <c r="B175" s="1"/>
      <c r="C175" s="1"/>
      <c r="D175" s="1"/>
      <c r="E175" s="1"/>
      <c r="F175" s="1"/>
      <c r="G175" s="1"/>
      <c r="H175" s="1"/>
      <c r="I175" s="1"/>
      <c r="J175" s="1"/>
      <c r="K175" s="1"/>
      <c r="L175" s="1"/>
    </row>
    <row r="176" spans="1:12" x14ac:dyDescent="0.25">
      <c r="A176" s="2"/>
      <c r="B176" s="1"/>
      <c r="C176" s="1"/>
      <c r="D176" s="1"/>
      <c r="E176" s="1"/>
      <c r="F176" s="1"/>
      <c r="G176" s="1"/>
      <c r="H176" s="1"/>
      <c r="I176" s="1"/>
      <c r="J176" s="1"/>
      <c r="K176" s="1"/>
      <c r="L176" s="1"/>
    </row>
    <row r="177" spans="1:12" x14ac:dyDescent="0.25">
      <c r="A177" s="2" t="s">
        <v>140</v>
      </c>
      <c r="B177" s="1"/>
      <c r="C177" s="1"/>
      <c r="D177" s="1"/>
      <c r="E177" s="1"/>
      <c r="F177" s="1"/>
      <c r="G177" s="1"/>
      <c r="H177" s="1"/>
      <c r="I177" s="1"/>
      <c r="J177" s="1"/>
      <c r="K177" s="1"/>
      <c r="L177" s="1"/>
    </row>
    <row r="178" spans="1:12" x14ac:dyDescent="0.25">
      <c r="A178" s="1" t="s">
        <v>141</v>
      </c>
      <c r="B178" s="1"/>
      <c r="C178" s="1"/>
      <c r="D178" s="1"/>
      <c r="E178" s="1"/>
      <c r="F178" s="1"/>
      <c r="G178" s="1"/>
      <c r="H178" s="1"/>
      <c r="I178" s="1"/>
      <c r="J178" s="1"/>
      <c r="K178" s="1"/>
      <c r="L178" s="1"/>
    </row>
    <row r="179" spans="1:12" x14ac:dyDescent="0.25">
      <c r="A179" s="1" t="s">
        <v>142</v>
      </c>
      <c r="B179" s="1"/>
      <c r="C179" s="1"/>
      <c r="D179" s="1"/>
      <c r="E179" s="1"/>
      <c r="F179" s="1"/>
      <c r="G179" s="1"/>
      <c r="H179" s="1"/>
      <c r="I179" s="1"/>
      <c r="J179" s="1"/>
      <c r="K179" s="1"/>
      <c r="L179" s="1"/>
    </row>
    <row r="180" spans="1:12" x14ac:dyDescent="0.25">
      <c r="A180" s="1"/>
      <c r="B180" s="1"/>
      <c r="C180" s="1"/>
      <c r="D180" s="1"/>
      <c r="E180" s="1"/>
      <c r="F180" s="1"/>
      <c r="G180" s="1"/>
      <c r="H180" s="1"/>
      <c r="I180" s="1"/>
      <c r="J180" s="1"/>
      <c r="K180" s="1"/>
      <c r="L180" s="1"/>
    </row>
    <row r="181" spans="1:12" x14ac:dyDescent="0.25">
      <c r="A181" s="1" t="s">
        <v>143</v>
      </c>
      <c r="B181" s="1"/>
      <c r="C181" s="1"/>
      <c r="D181" s="1"/>
      <c r="E181" s="1"/>
      <c r="F181" s="1"/>
      <c r="G181" s="1"/>
      <c r="H181" s="1"/>
      <c r="I181" s="1"/>
      <c r="J181" s="1"/>
      <c r="K181" s="1"/>
      <c r="L181" s="1"/>
    </row>
    <row r="182" spans="1:12" x14ac:dyDescent="0.25">
      <c r="A182" s="1" t="s">
        <v>144</v>
      </c>
      <c r="B182" s="1"/>
      <c r="C182" s="1"/>
      <c r="D182" s="1"/>
      <c r="E182" s="1"/>
      <c r="F182" s="1"/>
      <c r="G182" s="1"/>
      <c r="H182" s="1"/>
      <c r="I182" s="1"/>
      <c r="J182" s="1"/>
      <c r="K182" s="1"/>
      <c r="L182" s="1"/>
    </row>
    <row r="183" spans="1:12" x14ac:dyDescent="0.25">
      <c r="A183" s="1"/>
      <c r="B183" s="1"/>
      <c r="C183" s="1"/>
      <c r="D183" s="1"/>
      <c r="E183" s="1"/>
      <c r="F183" s="1"/>
      <c r="G183" s="1"/>
      <c r="H183" s="1"/>
      <c r="I183" s="1"/>
      <c r="J183" s="1"/>
      <c r="K183" s="1"/>
      <c r="L183" s="1"/>
    </row>
    <row r="184" spans="1:12" x14ac:dyDescent="0.25">
      <c r="A184" s="1"/>
      <c r="B184" s="1"/>
      <c r="C184" s="1"/>
      <c r="D184" s="1"/>
      <c r="E184" s="1"/>
      <c r="F184" s="1"/>
      <c r="G184" s="1"/>
      <c r="H184" s="1"/>
      <c r="I184" s="1"/>
      <c r="J184" s="1"/>
      <c r="K184" s="1"/>
      <c r="L184" s="1"/>
    </row>
    <row r="185" spans="1:12" x14ac:dyDescent="0.25">
      <c r="A185" s="1"/>
      <c r="B185" s="1"/>
      <c r="C185" s="1"/>
      <c r="D185" s="1"/>
      <c r="E185" s="1"/>
      <c r="F185" s="1"/>
      <c r="G185" s="1"/>
      <c r="H185" s="1"/>
      <c r="I185" s="1"/>
      <c r="J185" s="1"/>
      <c r="K185" s="1"/>
      <c r="L185" s="1"/>
    </row>
    <row r="186" spans="1:12" x14ac:dyDescent="0.25">
      <c r="A186" s="1"/>
      <c r="B186" s="1"/>
      <c r="C186" s="1"/>
      <c r="D186" s="1"/>
      <c r="E186" s="1"/>
      <c r="F186" s="1"/>
      <c r="G186" s="1"/>
      <c r="H186" s="1"/>
      <c r="I186" s="1"/>
      <c r="J186" s="1"/>
      <c r="K186" s="1"/>
      <c r="L186" s="1"/>
    </row>
  </sheetData>
  <mergeCells count="3">
    <mergeCell ref="A1:L1"/>
    <mergeCell ref="F2:I2"/>
    <mergeCell ref="J2:L2"/>
  </mergeCells>
  <printOptions horizontalCentered="1"/>
  <pageMargins left="0.55118110236220497" right="0.22" top="0.59055118110236204" bottom="0.59055118110236204" header="0.31496062992126" footer="0.31496062992126"/>
  <pageSetup paperSize="9" fitToHeight="2"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5605A637C93C6F46828305D926E72FA2" ma:contentTypeVersion="" ma:contentTypeDescription="Create a new document." ma:contentTypeScope="" ma:versionID="842989365d8aabee16518db29695a588">
  <xsd:schema xmlns:xsd="http://www.w3.org/2001/XMLSchema" xmlns:xs="http://www.w3.org/2001/XMLSchema" xmlns:p="http://schemas.microsoft.com/office/2006/metadata/properties" xmlns:ns1="http://schemas.microsoft.com/sharepoint/v3" targetNamespace="http://schemas.microsoft.com/office/2006/metadata/properties" ma:root="true" ma:fieldsID="c9f2915bc449c9eb1438cf294b3051d9" ns1:_="">
    <xsd:import namespace="http://schemas.microsoft.com/sharepoint/v3"/>
    <xsd:element name="properties">
      <xsd:complexType>
        <xsd:sequence>
          <xsd:element name="documentManagement">
            <xsd:complexType>
              <xsd:all>
                <xsd:element ref="ns1:PublishingStartDate" minOccurs="0"/>
                <xsd:element ref="ns1:PublishingExpirationDate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http://schemas.microsoft.com/sharepoint/v3" elementFormDefault="qualified">
    <xsd:import namespace="http://schemas.microsoft.com/office/2006/documentManagement/types"/>
    <xsd:import namespace="http://schemas.microsoft.com/office/infopath/2007/PartnerControls"/>
    <xsd:element name="PublishingStartDate" ma:index="8" nillable="true" ma:displayName="Scheduling Start Date" ma:description="" ma:hidden="true" ma:internalName="PublishingStartDate">
      <xsd:simpleType>
        <xsd:restriction base="dms:Unknown"/>
      </xsd:simpleType>
    </xsd:element>
    <xsd:element name="PublishingExpirationDate" ma:index="9" nillable="true" ma:displayName="Scheduling End Date" ma:description="" ma:hidden="true" ma:internalName="PublishingExpirationDate">
      <xsd:simpleType>
        <xsd:restriction base="dms:Unknown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PublishingExpirationDate xmlns="http://schemas.microsoft.com/sharepoint/v3" xsi:nil="true"/>
    <PublishingStartDate xmlns="http://schemas.microsoft.com/sharepoint/v3" xsi:nil="true"/>
  </documentManagement>
</p:properties>
</file>

<file path=customXml/itemProps1.xml><?xml version="1.0" encoding="utf-8"?>
<ds:datastoreItem xmlns:ds="http://schemas.openxmlformats.org/officeDocument/2006/customXml" ds:itemID="{5DAF1E8F-0E3B-42F9-A5CB-F22296FD8477}"/>
</file>

<file path=customXml/itemProps2.xml><?xml version="1.0" encoding="utf-8"?>
<ds:datastoreItem xmlns:ds="http://schemas.openxmlformats.org/officeDocument/2006/customXml" ds:itemID="{89A5EDD8-7C4D-49F7-BA00-9B27CE5904D3}"/>
</file>

<file path=customXml/itemProps3.xml><?xml version="1.0" encoding="utf-8"?>
<ds:datastoreItem xmlns:ds="http://schemas.openxmlformats.org/officeDocument/2006/customXml" ds:itemID="{E5016B90-E1C4-4051-B299-92633A5FBA9E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31</vt:i4>
      </vt:variant>
      <vt:variant>
        <vt:lpstr>Named Ranges</vt:lpstr>
      </vt:variant>
      <vt:variant>
        <vt:i4>31</vt:i4>
      </vt:variant>
    </vt:vector>
  </HeadingPairs>
  <TitlesOfParts>
    <vt:vector size="62" baseType="lpstr">
      <vt:lpstr>NC082</vt:lpstr>
      <vt:lpstr>NC084</vt:lpstr>
      <vt:lpstr>NC087</vt:lpstr>
      <vt:lpstr>NC092</vt:lpstr>
      <vt:lpstr>NC073</vt:lpstr>
      <vt:lpstr>DC9</vt:lpstr>
      <vt:lpstr>NC452</vt:lpstr>
      <vt:lpstr>NC453</vt:lpstr>
      <vt:lpstr>NC065</vt:lpstr>
      <vt:lpstr>NC451</vt:lpstr>
      <vt:lpstr>DC45</vt:lpstr>
      <vt:lpstr>NC064</vt:lpstr>
      <vt:lpstr>NC074</vt:lpstr>
      <vt:lpstr>NC066</vt:lpstr>
      <vt:lpstr>NC086</vt:lpstr>
      <vt:lpstr>NC067</vt:lpstr>
      <vt:lpstr>NC093</vt:lpstr>
      <vt:lpstr>NC062</vt:lpstr>
      <vt:lpstr>DC6</vt:lpstr>
      <vt:lpstr>NC094</vt:lpstr>
      <vt:lpstr>DC7</vt:lpstr>
      <vt:lpstr>NC075</vt:lpstr>
      <vt:lpstr>NC061</vt:lpstr>
      <vt:lpstr>NC078</vt:lpstr>
      <vt:lpstr>NC077</vt:lpstr>
      <vt:lpstr>NC091</vt:lpstr>
      <vt:lpstr>NC076</vt:lpstr>
      <vt:lpstr>NC085</vt:lpstr>
      <vt:lpstr>NC071</vt:lpstr>
      <vt:lpstr>NC072</vt:lpstr>
      <vt:lpstr>DC8</vt:lpstr>
      <vt:lpstr>'DC45'!Print_Area</vt:lpstr>
      <vt:lpstr>'DC6'!Print_Area</vt:lpstr>
      <vt:lpstr>'DC7'!Print_Area</vt:lpstr>
      <vt:lpstr>'DC8'!Print_Area</vt:lpstr>
      <vt:lpstr>'DC9'!Print_Area</vt:lpstr>
      <vt:lpstr>'NC061'!Print_Area</vt:lpstr>
      <vt:lpstr>'NC062'!Print_Area</vt:lpstr>
      <vt:lpstr>'NC064'!Print_Area</vt:lpstr>
      <vt:lpstr>'NC065'!Print_Area</vt:lpstr>
      <vt:lpstr>'NC066'!Print_Area</vt:lpstr>
      <vt:lpstr>'NC067'!Print_Area</vt:lpstr>
      <vt:lpstr>'NC071'!Print_Area</vt:lpstr>
      <vt:lpstr>'NC072'!Print_Area</vt:lpstr>
      <vt:lpstr>'NC073'!Print_Area</vt:lpstr>
      <vt:lpstr>'NC074'!Print_Area</vt:lpstr>
      <vt:lpstr>'NC075'!Print_Area</vt:lpstr>
      <vt:lpstr>'NC076'!Print_Area</vt:lpstr>
      <vt:lpstr>'NC077'!Print_Area</vt:lpstr>
      <vt:lpstr>'NC078'!Print_Area</vt:lpstr>
      <vt:lpstr>'NC082'!Print_Area</vt:lpstr>
      <vt:lpstr>'NC084'!Print_Area</vt:lpstr>
      <vt:lpstr>'NC085'!Print_Area</vt:lpstr>
      <vt:lpstr>'NC086'!Print_Area</vt:lpstr>
      <vt:lpstr>'NC087'!Print_Area</vt:lpstr>
      <vt:lpstr>'NC091'!Print_Area</vt:lpstr>
      <vt:lpstr>'NC092'!Print_Area</vt:lpstr>
      <vt:lpstr>'NC093'!Print_Area</vt:lpstr>
      <vt:lpstr>'NC094'!Print_Area</vt:lpstr>
      <vt:lpstr>'NC451'!Print_Area</vt:lpstr>
      <vt:lpstr>'NC452'!Print_Area</vt:lpstr>
      <vt:lpstr>'NC453'!Print_Area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Xolile Mdluli</cp:lastModifiedBy>
  <dcterms:created xsi:type="dcterms:W3CDTF">2024-11-19T14:13:28Z</dcterms:created>
  <dcterms:modified xsi:type="dcterms:W3CDTF">2024-11-19T14:14:05Z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0x0101005605A637C93C6F46828305D926E72FA2</vt:lpwstr>
  </property>
</Properties>
</file>